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codeName="ThisWorkbook" hidePivotFieldList="1"/>
  <mc:AlternateContent xmlns:mc="http://schemas.openxmlformats.org/markup-compatibility/2006">
    <mc:Choice Requires="x15">
      <x15ac:absPath xmlns:x15ac="http://schemas.microsoft.com/office/spreadsheetml/2010/11/ac" url="F:\AEG\SAS\Clients\PG&amp;E\32009-40-00 SmartRate 2020-2022\PY2022 Analysis\AA Report\"/>
    </mc:Choice>
  </mc:AlternateContent>
  <xr:revisionPtr revIDLastSave="0" documentId="13_ncr:1_{B27DA2CB-23B0-4FAC-96D1-9D99E4642D5D}" xr6:coauthVersionLast="47" xr6:coauthVersionMax="47" xr10:uidLastSave="{00000000-0000-0000-0000-000000000000}"/>
  <bookViews>
    <workbookView xWindow="-28920" yWindow="-120" windowWidth="29040" windowHeight="15720" xr2:uid="{0A995C66-6FD1-4A34-91B6-A5EE40CC69D0}"/>
  </bookViews>
  <sheets>
    <sheet name="Table" sheetId="2" r:id="rId1"/>
    <sheet name="Names" sheetId="3" state="hidden" r:id="rId2"/>
    <sheet name="Data" sheetId="5" state="hidden" r:id="rId3"/>
  </sheets>
  <definedNames>
    <definedName name="_xlnm._FilterDatabase" localSheetId="2" hidden="1">Data!$A$1:$DO$724</definedName>
    <definedName name="bill_protect">Table!$B$13</definedName>
    <definedName name="bill_protects">Names!$H$4:$H$7</definedName>
    <definedName name="care">Table!$B$14</definedName>
    <definedName name="cares">Names!$D$4:$D$6</definedName>
    <definedName name="Data">Data!$A$1:$DO$748</definedName>
    <definedName name="Date">Table!$B$7</definedName>
    <definedName name="enrollment">Table!$B$12</definedName>
    <definedName name="enrollments">Names!$J$4:$J$7</definedName>
    <definedName name="eventdates">Names!$K$4:$K$17</definedName>
    <definedName name="EventWindow">Table!$B$8</definedName>
    <definedName name="hftd">Table!$B$15</definedName>
    <definedName name="hftds">Names!$G$4:$G$6</definedName>
    <definedName name="LCA">Table!$B$10</definedName>
    <definedName name="LCAs">Names!$C$4:$C$12</definedName>
    <definedName name="notifications">Table!$B$18</definedName>
    <definedName name="notificationss">Names!#REF!</definedName>
    <definedName name="rate">Table!$B$17</definedName>
    <definedName name="rates">Names!$E$4:$E$10</definedName>
    <definedName name="ResultType">Table!$B$6</definedName>
    <definedName name="Segments">Names!$B$4:$B$11</definedName>
    <definedName name="Selected_Segment">Names!$B$29</definedName>
    <definedName name="Selected_Segment_Graph">Names!$B$35</definedName>
    <definedName name="sublap">Table!$B$11</definedName>
    <definedName name="sublaps">Names!$I$4:$I$20</definedName>
    <definedName name="TOU">Table!$B$16</definedName>
    <definedName name="TOUs">Names!$F$4:$F$6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7" i="2" l="1"/>
  <c r="H3" i="3" a="1"/>
  <c r="H3" i="3" s="1"/>
  <c r="J3" i="3" a="1"/>
  <c r="J3" i="3" s="1"/>
  <c r="J2" i="3" s="1"/>
  <c r="A3" i="5"/>
  <c r="A4" i="5"/>
  <c r="A5" i="5"/>
  <c r="A6" i="5"/>
  <c r="A7" i="5"/>
  <c r="A8" i="5"/>
  <c r="A9" i="5"/>
  <c r="A10" i="5"/>
  <c r="A11" i="5"/>
  <c r="A12" i="5"/>
  <c r="A13" i="5"/>
  <c r="A14" i="5"/>
  <c r="A15" i="5"/>
  <c r="A16" i="5"/>
  <c r="A17" i="5"/>
  <c r="A18" i="5"/>
  <c r="A19" i="5"/>
  <c r="A20" i="5"/>
  <c r="A21" i="5"/>
  <c r="A22" i="5"/>
  <c r="A23" i="5"/>
  <c r="A24" i="5"/>
  <c r="A25" i="5"/>
  <c r="A26" i="5"/>
  <c r="A27" i="5"/>
  <c r="A28" i="5"/>
  <c r="A29" i="5"/>
  <c r="A30" i="5"/>
  <c r="A31" i="5"/>
  <c r="A32" i="5"/>
  <c r="A33" i="5"/>
  <c r="A34" i="5"/>
  <c r="A35" i="5"/>
  <c r="A36" i="5"/>
  <c r="A37" i="5"/>
  <c r="A38" i="5"/>
  <c r="A39" i="5"/>
  <c r="A40" i="5"/>
  <c r="A41" i="5"/>
  <c r="A42" i="5"/>
  <c r="A43" i="5"/>
  <c r="A44" i="5"/>
  <c r="A45" i="5"/>
  <c r="A46" i="5"/>
  <c r="A47" i="5"/>
  <c r="A48" i="5"/>
  <c r="A49" i="5"/>
  <c r="A50" i="5"/>
  <c r="A51" i="5"/>
  <c r="A52" i="5"/>
  <c r="A53" i="5"/>
  <c r="A54" i="5"/>
  <c r="A55" i="5"/>
  <c r="A56" i="5"/>
  <c r="A57" i="5"/>
  <c r="A58" i="5"/>
  <c r="A59" i="5"/>
  <c r="A60" i="5"/>
  <c r="A61" i="5"/>
  <c r="A62" i="5"/>
  <c r="A63" i="5"/>
  <c r="A64" i="5"/>
  <c r="A65" i="5"/>
  <c r="A66" i="5"/>
  <c r="A67" i="5"/>
  <c r="A68" i="5"/>
  <c r="A69" i="5"/>
  <c r="A70" i="5"/>
  <c r="A71" i="5"/>
  <c r="A72" i="5"/>
  <c r="A73" i="5"/>
  <c r="A74" i="5"/>
  <c r="A75" i="5"/>
  <c r="A76" i="5"/>
  <c r="A77" i="5"/>
  <c r="A78" i="5"/>
  <c r="A79" i="5"/>
  <c r="A80" i="5"/>
  <c r="A81" i="5"/>
  <c r="A82" i="5"/>
  <c r="A83" i="5"/>
  <c r="A84" i="5"/>
  <c r="A85" i="5"/>
  <c r="A86" i="5"/>
  <c r="A87" i="5"/>
  <c r="A88" i="5"/>
  <c r="A89" i="5"/>
  <c r="A90" i="5"/>
  <c r="A91" i="5"/>
  <c r="A92" i="5"/>
  <c r="A93" i="5"/>
  <c r="A94" i="5"/>
  <c r="A95" i="5"/>
  <c r="A96" i="5"/>
  <c r="A97" i="5"/>
  <c r="A98" i="5"/>
  <c r="A99" i="5"/>
  <c r="A100" i="5"/>
  <c r="A101" i="5"/>
  <c r="A102" i="5"/>
  <c r="A103" i="5"/>
  <c r="A104" i="5"/>
  <c r="A105" i="5"/>
  <c r="A106" i="5"/>
  <c r="A107" i="5"/>
  <c r="A108" i="5"/>
  <c r="A109" i="5"/>
  <c r="A110" i="5"/>
  <c r="A111" i="5"/>
  <c r="A112" i="5"/>
  <c r="A113" i="5"/>
  <c r="A114" i="5"/>
  <c r="A115" i="5"/>
  <c r="A116" i="5"/>
  <c r="A117" i="5"/>
  <c r="A118" i="5"/>
  <c r="A119" i="5"/>
  <c r="A120" i="5"/>
  <c r="A121" i="5"/>
  <c r="A122" i="5"/>
  <c r="A123" i="5"/>
  <c r="A124" i="5"/>
  <c r="A125" i="5"/>
  <c r="A126" i="5"/>
  <c r="A127" i="5"/>
  <c r="A128" i="5"/>
  <c r="A129" i="5"/>
  <c r="A130" i="5"/>
  <c r="A131" i="5"/>
  <c r="A132" i="5"/>
  <c r="A133" i="5"/>
  <c r="A134" i="5"/>
  <c r="A135" i="5"/>
  <c r="A136" i="5"/>
  <c r="A137" i="5"/>
  <c r="A138" i="5"/>
  <c r="A139" i="5"/>
  <c r="A140" i="5"/>
  <c r="A141" i="5"/>
  <c r="A142" i="5"/>
  <c r="A143" i="5"/>
  <c r="A144" i="5"/>
  <c r="A145" i="5"/>
  <c r="A146" i="5"/>
  <c r="A147" i="5"/>
  <c r="A148" i="5"/>
  <c r="A149" i="5"/>
  <c r="A150" i="5"/>
  <c r="A151" i="5"/>
  <c r="A152" i="5"/>
  <c r="A153" i="5"/>
  <c r="A154" i="5"/>
  <c r="A155" i="5"/>
  <c r="A156" i="5"/>
  <c r="A157" i="5"/>
  <c r="A158" i="5"/>
  <c r="A159" i="5"/>
  <c r="A160" i="5"/>
  <c r="A161" i="5"/>
  <c r="A162" i="5"/>
  <c r="A163" i="5"/>
  <c r="A164" i="5"/>
  <c r="A165" i="5"/>
  <c r="A166" i="5"/>
  <c r="A167" i="5"/>
  <c r="A168" i="5"/>
  <c r="A169" i="5"/>
  <c r="A170" i="5"/>
  <c r="A171" i="5"/>
  <c r="A172" i="5"/>
  <c r="A173" i="5"/>
  <c r="A174" i="5"/>
  <c r="A175" i="5"/>
  <c r="A176" i="5"/>
  <c r="A177" i="5"/>
  <c r="A178" i="5"/>
  <c r="A179" i="5"/>
  <c r="A180" i="5"/>
  <c r="A181" i="5"/>
  <c r="A182" i="5"/>
  <c r="A183" i="5"/>
  <c r="A184" i="5"/>
  <c r="A185" i="5"/>
  <c r="A186" i="5"/>
  <c r="A187" i="5"/>
  <c r="A188" i="5"/>
  <c r="A189" i="5"/>
  <c r="A190" i="5"/>
  <c r="A191" i="5"/>
  <c r="A192" i="5"/>
  <c r="A193" i="5"/>
  <c r="A194" i="5"/>
  <c r="A195" i="5"/>
  <c r="A196" i="5"/>
  <c r="A197" i="5"/>
  <c r="A198" i="5"/>
  <c r="A199" i="5"/>
  <c r="A200" i="5"/>
  <c r="A201" i="5"/>
  <c r="A202" i="5"/>
  <c r="A203" i="5"/>
  <c r="A204" i="5"/>
  <c r="A205" i="5"/>
  <c r="A206" i="5"/>
  <c r="A207" i="5"/>
  <c r="A208" i="5"/>
  <c r="A209" i="5"/>
  <c r="A210" i="5"/>
  <c r="A211" i="5"/>
  <c r="A212" i="5"/>
  <c r="A213" i="5"/>
  <c r="A214" i="5"/>
  <c r="A215" i="5"/>
  <c r="A216" i="5"/>
  <c r="A217" i="5"/>
  <c r="A218" i="5"/>
  <c r="A219" i="5"/>
  <c r="A220" i="5"/>
  <c r="A221" i="5"/>
  <c r="A222" i="5"/>
  <c r="A223" i="5"/>
  <c r="A224" i="5"/>
  <c r="A225" i="5"/>
  <c r="A226" i="5"/>
  <c r="A227" i="5"/>
  <c r="A228" i="5"/>
  <c r="A229" i="5"/>
  <c r="A230" i="5"/>
  <c r="A231" i="5"/>
  <c r="A232" i="5"/>
  <c r="A233" i="5"/>
  <c r="A234" i="5"/>
  <c r="A235" i="5"/>
  <c r="A236" i="5"/>
  <c r="A237" i="5"/>
  <c r="A238" i="5"/>
  <c r="A239" i="5"/>
  <c r="A240" i="5"/>
  <c r="A241" i="5"/>
  <c r="A242" i="5"/>
  <c r="A243" i="5"/>
  <c r="A244" i="5"/>
  <c r="A245" i="5"/>
  <c r="A246" i="5"/>
  <c r="A247" i="5"/>
  <c r="A248" i="5"/>
  <c r="A249" i="5"/>
  <c r="A250" i="5"/>
  <c r="A251" i="5"/>
  <c r="A252" i="5"/>
  <c r="A253" i="5"/>
  <c r="A254" i="5"/>
  <c r="A255" i="5"/>
  <c r="A256" i="5"/>
  <c r="A257" i="5"/>
  <c r="A258" i="5"/>
  <c r="A259" i="5"/>
  <c r="A260" i="5"/>
  <c r="A261" i="5"/>
  <c r="A262" i="5"/>
  <c r="A263" i="5"/>
  <c r="A264" i="5"/>
  <c r="A265" i="5"/>
  <c r="A266" i="5"/>
  <c r="A267" i="5"/>
  <c r="A268" i="5"/>
  <c r="A269" i="5"/>
  <c r="A270" i="5"/>
  <c r="A271" i="5"/>
  <c r="A272" i="5"/>
  <c r="A273" i="5"/>
  <c r="A274" i="5"/>
  <c r="A275" i="5"/>
  <c r="A276" i="5"/>
  <c r="A277" i="5"/>
  <c r="A278" i="5"/>
  <c r="A279" i="5"/>
  <c r="A280" i="5"/>
  <c r="A281" i="5"/>
  <c r="A282" i="5"/>
  <c r="A283" i="5"/>
  <c r="A284" i="5"/>
  <c r="A285" i="5"/>
  <c r="A286" i="5"/>
  <c r="A287" i="5"/>
  <c r="A288" i="5"/>
  <c r="A289" i="5"/>
  <c r="A290" i="5"/>
  <c r="A291" i="5"/>
  <c r="A292" i="5"/>
  <c r="A293" i="5"/>
  <c r="A294" i="5"/>
  <c r="A295" i="5"/>
  <c r="A296" i="5"/>
  <c r="A297" i="5"/>
  <c r="A298" i="5"/>
  <c r="A299" i="5"/>
  <c r="A300" i="5"/>
  <c r="A301" i="5"/>
  <c r="A302" i="5"/>
  <c r="A303" i="5"/>
  <c r="A304" i="5"/>
  <c r="A305" i="5"/>
  <c r="A306" i="5"/>
  <c r="A307" i="5"/>
  <c r="A308" i="5"/>
  <c r="A309" i="5"/>
  <c r="A310" i="5"/>
  <c r="A311" i="5"/>
  <c r="A312" i="5"/>
  <c r="A313" i="5"/>
  <c r="A314" i="5"/>
  <c r="A315" i="5"/>
  <c r="A316" i="5"/>
  <c r="A317" i="5"/>
  <c r="A318" i="5"/>
  <c r="A319" i="5"/>
  <c r="A320" i="5"/>
  <c r="A321" i="5"/>
  <c r="A322" i="5"/>
  <c r="A323" i="5"/>
  <c r="A324" i="5"/>
  <c r="A325" i="5"/>
  <c r="A326" i="5"/>
  <c r="A327" i="5"/>
  <c r="A328" i="5"/>
  <c r="A329" i="5"/>
  <c r="A330" i="5"/>
  <c r="A331" i="5"/>
  <c r="A332" i="5"/>
  <c r="A333" i="5"/>
  <c r="A334" i="5"/>
  <c r="A335" i="5"/>
  <c r="A336" i="5"/>
  <c r="A337" i="5"/>
  <c r="A338" i="5"/>
  <c r="A339" i="5"/>
  <c r="A340" i="5"/>
  <c r="A341" i="5"/>
  <c r="A342" i="5"/>
  <c r="A343" i="5"/>
  <c r="A344" i="5"/>
  <c r="A345" i="5"/>
  <c r="A346" i="5"/>
  <c r="A347" i="5"/>
  <c r="A348" i="5"/>
  <c r="A349" i="5"/>
  <c r="A350" i="5"/>
  <c r="A351" i="5"/>
  <c r="A352" i="5"/>
  <c r="A353" i="5"/>
  <c r="A354" i="5"/>
  <c r="A355" i="5"/>
  <c r="A356" i="5"/>
  <c r="A357" i="5"/>
  <c r="A358" i="5"/>
  <c r="A359" i="5"/>
  <c r="A360" i="5"/>
  <c r="A361" i="5"/>
  <c r="A362" i="5"/>
  <c r="A363" i="5"/>
  <c r="A364" i="5"/>
  <c r="A365" i="5"/>
  <c r="A366" i="5"/>
  <c r="A367" i="5"/>
  <c r="A368" i="5"/>
  <c r="A369" i="5"/>
  <c r="A370" i="5"/>
  <c r="A371" i="5"/>
  <c r="A372" i="5"/>
  <c r="A373" i="5"/>
  <c r="A374" i="5"/>
  <c r="A375" i="5"/>
  <c r="A376" i="5"/>
  <c r="A377" i="5"/>
  <c r="A378" i="5"/>
  <c r="A379" i="5"/>
  <c r="A380" i="5"/>
  <c r="A381" i="5"/>
  <c r="A382" i="5"/>
  <c r="A383" i="5"/>
  <c r="A384" i="5"/>
  <c r="A385" i="5"/>
  <c r="A386" i="5"/>
  <c r="A387" i="5"/>
  <c r="A388" i="5"/>
  <c r="A389" i="5"/>
  <c r="A390" i="5"/>
  <c r="A391" i="5"/>
  <c r="A392" i="5"/>
  <c r="A393" i="5"/>
  <c r="A394" i="5"/>
  <c r="A395" i="5"/>
  <c r="A396" i="5"/>
  <c r="A397" i="5"/>
  <c r="A398" i="5"/>
  <c r="A399" i="5"/>
  <c r="A400" i="5"/>
  <c r="A401" i="5"/>
  <c r="A402" i="5"/>
  <c r="A403" i="5"/>
  <c r="A404" i="5"/>
  <c r="A405" i="5"/>
  <c r="A406" i="5"/>
  <c r="A407" i="5"/>
  <c r="A408" i="5"/>
  <c r="A409" i="5"/>
  <c r="A410" i="5"/>
  <c r="A411" i="5"/>
  <c r="A412" i="5"/>
  <c r="A413" i="5"/>
  <c r="A414" i="5"/>
  <c r="A415" i="5"/>
  <c r="A416" i="5"/>
  <c r="A417" i="5"/>
  <c r="A418" i="5"/>
  <c r="A419" i="5"/>
  <c r="A420" i="5"/>
  <c r="A421" i="5"/>
  <c r="A422" i="5"/>
  <c r="A423" i="5"/>
  <c r="A424" i="5"/>
  <c r="A425" i="5"/>
  <c r="A426" i="5"/>
  <c r="A427" i="5"/>
  <c r="A428" i="5"/>
  <c r="A429" i="5"/>
  <c r="A430" i="5"/>
  <c r="A431" i="5"/>
  <c r="A432" i="5"/>
  <c r="A433" i="5"/>
  <c r="A434" i="5"/>
  <c r="A435" i="5"/>
  <c r="A436" i="5"/>
  <c r="A437" i="5"/>
  <c r="A438" i="5"/>
  <c r="A439" i="5"/>
  <c r="A440" i="5"/>
  <c r="A441" i="5"/>
  <c r="A442" i="5"/>
  <c r="A443" i="5"/>
  <c r="A444" i="5"/>
  <c r="A445" i="5"/>
  <c r="A446" i="5"/>
  <c r="A447" i="5"/>
  <c r="A448" i="5"/>
  <c r="A449" i="5"/>
  <c r="A450" i="5"/>
  <c r="A451" i="5"/>
  <c r="A452" i="5"/>
  <c r="A453" i="5"/>
  <c r="A454" i="5"/>
  <c r="A455" i="5"/>
  <c r="A456" i="5"/>
  <c r="A457" i="5"/>
  <c r="A458" i="5"/>
  <c r="A459" i="5"/>
  <c r="A460" i="5"/>
  <c r="A461" i="5"/>
  <c r="A462" i="5"/>
  <c r="A463" i="5"/>
  <c r="A464" i="5"/>
  <c r="A465" i="5"/>
  <c r="A466" i="5"/>
  <c r="A467" i="5"/>
  <c r="A468" i="5"/>
  <c r="A469" i="5"/>
  <c r="A470" i="5"/>
  <c r="A471" i="5"/>
  <c r="A472" i="5"/>
  <c r="A473" i="5"/>
  <c r="A474" i="5"/>
  <c r="A475" i="5"/>
  <c r="A476" i="5"/>
  <c r="A477" i="5"/>
  <c r="A478" i="5"/>
  <c r="A479" i="5"/>
  <c r="A480" i="5"/>
  <c r="A481" i="5"/>
  <c r="A482" i="5"/>
  <c r="A483" i="5"/>
  <c r="A484" i="5"/>
  <c r="A485" i="5"/>
  <c r="A486" i="5"/>
  <c r="A487" i="5"/>
  <c r="A488" i="5"/>
  <c r="A489" i="5"/>
  <c r="A490" i="5"/>
  <c r="A491" i="5"/>
  <c r="A492" i="5"/>
  <c r="A493" i="5"/>
  <c r="A494" i="5"/>
  <c r="A495" i="5"/>
  <c r="A496" i="5"/>
  <c r="A497" i="5"/>
  <c r="A498" i="5"/>
  <c r="A499" i="5"/>
  <c r="A500" i="5"/>
  <c r="A501" i="5"/>
  <c r="A502" i="5"/>
  <c r="A503" i="5"/>
  <c r="A504" i="5"/>
  <c r="A505" i="5"/>
  <c r="A506" i="5"/>
  <c r="A507" i="5"/>
  <c r="A508" i="5"/>
  <c r="A509" i="5"/>
  <c r="A510" i="5"/>
  <c r="A511" i="5"/>
  <c r="A512" i="5"/>
  <c r="A513" i="5"/>
  <c r="A514" i="5"/>
  <c r="A515" i="5"/>
  <c r="A516" i="5"/>
  <c r="A517" i="5"/>
  <c r="A518" i="5"/>
  <c r="A519" i="5"/>
  <c r="A520" i="5"/>
  <c r="A521" i="5"/>
  <c r="A522" i="5"/>
  <c r="A523" i="5"/>
  <c r="A524" i="5"/>
  <c r="A525" i="5"/>
  <c r="A526" i="5"/>
  <c r="A527" i="5"/>
  <c r="A528" i="5"/>
  <c r="A529" i="5"/>
  <c r="A530" i="5"/>
  <c r="A531" i="5"/>
  <c r="A532" i="5"/>
  <c r="A533" i="5"/>
  <c r="A534" i="5"/>
  <c r="A535" i="5"/>
  <c r="A536" i="5"/>
  <c r="A537" i="5"/>
  <c r="A538" i="5"/>
  <c r="A539" i="5"/>
  <c r="A540" i="5"/>
  <c r="A541" i="5"/>
  <c r="A542" i="5"/>
  <c r="A543" i="5"/>
  <c r="A544" i="5"/>
  <c r="A545" i="5"/>
  <c r="A546" i="5"/>
  <c r="A547" i="5"/>
  <c r="A548" i="5"/>
  <c r="A549" i="5"/>
  <c r="A550" i="5"/>
  <c r="A551" i="5"/>
  <c r="A552" i="5"/>
  <c r="A553" i="5"/>
  <c r="A554" i="5"/>
  <c r="A555" i="5"/>
  <c r="A556" i="5"/>
  <c r="A557" i="5"/>
  <c r="A558" i="5"/>
  <c r="A559" i="5"/>
  <c r="A560" i="5"/>
  <c r="A561" i="5"/>
  <c r="A562" i="5"/>
  <c r="A563" i="5"/>
  <c r="A564" i="5"/>
  <c r="A565" i="5"/>
  <c r="A566" i="5"/>
  <c r="A567" i="5"/>
  <c r="A568" i="5"/>
  <c r="A569" i="5"/>
  <c r="A570" i="5"/>
  <c r="A571" i="5"/>
  <c r="A572" i="5"/>
  <c r="A573" i="5"/>
  <c r="A574" i="5"/>
  <c r="A575" i="5"/>
  <c r="A576" i="5"/>
  <c r="A577" i="5"/>
  <c r="A578" i="5"/>
  <c r="A579" i="5"/>
  <c r="A580" i="5"/>
  <c r="A581" i="5"/>
  <c r="A582" i="5"/>
  <c r="A583" i="5"/>
  <c r="A584" i="5"/>
  <c r="A585" i="5"/>
  <c r="A586" i="5"/>
  <c r="A587" i="5"/>
  <c r="A588" i="5"/>
  <c r="A589" i="5"/>
  <c r="A590" i="5"/>
  <c r="A591" i="5"/>
  <c r="A592" i="5"/>
  <c r="A593" i="5"/>
  <c r="A594" i="5"/>
  <c r="A595" i="5"/>
  <c r="A596" i="5"/>
  <c r="A597" i="5"/>
  <c r="A598" i="5"/>
  <c r="A599" i="5"/>
  <c r="A600" i="5"/>
  <c r="A601" i="5"/>
  <c r="A602" i="5"/>
  <c r="A603" i="5"/>
  <c r="A604" i="5"/>
  <c r="A605" i="5"/>
  <c r="A606" i="5"/>
  <c r="A607" i="5"/>
  <c r="A608" i="5"/>
  <c r="A609" i="5"/>
  <c r="A610" i="5"/>
  <c r="A611" i="5"/>
  <c r="A612" i="5"/>
  <c r="A613" i="5"/>
  <c r="A614" i="5"/>
  <c r="A615" i="5"/>
  <c r="A616" i="5"/>
  <c r="A617" i="5"/>
  <c r="A618" i="5"/>
  <c r="A619" i="5"/>
  <c r="A620" i="5"/>
  <c r="A621" i="5"/>
  <c r="A622" i="5"/>
  <c r="A623" i="5"/>
  <c r="A624" i="5"/>
  <c r="A625" i="5"/>
  <c r="A626" i="5"/>
  <c r="A627" i="5"/>
  <c r="A628" i="5"/>
  <c r="A629" i="5"/>
  <c r="A2" i="5"/>
  <c r="K3" i="3" a="1"/>
  <c r="K3" i="3" s="1"/>
  <c r="K2" i="3" s="1"/>
  <c r="G3" i="3" a="1"/>
  <c r="G3" i="3" s="1"/>
  <c r="I3" i="3" a="1"/>
  <c r="I3" i="3" s="1"/>
  <c r="F3" i="3" a="1"/>
  <c r="F3" i="3" s="1"/>
  <c r="E3" i="3" a="1"/>
  <c r="E3" i="3" s="1"/>
  <c r="D3" i="3" a="1"/>
  <c r="D3" i="3" s="1"/>
  <c r="C3" i="3" a="1"/>
  <c r="C3" i="3" s="1"/>
  <c r="C2" i="3" l="1"/>
  <c r="D2" i="3"/>
  <c r="E2" i="3"/>
  <c r="F2" i="3"/>
  <c r="G2" i="3"/>
  <c r="H2" i="3"/>
  <c r="I2" i="3"/>
  <c r="B3" i="3" a="1"/>
  <c r="B3" i="3" s="1"/>
  <c r="B2" i="3" s="1"/>
  <c r="B25" i="3"/>
  <c r="B27" i="3" l="1"/>
  <c r="E5" i="2" s="1"/>
  <c r="B29" i="3" l="1"/>
  <c r="B28" i="3" s="1"/>
  <c r="D9" i="2" s="1"/>
  <c r="A2" i="3"/>
  <c r="O23" i="2" l="1"/>
  <c r="O18" i="2"/>
  <c r="H30" i="2"/>
  <c r="H26" i="2"/>
  <c r="O30" i="2"/>
  <c r="G37" i="2"/>
  <c r="H17" i="2"/>
  <c r="G19" i="2"/>
  <c r="O28" i="2"/>
  <c r="G14" i="2"/>
  <c r="G28" i="2"/>
  <c r="G32" i="2"/>
  <c r="F27" i="2"/>
  <c r="H14" i="2"/>
  <c r="F32" i="2"/>
  <c r="H35" i="2"/>
  <c r="O20" i="2"/>
  <c r="F24" i="2"/>
  <c r="H34" i="2"/>
  <c r="O16" i="2"/>
  <c r="F37" i="2"/>
  <c r="G20" i="2"/>
  <c r="G23" i="2"/>
  <c r="F33" i="2"/>
  <c r="H36" i="2"/>
  <c r="H31" i="2"/>
  <c r="O35" i="2"/>
  <c r="F25" i="2"/>
  <c r="G29" i="2"/>
  <c r="H27" i="2"/>
  <c r="H18" i="2"/>
  <c r="G24" i="2"/>
  <c r="H23" i="2"/>
  <c r="O37" i="2"/>
  <c r="O25" i="2"/>
  <c r="F19" i="2"/>
  <c r="F31" i="2"/>
  <c r="H28" i="2"/>
  <c r="G33" i="2"/>
  <c r="H15" i="2"/>
  <c r="O29" i="2"/>
  <c r="O19" i="2"/>
  <c r="O17" i="2"/>
  <c r="F26" i="2"/>
  <c r="F28" i="2"/>
  <c r="F22" i="2"/>
  <c r="H37" i="2"/>
  <c r="H20" i="2"/>
  <c r="G22" i="2"/>
  <c r="G25" i="2"/>
  <c r="H32" i="2"/>
  <c r="G15" i="2"/>
  <c r="O27" i="2"/>
  <c r="F29" i="2"/>
  <c r="G21" i="2"/>
  <c r="H19" i="2"/>
  <c r="G16" i="2"/>
  <c r="L16" i="2" s="1"/>
  <c r="O21" i="2"/>
  <c r="O14" i="2"/>
  <c r="O15" i="2"/>
  <c r="N15" i="2" s="1"/>
  <c r="F20" i="2"/>
  <c r="F17" i="2"/>
  <c r="F30" i="2"/>
  <c r="H29" i="2"/>
  <c r="H22" i="2"/>
  <c r="G34" i="2"/>
  <c r="G17" i="2"/>
  <c r="K17" i="2" s="1"/>
  <c r="H24" i="2"/>
  <c r="F14" i="2"/>
  <c r="O33" i="2"/>
  <c r="F34" i="2"/>
  <c r="F16" i="2"/>
  <c r="O22" i="2"/>
  <c r="O34" i="2"/>
  <c r="M34" i="2" s="1"/>
  <c r="O32" i="2"/>
  <c r="J32" i="2" s="1"/>
  <c r="F18" i="2"/>
  <c r="F15" i="2"/>
  <c r="F23" i="2"/>
  <c r="H21" i="2"/>
  <c r="G35" i="2"/>
  <c r="G26" i="2"/>
  <c r="H33" i="2"/>
  <c r="H16" i="2"/>
  <c r="F21" i="2"/>
  <c r="O36" i="2"/>
  <c r="O26" i="2"/>
  <c r="O24" i="2"/>
  <c r="F35" i="2"/>
  <c r="F36" i="2"/>
  <c r="G30" i="2"/>
  <c r="J30" i="2" s="1"/>
  <c r="G36" i="2"/>
  <c r="G27" i="2"/>
  <c r="J27" i="2" s="1"/>
  <c r="G18" i="2"/>
  <c r="L18" i="2" s="1"/>
  <c r="H25" i="2"/>
  <c r="G31" i="2"/>
  <c r="O31" i="2"/>
  <c r="K29" i="2"/>
  <c r="I23" i="2"/>
  <c r="J23" i="2"/>
  <c r="L28" i="2"/>
  <c r="I28" i="2"/>
  <c r="M28" i="2"/>
  <c r="E32" i="2" l="1"/>
  <c r="E24" i="2"/>
  <c r="L23" i="2"/>
  <c r="E35" i="2"/>
  <c r="E19" i="2"/>
  <c r="K23" i="2"/>
  <c r="E23" i="2"/>
  <c r="I33" i="2"/>
  <c r="N23" i="2"/>
  <c r="M23" i="2"/>
  <c r="J29" i="2"/>
  <c r="I20" i="2"/>
  <c r="E28" i="2"/>
  <c r="E20" i="2"/>
  <c r="M20" i="2"/>
  <c r="E37" i="2"/>
  <c r="N17" i="2"/>
  <c r="E33" i="2"/>
  <c r="N26" i="2"/>
  <c r="N20" i="2"/>
  <c r="K33" i="2"/>
  <c r="N33" i="2"/>
  <c r="M29" i="2"/>
  <c r="H42" i="2"/>
  <c r="I25" i="2"/>
  <c r="K37" i="2"/>
  <c r="E22" i="2"/>
  <c r="K20" i="2"/>
  <c r="N28" i="2"/>
  <c r="N24" i="2"/>
  <c r="K16" i="2"/>
  <c r="K24" i="2"/>
  <c r="M21" i="2"/>
  <c r="L19" i="2"/>
  <c r="K32" i="2"/>
  <c r="L24" i="2"/>
  <c r="K31" i="2"/>
  <c r="I32" i="2"/>
  <c r="K26" i="2"/>
  <c r="M22" i="2"/>
  <c r="E26" i="2"/>
  <c r="K28" i="2"/>
  <c r="L20" i="2"/>
  <c r="J17" i="2"/>
  <c r="J28" i="2"/>
  <c r="J15" i="2"/>
  <c r="J20" i="2"/>
  <c r="M32" i="2"/>
  <c r="I16" i="2"/>
  <c r="I17" i="2"/>
  <c r="M35" i="2"/>
  <c r="K22" i="2"/>
  <c r="J16" i="2"/>
  <c r="J26" i="2"/>
  <c r="L22" i="2"/>
  <c r="I19" i="2"/>
  <c r="J36" i="2"/>
  <c r="L36" i="2"/>
  <c r="N34" i="2"/>
  <c r="N36" i="2"/>
  <c r="L37" i="2"/>
  <c r="I36" i="2"/>
  <c r="I34" i="2"/>
  <c r="I37" i="2"/>
  <c r="F41" i="2"/>
  <c r="I30" i="2"/>
  <c r="L30" i="2"/>
  <c r="L34" i="2"/>
  <c r="E34" i="2"/>
  <c r="N21" i="2"/>
  <c r="M19" i="2"/>
  <c r="M25" i="2"/>
  <c r="J21" i="2"/>
  <c r="N37" i="2"/>
  <c r="K30" i="2"/>
  <c r="N19" i="2"/>
  <c r="K19" i="2"/>
  <c r="N25" i="2"/>
  <c r="M37" i="2"/>
  <c r="E25" i="2"/>
  <c r="N30" i="2"/>
  <c r="K34" i="2"/>
  <c r="J19" i="2"/>
  <c r="J34" i="2"/>
  <c r="J37" i="2"/>
  <c r="M15" i="2"/>
  <c r="M30" i="2"/>
  <c r="L27" i="2"/>
  <c r="L35" i="2"/>
  <c r="I27" i="2"/>
  <c r="I35" i="2"/>
  <c r="O42" i="2"/>
  <c r="J22" i="2"/>
  <c r="L15" i="2"/>
  <c r="M31" i="2"/>
  <c r="J24" i="2"/>
  <c r="F42" i="2"/>
  <c r="K21" i="2"/>
  <c r="M33" i="2"/>
  <c r="I15" i="2"/>
  <c r="E27" i="2"/>
  <c r="K15" i="2"/>
  <c r="I26" i="2"/>
  <c r="E16" i="2"/>
  <c r="E15" i="2"/>
  <c r="N27" i="2"/>
  <c r="E29" i="2"/>
  <c r="N31" i="2"/>
  <c r="H41" i="2"/>
  <c r="K25" i="2"/>
  <c r="N35" i="2"/>
  <c r="N18" i="2"/>
  <c r="E21" i="2"/>
  <c r="K35" i="2"/>
  <c r="K36" i="2"/>
  <c r="N22" i="2"/>
  <c r="N16" i="2"/>
  <c r="I24" i="2"/>
  <c r="J25" i="2"/>
  <c r="E18" i="2"/>
  <c r="L33" i="2"/>
  <c r="L26" i="2"/>
  <c r="M18" i="2"/>
  <c r="G42" i="2"/>
  <c r="L31" i="2"/>
  <c r="I18" i="2"/>
  <c r="E31" i="2"/>
  <c r="M27" i="2"/>
  <c r="N32" i="2"/>
  <c r="J35" i="2"/>
  <c r="M36" i="2"/>
  <c r="L29" i="2"/>
  <c r="M16" i="2"/>
  <c r="M24" i="2"/>
  <c r="L17" i="2"/>
  <c r="I21" i="2"/>
  <c r="J33" i="2"/>
  <c r="I31" i="2"/>
  <c r="J18" i="2"/>
  <c r="E17" i="2"/>
  <c r="E30" i="2"/>
  <c r="E36" i="2"/>
  <c r="K18" i="2"/>
  <c r="G41" i="2"/>
  <c r="K27" i="2"/>
  <c r="L32" i="2"/>
  <c r="I22" i="2"/>
  <c r="N29" i="2"/>
  <c r="L25" i="2"/>
  <c r="M17" i="2"/>
  <c r="L21" i="2"/>
  <c r="M26" i="2"/>
  <c r="J31" i="2"/>
  <c r="I29" i="2"/>
  <c r="N14" i="2"/>
  <c r="E14" i="2"/>
  <c r="M14" i="2"/>
  <c r="L14" i="2"/>
  <c r="K14" i="2"/>
  <c r="J14" i="2"/>
  <c r="I14" i="2"/>
  <c r="E10" i="2"/>
  <c r="F10" i="2"/>
  <c r="G10" i="2"/>
  <c r="I10" i="2"/>
  <c r="F7" i="2"/>
  <c r="H7" i="2"/>
  <c r="G38" i="2"/>
  <c r="E38" i="2"/>
  <c r="F38" i="2"/>
  <c r="I38" i="2"/>
  <c r="J42" i="2" l="1"/>
  <c r="M42" i="2"/>
  <c r="E42" i="2"/>
  <c r="I42" i="2"/>
  <c r="N42" i="2"/>
  <c r="K42" i="2"/>
  <c r="L42" i="2"/>
  <c r="E41"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<sst xmlns="http://schemas.openxmlformats.org/spreadsheetml/2006/main" count="6585" uniqueCount="240">
  <si>
    <t>All</t>
  </si>
  <si>
    <t>Daily</t>
  </si>
  <si>
    <t>kwh</t>
  </si>
  <si>
    <t>impact</t>
  </si>
  <si>
    <t>temp</t>
  </si>
  <si>
    <t>Utility:</t>
  </si>
  <si>
    <t>DR Program:</t>
  </si>
  <si>
    <t>Number of Accounts:</t>
  </si>
  <si>
    <t>cust_ct</t>
  </si>
  <si>
    <t>Type of Results:</t>
  </si>
  <si>
    <t>Aggregate Impact</t>
  </si>
  <si>
    <t>Event Day:</t>
  </si>
  <si>
    <t>to</t>
  </si>
  <si>
    <t>Event Window:</t>
  </si>
  <si>
    <t>Hour-Ending</t>
  </si>
  <si>
    <t>Average Temperature 
(deg F)</t>
  </si>
  <si>
    <t>By Period:</t>
  </si>
  <si>
    <t>n/a</t>
  </si>
  <si>
    <t>Average Event Hour</t>
  </si>
  <si>
    <t>During events where average per-customer data was used as a proxy for one or more participating customer because of partially missing customer data, the sum of aggregate results for the individual subgroups (e.g., the three Size Groups) may not exactly add up to the total (“All” category) for the larger grouping of customers participating in the event.</t>
  </si>
  <si>
    <t>Result Type</t>
  </si>
  <si>
    <t>date</t>
  </si>
  <si>
    <t>ResultType</t>
  </si>
  <si>
    <t>redact</t>
  </si>
  <si>
    <t>redact_ct</t>
  </si>
  <si>
    <t>redact_load</t>
  </si>
  <si>
    <t>redact_agg</t>
  </si>
  <si>
    <t>Avg</t>
  </si>
  <si>
    <t>Event Hour (Hour ending):</t>
  </si>
  <si>
    <t>Key</t>
  </si>
  <si>
    <t>Current Segment:</t>
  </si>
  <si>
    <t>Redact?</t>
  </si>
  <si>
    <t>Final Display:</t>
  </si>
  <si>
    <t>updated formula for redactions:</t>
  </si>
  <si>
    <t>TABLE SELECTIONS:</t>
  </si>
  <si>
    <t>Average Event Day</t>
  </si>
  <si>
    <t>IF(B20=1,"Redact",B19&amp;date)</t>
  </si>
  <si>
    <t>Average per Customer</t>
  </si>
  <si>
    <t>Significant?</t>
  </si>
  <si>
    <t>variance</t>
  </si>
  <si>
    <t>Avg Event</t>
  </si>
  <si>
    <t>he_start</t>
  </si>
  <si>
    <t>he_end</t>
  </si>
  <si>
    <t>Pop_Ct</t>
  </si>
  <si>
    <t>No</t>
  </si>
  <si>
    <t>Yes</t>
  </si>
  <si>
    <t>Pacific Gas and Electric</t>
  </si>
  <si>
    <t>care</t>
  </si>
  <si>
    <t>bill_protect</t>
  </si>
  <si>
    <t>bill_protect-No</t>
  </si>
  <si>
    <t>bill_protect-Yes</t>
  </si>
  <si>
    <t>care-No</t>
  </si>
  <si>
    <t>care-Yes</t>
  </si>
  <si>
    <t>SmartRate</t>
  </si>
  <si>
    <t>Bill Protection</t>
  </si>
  <si>
    <t>CARE Enrollment</t>
  </si>
  <si>
    <t>LCA</t>
  </si>
  <si>
    <t>Greater Bay Area</t>
  </si>
  <si>
    <t>Greater Fresno Area</t>
  </si>
  <si>
    <t>Humboldt</t>
  </si>
  <si>
    <t>Kern</t>
  </si>
  <si>
    <t>North Coast and North Bay</t>
  </si>
  <si>
    <t>Other</t>
  </si>
  <si>
    <t>Sierra</t>
  </si>
  <si>
    <t>Stockton</t>
  </si>
  <si>
    <t>hftd</t>
  </si>
  <si>
    <t>hftd-No</t>
  </si>
  <si>
    <t>hftd-Yes</t>
  </si>
  <si>
    <t>High Fire Threat District</t>
  </si>
  <si>
    <t>rate</t>
  </si>
  <si>
    <t>sublap_id</t>
  </si>
  <si>
    <t>HE1</t>
  </si>
  <si>
    <t>HE6</t>
  </si>
  <si>
    <t>HETOUB</t>
  </si>
  <si>
    <t>HETOUC</t>
  </si>
  <si>
    <t>SLAP_PGCC</t>
  </si>
  <si>
    <t>SLAP_PGEB</t>
  </si>
  <si>
    <t>SLAP_PGF1</t>
  </si>
  <si>
    <t>SLAP_PGFG</t>
  </si>
  <si>
    <t>SLAP_PGHB</t>
  </si>
  <si>
    <t>SLAP_PGKN</t>
  </si>
  <si>
    <t>SLAP_PGLP-APND</t>
  </si>
  <si>
    <t>SLAP_PGNB</t>
  </si>
  <si>
    <t>SLAP_PGNC</t>
  </si>
  <si>
    <t>SLAP_PGNP</t>
  </si>
  <si>
    <t>SLAP_PGP2</t>
  </si>
  <si>
    <t>SLAP_PGSB</t>
  </si>
  <si>
    <t>SLAP_PGSF</t>
  </si>
  <si>
    <t>SLAP_PGSI</t>
  </si>
  <si>
    <t>SLAP_PGST</t>
  </si>
  <si>
    <t>SLAP_PGZP</t>
  </si>
  <si>
    <t>Billing Rate</t>
  </si>
  <si>
    <t>Sub-LAP</t>
  </si>
  <si>
    <t>r_segment</t>
  </si>
  <si>
    <t>kwh_1</t>
  </si>
  <si>
    <t>kwh_2</t>
  </si>
  <si>
    <t>kwh_3</t>
  </si>
  <si>
    <t>kwh_4</t>
  </si>
  <si>
    <t>kwh_5</t>
  </si>
  <si>
    <t>kwh_6</t>
  </si>
  <si>
    <t>kwh_7</t>
  </si>
  <si>
    <t>kwh_8</t>
  </si>
  <si>
    <t>kwh_9</t>
  </si>
  <si>
    <t>kwh_10</t>
  </si>
  <si>
    <t>kwh_11</t>
  </si>
  <si>
    <t>kwh_12</t>
  </si>
  <si>
    <t>kwh_13</t>
  </si>
  <si>
    <t>kwh_14</t>
  </si>
  <si>
    <t>kwh_15</t>
  </si>
  <si>
    <t>kwh_16</t>
  </si>
  <si>
    <t>kwh_17</t>
  </si>
  <si>
    <t>kwh_18</t>
  </si>
  <si>
    <t>kwh_19</t>
  </si>
  <si>
    <t>kwh_20</t>
  </si>
  <si>
    <t>kwh_21</t>
  </si>
  <si>
    <t>kwh_22</t>
  </si>
  <si>
    <t>kwh_23</t>
  </si>
  <si>
    <t>kwh_24</t>
  </si>
  <si>
    <t>kwh_0</t>
  </si>
  <si>
    <t>kwh10to13</t>
  </si>
  <si>
    <t>kwh23to24</t>
  </si>
  <si>
    <t>temp_1</t>
  </si>
  <si>
    <t>temp_2</t>
  </si>
  <si>
    <t>temp_3</t>
  </si>
  <si>
    <t>temp_4</t>
  </si>
  <si>
    <t>temp_5</t>
  </si>
  <si>
    <t>temp_6</t>
  </si>
  <si>
    <t>temp_7</t>
  </si>
  <si>
    <t>temp_8</t>
  </si>
  <si>
    <t>temp_9</t>
  </si>
  <si>
    <t>temp_10</t>
  </si>
  <si>
    <t>temp_11</t>
  </si>
  <si>
    <t>temp_12</t>
  </si>
  <si>
    <t>temp_13</t>
  </si>
  <si>
    <t>temp_14</t>
  </si>
  <si>
    <t>temp_15</t>
  </si>
  <si>
    <t>temp_16</t>
  </si>
  <si>
    <t>temp_17</t>
  </si>
  <si>
    <t>temp_18</t>
  </si>
  <si>
    <t>temp_19</t>
  </si>
  <si>
    <t>temp_20</t>
  </si>
  <si>
    <t>temp_21</t>
  </si>
  <si>
    <t>temp_22</t>
  </si>
  <si>
    <t>temp_23</t>
  </si>
  <si>
    <t>temp_24</t>
  </si>
  <si>
    <t>temp_0</t>
  </si>
  <si>
    <t>impact_1</t>
  </si>
  <si>
    <t>impact_2</t>
  </si>
  <si>
    <t>impact_3</t>
  </si>
  <si>
    <t>impact_4</t>
  </si>
  <si>
    <t>impact_5</t>
  </si>
  <si>
    <t>impact_6</t>
  </si>
  <si>
    <t>impact_7</t>
  </si>
  <si>
    <t>impact_8</t>
  </si>
  <si>
    <t>impact_9</t>
  </si>
  <si>
    <t>impact_10</t>
  </si>
  <si>
    <t>impact_11</t>
  </si>
  <si>
    <t>impact_12</t>
  </si>
  <si>
    <t>impact_13</t>
  </si>
  <si>
    <t>impact_14</t>
  </si>
  <si>
    <t>impact_15</t>
  </si>
  <si>
    <t>impact_16</t>
  </si>
  <si>
    <t>impact_17</t>
  </si>
  <si>
    <t>impact_18</t>
  </si>
  <si>
    <t>impact_19</t>
  </si>
  <si>
    <t>impact_20</t>
  </si>
  <si>
    <t>impact_21</t>
  </si>
  <si>
    <t>impact_22</t>
  </si>
  <si>
    <t>impact_23</t>
  </si>
  <si>
    <t>impact_24</t>
  </si>
  <si>
    <t>v_impact_1</t>
  </si>
  <si>
    <t>v_impact_2</t>
  </si>
  <si>
    <t>v_impact_3</t>
  </si>
  <si>
    <t>v_impact_4</t>
  </si>
  <si>
    <t>v_impact_5</t>
  </si>
  <si>
    <t>v_impact_6</t>
  </si>
  <si>
    <t>v_impact_7</t>
  </si>
  <si>
    <t>v_impact_8</t>
  </si>
  <si>
    <t>v_impact_9</t>
  </si>
  <si>
    <t>v_impact_10</t>
  </si>
  <si>
    <t>v_impact_11</t>
  </si>
  <si>
    <t>v_impact_12</t>
  </si>
  <si>
    <t>v_impact_13</t>
  </si>
  <si>
    <t>v_impact_14</t>
  </si>
  <si>
    <t>v_impact_15</t>
  </si>
  <si>
    <t>v_impact_16</t>
  </si>
  <si>
    <t>v_impact_17</t>
  </si>
  <si>
    <t>v_impact_18</t>
  </si>
  <si>
    <t>v_impact_19</t>
  </si>
  <si>
    <t>v_impact_20</t>
  </si>
  <si>
    <t>v_impact_21</t>
  </si>
  <si>
    <t>v_impact_22</t>
  </si>
  <si>
    <t>v_impact_23</t>
  </si>
  <si>
    <t>v_impact_24</t>
  </si>
  <si>
    <t>HETOUD</t>
  </si>
  <si>
    <t>HEV2A</t>
  </si>
  <si>
    <t>no_noti-No</t>
  </si>
  <si>
    <t>no_noti-Yes</t>
  </si>
  <si>
    <t>Reporting Segments</t>
  </si>
  <si>
    <t>HE-17 to HE-21</t>
  </si>
  <si>
    <t>kwh_</t>
  </si>
  <si>
    <t>temp_</t>
  </si>
  <si>
    <t>v_impact_</t>
  </si>
  <si>
    <t>impact_</t>
  </si>
  <si>
    <t>PG&amp;E SmartRate for PY2022: Ex Post Analysis</t>
  </si>
  <si>
    <t>TOU</t>
  </si>
  <si>
    <t>TOU-No</t>
  </si>
  <si>
    <t>TOU-Yes</t>
  </si>
  <si>
    <t>LCA-Greater Bay Area</t>
  </si>
  <si>
    <t>LCA-Greater Fresno Area</t>
  </si>
  <si>
    <t>LCA-Humboldt</t>
  </si>
  <si>
    <t>LCA-Kern</t>
  </si>
  <si>
    <t>LCA-North Coast and North Bay</t>
  </si>
  <si>
    <t>LCA-Other</t>
  </si>
  <si>
    <t>LCA-Sierra</t>
  </si>
  <si>
    <t>LCA-Stockton</t>
  </si>
  <si>
    <t>rate-HE1</t>
  </si>
  <si>
    <t>rate-HE6</t>
  </si>
  <si>
    <t>rate-HETOUB</t>
  </si>
  <si>
    <t>rate-HETOUC</t>
  </si>
  <si>
    <t>rate-HETOUD</t>
  </si>
  <si>
    <t>rate-HEV2A</t>
  </si>
  <si>
    <t>r17BM14</t>
  </si>
  <si>
    <t>enrollment</t>
  </si>
  <si>
    <t>enrollment-ELRPA6</t>
  </si>
  <si>
    <t>ELRPA6</t>
  </si>
  <si>
    <t>enrollment-SAC</t>
  </si>
  <si>
    <t>SAC</t>
  </si>
  <si>
    <t>enrollment-SRO</t>
  </si>
  <si>
    <t>SRO</t>
  </si>
  <si>
    <t>All_All_All_All_All_All_All_All_All_2958465</t>
  </si>
  <si>
    <t>model 19 (+15)</t>
  </si>
  <si>
    <t>notifications-Yes</t>
  </si>
  <si>
    <t>notifications-No</t>
  </si>
  <si>
    <t>Yes (Notified)</t>
  </si>
  <si>
    <t>Yes (Not Notified)</t>
  </si>
  <si>
    <t>LCA_care_rate_TOU_hftd_bill_protect_sublap_id_enrollment</t>
  </si>
  <si>
    <t>Program Enrollment</t>
  </si>
  <si>
    <t>TOU Rate</t>
  </si>
  <si>
    <t>Public Version. Redactions in 2022 Load Impact Evaluation for Pacific Gas &amp; Electric Company’s SmartRate™ Program and Appendices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</si>
</sst>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0.0"/>
    <numFmt numFmtId="165" formatCode="[$-409]mmmm\ d\,\ yyyy;@"/>
    <numFmt numFmtId="166" formatCode="_(* #,##0_);_(* \(#,##0\);_(* &quot;-&quot;??_);_(@_)"/>
    <numFmt numFmtId="167" formatCode="[$-F400]h:mm:ss\ AM/PM"/>
    <numFmt numFmtId="168" formatCode="[$-409]m/d/yy\ h:mm\ AM/PM;@"/>
    <numFmt numFmtId="169" formatCode="0&quot;th Percentile&quot;"/>
    <numFmt numFmtId="170" formatCode="0&quot;th&quot;"/>
    <numFmt numFmtId="171" formatCode="0&quot;% CI&quot;"/>
    <numFmt numFmtId="172" formatCode="_(* #,##0.000000_);_(* \(#,##0.000000\);_(* &quot;-&quot;??_);_(@_)"/>
  </numFmts>
  <fonts count="41" x14ac:knownFonts="1">
    <font>
      <sz val="11"/>
      <color theme="1"/>
      <name val="Calibri"/>
      <family val="2"/>
      <scheme val="minor"/>
    </font>
    <font>
      <sz val="10"/>
      <name val="Arial"/>
      <family val="2"/>
    </font>
    <font>
      <b/>
      <sz val="10"/>
      <name val="Arial Narrow"/>
      <family val="2"/>
    </font>
    <font>
      <sz val="9"/>
      <color theme="1"/>
      <name val="Arial"/>
      <family val="2"/>
    </font>
    <font>
      <sz val="10"/>
      <color theme="1"/>
      <name val="Arial"/>
      <family val="2"/>
    </font>
    <font>
      <b/>
      <sz val="10"/>
      <color theme="1"/>
      <name val="Arial"/>
      <family val="2"/>
    </font>
    <font>
      <b/>
      <sz val="10"/>
      <color theme="1"/>
      <name val="Arial Narrow"/>
      <family val="2"/>
    </font>
    <font>
      <b/>
      <sz val="9"/>
      <color theme="0"/>
      <name val="Arial"/>
      <family val="2"/>
    </font>
    <font>
      <b/>
      <sz val="11"/>
      <color theme="1"/>
      <name val="Calibri"/>
      <family val="2"/>
      <scheme val="minor"/>
    </font>
    <font>
      <sz val="11"/>
      <color rgb="FF006100"/>
      <name val="Calibri"/>
      <family val="2"/>
      <scheme val="minor"/>
    </font>
    <font>
      <sz val="11"/>
      <color theme="1"/>
      <name val="Calibri"/>
      <family val="2"/>
      <scheme val="minor"/>
    </font>
    <font>
      <sz val="10"/>
      <color theme="0"/>
      <name val="Arial"/>
      <family val="2"/>
    </font>
    <font>
      <sz val="9"/>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sz val="18"/>
      <color theme="3"/>
      <name val="Calibri Light"/>
      <family val="2"/>
      <scheme val="major"/>
    </font>
    <font>
      <sz val="11"/>
      <color rgb="FF9C5700"/>
      <name val="Calibri"/>
      <family val="2"/>
      <scheme val="minor"/>
    </font>
    <font>
      <sz val="11"/>
      <name val="Calibri"/>
      <family val="2"/>
    </font>
    <font>
      <sz val="10"/>
      <name val="Arial"/>
      <family val="2"/>
    </font>
    <font>
      <sz val="10"/>
      <name val="MS Sans Serif"/>
      <family val="2"/>
    </font>
    <font>
      <sz val="11"/>
      <name val="Calibri"/>
      <family val="2"/>
      <scheme val="minor"/>
    </font>
    <font>
      <b/>
      <sz val="9"/>
      <color theme="1"/>
      <name val="Arial"/>
      <family val="2"/>
    </font>
    <font>
      <b/>
      <sz val="10"/>
      <color theme="0"/>
      <name val="Calibri"/>
      <family val="2"/>
      <scheme val="minor"/>
    </font>
    <font>
      <sz val="11"/>
      <name val="Calibri"/>
      <family val="2"/>
    </font>
    <font>
      <b/>
      <sz val="18"/>
      <color theme="1"/>
      <name val="Arial"/>
      <family val="2"/>
    </font>
    <font>
      <sz val="10"/>
      <color rgb="FFFF0000"/>
      <name val="Arial"/>
      <family val="2"/>
    </font>
    <font>
      <sz val="11"/>
      <name val="Calibri"/>
      <family val="2"/>
    </font>
    <font>
      <sz val="11"/>
      <name val="Calibri"/>
      <family val="2"/>
    </font>
    <font>
      <i/>
      <sz val="10"/>
      <name val="Arial"/>
      <family val="2"/>
    </font>
  </fonts>
  <fills count="36">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1A1D5D"/>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40">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theme="1"/>
      </left>
      <right style="medium">
        <color theme="1"/>
      </right>
      <top style="thin">
        <color theme="1"/>
      </top>
      <bottom style="thin">
        <color theme="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style="medium">
        <color theme="1"/>
      </right>
      <top/>
      <bottom/>
      <diagonal/>
    </border>
    <border>
      <left style="medium">
        <color theme="1"/>
      </left>
      <right style="medium">
        <color theme="1"/>
      </right>
      <top/>
      <bottom style="thin">
        <color theme="1"/>
      </bottom>
      <diagonal/>
    </border>
    <border>
      <left style="thin">
        <color indexed="64"/>
      </left>
      <right style="thin">
        <color indexed="64"/>
      </right>
      <top style="thin">
        <color indexed="64"/>
      </top>
      <bottom style="thin">
        <color indexed="64"/>
      </bottom>
      <diagonal/>
    </border>
    <border>
      <left style="medium">
        <color indexed="64"/>
      </left>
      <right style="medium">
        <color theme="1"/>
      </right>
      <top style="medium">
        <color indexed="64"/>
      </top>
      <bottom/>
      <diagonal/>
    </border>
    <border>
      <left style="medium">
        <color theme="1"/>
      </left>
      <right style="medium">
        <color theme="1"/>
      </right>
      <top style="medium">
        <color indexed="64"/>
      </top>
      <bottom/>
      <diagonal/>
    </border>
    <border>
      <left style="medium">
        <color theme="1"/>
      </left>
      <right style="medium">
        <color theme="1"/>
      </right>
      <top style="medium">
        <color indexed="64"/>
      </top>
      <bottom style="thin">
        <color theme="1"/>
      </bottom>
      <diagonal/>
    </border>
    <border>
      <left style="medium">
        <color theme="1"/>
      </left>
      <right style="medium">
        <color indexed="64"/>
      </right>
      <top style="medium">
        <color indexed="64"/>
      </top>
      <bottom style="thin">
        <color theme="1"/>
      </bottom>
      <diagonal/>
    </border>
    <border>
      <left style="medium">
        <color indexed="64"/>
      </left>
      <right style="medium">
        <color theme="1"/>
      </right>
      <top/>
      <bottom/>
      <diagonal/>
    </border>
    <border>
      <left style="medium">
        <color theme="1"/>
      </left>
      <right style="medium">
        <color indexed="64"/>
      </right>
      <top style="thin">
        <color theme="1"/>
      </top>
      <bottom style="thin">
        <color theme="1"/>
      </bottom>
      <diagonal/>
    </border>
    <border>
      <left style="medium">
        <color indexed="64"/>
      </left>
      <right style="medium">
        <color theme="1"/>
      </right>
      <top/>
      <bottom style="thin">
        <color theme="1"/>
      </bottom>
      <diagonal/>
    </border>
    <border>
      <left style="medium">
        <color indexed="64"/>
      </left>
      <right style="medium">
        <color theme="1"/>
      </right>
      <top style="thin">
        <color theme="1"/>
      </top>
      <bottom style="thin">
        <color theme="1"/>
      </bottom>
      <diagonal/>
    </border>
    <border>
      <left style="medium">
        <color indexed="64"/>
      </left>
      <right style="medium">
        <color theme="1"/>
      </right>
      <top style="thin">
        <color theme="1"/>
      </top>
      <bottom style="medium">
        <color indexed="64"/>
      </bottom>
      <diagonal/>
    </border>
    <border>
      <left style="medium">
        <color theme="1"/>
      </left>
      <right style="medium">
        <color theme="1"/>
      </right>
      <top style="thin">
        <color theme="1"/>
      </top>
      <bottom style="medium">
        <color indexed="64"/>
      </bottom>
      <diagonal/>
    </border>
    <border>
      <left style="medium">
        <color theme="1"/>
      </left>
      <right style="medium">
        <color indexed="64"/>
      </right>
      <top style="thin">
        <color theme="1"/>
      </top>
      <bottom style="medium">
        <color indexed="64"/>
      </bottom>
      <diagonal/>
    </border>
    <border>
      <left style="medium">
        <color indexed="64"/>
      </left>
      <right style="medium">
        <color theme="1"/>
      </right>
      <top style="medium">
        <color indexed="64"/>
      </top>
      <bottom style="thin">
        <color theme="1"/>
      </bottom>
      <diagonal/>
    </border>
    <border>
      <left style="medium">
        <color theme="1"/>
      </left>
      <right/>
      <top style="medium">
        <color indexed="64"/>
      </top>
      <bottom/>
      <diagonal/>
    </border>
    <border>
      <left/>
      <right/>
      <top style="medium">
        <color indexed="64"/>
      </top>
      <bottom/>
      <diagonal/>
    </border>
    <border>
      <left style="medium">
        <color theme="1"/>
      </left>
      <right/>
      <top/>
      <bottom/>
      <diagonal/>
    </border>
    <border>
      <left style="medium">
        <color theme="1"/>
      </left>
      <right/>
      <top/>
      <bottom style="thin">
        <color theme="1"/>
      </bottom>
      <diagonal/>
    </border>
    <border>
      <left/>
      <right/>
      <top/>
      <bottom style="thin">
        <color theme="1"/>
      </bottom>
      <diagonal/>
    </border>
    <border>
      <left/>
      <right style="medium">
        <color indexed="64"/>
      </right>
      <top style="medium">
        <color indexed="64"/>
      </top>
      <bottom/>
      <diagonal/>
    </border>
    <border>
      <left/>
      <right style="medium">
        <color indexed="64"/>
      </right>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theme="1"/>
      </top>
      <bottom style="thin">
        <color theme="1"/>
      </bottom>
      <diagonal/>
    </border>
    <border>
      <left style="medium">
        <color indexed="64"/>
      </left>
      <right style="medium">
        <color indexed="64"/>
      </right>
      <top style="thin">
        <color theme="1"/>
      </top>
      <bottom style="medium">
        <color indexed="64"/>
      </bottom>
      <diagonal/>
    </border>
    <border>
      <left/>
      <right/>
      <top/>
      <bottom style="medium">
        <color indexed="64"/>
      </bottom>
      <diagonal/>
    </border>
  </borders>
  <cellStyleXfs count="102">
    <xf numFmtId="0" fontId="0" fillId="0" borderId="0"/>
    <xf numFmtId="0" fontId="1" fillId="0" borderId="0"/>
    <xf numFmtId="0" fontId="9" fillId="3" borderId="0" applyNumberFormat="0" applyBorder="0" applyAlignment="0" applyProtection="0"/>
    <xf numFmtId="43" fontId="10" fillId="0" borderId="0" applyFont="0" applyFill="0" applyBorder="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5" borderId="0" applyNumberFormat="0" applyBorder="0" applyAlignment="0" applyProtection="0"/>
    <xf numFmtId="0" fontId="17" fillId="7" borderId="7" applyNumberFormat="0" applyAlignment="0" applyProtection="0"/>
    <xf numFmtId="0" fontId="18" fillId="8" borderId="8" applyNumberFormat="0" applyAlignment="0" applyProtection="0"/>
    <xf numFmtId="0" fontId="19" fillId="8" borderId="7" applyNumberFormat="0" applyAlignment="0" applyProtection="0"/>
    <xf numFmtId="0" fontId="20" fillId="0" borderId="9" applyNumberFormat="0" applyFill="0" applyAlignment="0" applyProtection="0"/>
    <xf numFmtId="0" fontId="21" fillId="9" borderId="10" applyNumberFormat="0" applyAlignment="0" applyProtection="0"/>
    <xf numFmtId="0" fontId="22" fillId="0" borderId="0" applyNumberFormat="0" applyFill="0" applyBorder="0" applyAlignment="0" applyProtection="0"/>
    <xf numFmtId="0" fontId="10" fillId="10" borderId="11" applyNumberFormat="0" applyFont="0" applyAlignment="0" applyProtection="0"/>
    <xf numFmtId="0" fontId="23" fillId="0" borderId="0" applyNumberFormat="0" applyFill="0" applyBorder="0" applyAlignment="0" applyProtection="0"/>
    <xf numFmtId="0" fontId="8" fillId="0" borderId="12" applyNumberFormat="0" applyFill="0" applyAlignment="0" applyProtection="0"/>
    <xf numFmtId="0" fontId="24"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24"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24"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24"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24"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24" fillId="31"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25" fillId="0" borderId="0" applyNumberFormat="0" applyFill="0" applyBorder="0" applyAlignment="0" applyProtection="0"/>
    <xf numFmtId="0" fontId="26" fillId="6" borderId="0" applyNumberFormat="0" applyBorder="0" applyAlignment="0" applyProtection="0"/>
    <xf numFmtId="0" fontId="24" fillId="14" borderId="0" applyNumberFormat="0" applyBorder="0" applyAlignment="0" applyProtection="0"/>
    <xf numFmtId="0" fontId="24" fillId="18" borderId="0" applyNumberFormat="0" applyBorder="0" applyAlignment="0" applyProtection="0"/>
    <xf numFmtId="0" fontId="24" fillId="22" borderId="0" applyNumberFormat="0" applyBorder="0" applyAlignment="0" applyProtection="0"/>
    <xf numFmtId="0" fontId="24" fillId="26" borderId="0" applyNumberFormat="0" applyBorder="0" applyAlignment="0" applyProtection="0"/>
    <xf numFmtId="0" fontId="24" fillId="30" borderId="0" applyNumberFormat="0" applyBorder="0" applyAlignment="0" applyProtection="0"/>
    <xf numFmtId="0" fontId="24" fillId="34" borderId="0" applyNumberFormat="0" applyBorder="0" applyAlignment="0" applyProtection="0"/>
    <xf numFmtId="0" fontId="27" fillId="0" borderId="0" applyNumberFormat="0" applyFill="0" applyBorder="0" applyAlignment="0" applyProtection="0"/>
    <xf numFmtId="0" fontId="28" fillId="6" borderId="0" applyNumberFormat="0" applyBorder="0" applyAlignment="0" applyProtection="0"/>
    <xf numFmtId="0" fontId="10" fillId="14"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 fillId="0" borderId="0"/>
    <xf numFmtId="43" fontId="1" fillId="0" borderId="0" applyFont="0" applyFill="0" applyBorder="0" applyAlignment="0" applyProtection="0"/>
    <xf numFmtId="168" fontId="1" fillId="0" borderId="0"/>
    <xf numFmtId="168" fontId="1" fillId="0" borderId="0"/>
    <xf numFmtId="0" fontId="4" fillId="0" borderId="0"/>
    <xf numFmtId="0" fontId="10"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0"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29" fillId="0" borderId="0"/>
    <xf numFmtId="167" fontId="30" fillId="0" borderId="0"/>
    <xf numFmtId="0" fontId="1" fillId="0" borderId="0"/>
    <xf numFmtId="168" fontId="1" fillId="0" borderId="0"/>
    <xf numFmtId="43" fontId="1" fillId="0" borderId="0" applyFont="0" applyFill="0" applyBorder="0" applyAlignment="0" applyProtection="0"/>
    <xf numFmtId="167" fontId="1" fillId="0" borderId="0"/>
    <xf numFmtId="167" fontId="1" fillId="0" borderId="0"/>
    <xf numFmtId="167" fontId="1" fillId="0" borderId="0"/>
    <xf numFmtId="168" fontId="1" fillId="0" borderId="0"/>
    <xf numFmtId="0" fontId="10" fillId="0" borderId="0"/>
    <xf numFmtId="43" fontId="10" fillId="0" borderId="0" applyFont="0" applyFill="0" applyBorder="0" applyAlignment="0" applyProtection="0"/>
    <xf numFmtId="43" fontId="29" fillId="0" borderId="0" applyFont="0" applyFill="0" applyBorder="0" applyAlignment="0" applyProtection="0"/>
    <xf numFmtId="0" fontId="10" fillId="10" borderId="11" applyNumberFormat="0" applyFont="0" applyAlignment="0" applyProtection="0"/>
    <xf numFmtId="0" fontId="29" fillId="0" borderId="0"/>
    <xf numFmtId="9" fontId="10"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10" fillId="0" borderId="0"/>
    <xf numFmtId="0" fontId="10" fillId="0" borderId="0"/>
    <xf numFmtId="0" fontId="1" fillId="0" borderId="0">
      <alignment horizontal="left" wrapText="1"/>
    </xf>
    <xf numFmtId="0" fontId="35" fillId="0" borderId="0"/>
    <xf numFmtId="9" fontId="10" fillId="0" borderId="0" applyFont="0" applyFill="0" applyBorder="0" applyAlignment="0" applyProtection="0"/>
    <xf numFmtId="0" fontId="38" fillId="0" borderId="0"/>
    <xf numFmtId="0" fontId="39" fillId="0" borderId="0"/>
    <xf numFmtId="9" fontId="29" fillId="0" borderId="0" applyFont="0" applyFill="0" applyBorder="0" applyAlignment="0" applyProtection="0"/>
    <xf numFmtId="0" fontId="10" fillId="0" borderId="0"/>
    <xf numFmtId="43" fontId="10" fillId="0" borderId="0" applyFont="0" applyFill="0" applyBorder="0" applyAlignment="0" applyProtection="0"/>
    <xf numFmtId="0" fontId="10" fillId="10" borderId="11" applyNumberFormat="0" applyFont="0" applyAlignment="0" applyProtection="0"/>
    <xf numFmtId="167" fontId="1" fillId="0" borderId="0"/>
    <xf numFmtId="0" fontId="29" fillId="0" borderId="0"/>
    <xf numFmtId="9" fontId="10" fillId="0" borderId="0" applyFont="0" applyFill="0" applyBorder="0" applyAlignment="0" applyProtection="0"/>
    <xf numFmtId="0" fontId="29" fillId="0" borderId="0"/>
    <xf numFmtId="0" fontId="29" fillId="0" borderId="0"/>
  </cellStyleXfs>
  <cellXfs count="81">
    <xf numFmtId="0" fontId="0" fillId="0" borderId="0" xfId="0"/>
    <xf numFmtId="0" fontId="2" fillId="2" borderId="2" xfId="1" applyFont="1" applyFill="1" applyBorder="1" applyAlignment="1">
      <alignment horizontal="center" vertical="center" wrapText="1"/>
    </xf>
    <xf numFmtId="0" fontId="4" fillId="2" borderId="0" xfId="0" applyFont="1" applyFill="1" applyAlignment="1">
      <alignment vertical="center"/>
    </xf>
    <xf numFmtId="0" fontId="5" fillId="2" borderId="1" xfId="0" applyFont="1" applyFill="1" applyBorder="1" applyAlignment="1">
      <alignment horizontal="right" vertical="center"/>
    </xf>
    <xf numFmtId="0" fontId="5" fillId="2" borderId="0" xfId="0" applyFont="1" applyFill="1" applyAlignment="1">
      <alignment horizontal="right" vertical="center"/>
    </xf>
    <xf numFmtId="0" fontId="6" fillId="2" borderId="2" xfId="0" applyFont="1" applyFill="1" applyBorder="1" applyAlignment="1">
      <alignment horizontal="center" vertical="center"/>
    </xf>
    <xf numFmtId="0" fontId="5" fillId="2" borderId="0" xfId="0" applyFont="1" applyFill="1" applyAlignment="1">
      <alignment horizontal="center" vertical="center"/>
    </xf>
    <xf numFmtId="165" fontId="6" fillId="2" borderId="2" xfId="0" applyNumberFormat="1" applyFont="1" applyFill="1" applyBorder="1" applyAlignment="1">
      <alignment horizontal="center" vertical="center"/>
    </xf>
    <xf numFmtId="0" fontId="11" fillId="2" borderId="0" xfId="0" applyFont="1" applyFill="1" applyAlignment="1">
      <alignment vertical="center"/>
    </xf>
    <xf numFmtId="0" fontId="0" fillId="2" borderId="0" xfId="0" applyFill="1"/>
    <xf numFmtId="14" fontId="0" fillId="0" borderId="0" xfId="0" applyNumberFormat="1"/>
    <xf numFmtId="0" fontId="24" fillId="2" borderId="0" xfId="0" applyFont="1" applyFill="1"/>
    <xf numFmtId="1" fontId="0" fillId="0" borderId="0" xfId="0" applyNumberFormat="1"/>
    <xf numFmtId="0" fontId="21" fillId="4" borderId="0" xfId="0" applyFont="1" applyFill="1"/>
    <xf numFmtId="3" fontId="3" fillId="2" borderId="3" xfId="0" applyNumberFormat="1" applyFont="1" applyFill="1" applyBorder="1" applyAlignment="1">
      <alignment horizontal="center" vertical="center"/>
    </xf>
    <xf numFmtId="0" fontId="0" fillId="35" borderId="0" xfId="0" applyFill="1"/>
    <xf numFmtId="0" fontId="32" fillId="2" borderId="0" xfId="0" applyFont="1" applyFill="1"/>
    <xf numFmtId="0" fontId="21" fillId="4" borderId="0" xfId="0" applyFont="1" applyFill="1" applyAlignment="1">
      <alignment horizontal="left" vertical="center"/>
    </xf>
    <xf numFmtId="0" fontId="0" fillId="35" borderId="0" xfId="0" quotePrefix="1" applyFill="1"/>
    <xf numFmtId="0" fontId="34" fillId="4" borderId="15" xfId="0" applyFont="1" applyFill="1" applyBorder="1" applyAlignment="1">
      <alignment horizontal="center" vertical="center" wrapText="1"/>
    </xf>
    <xf numFmtId="164" fontId="4" fillId="2" borderId="0" xfId="0" applyNumberFormat="1" applyFont="1" applyFill="1" applyAlignment="1">
      <alignment vertical="center"/>
    </xf>
    <xf numFmtId="172" fontId="4" fillId="2" borderId="0" xfId="3" applyNumberFormat="1" applyFont="1" applyFill="1" applyAlignment="1">
      <alignment vertical="center"/>
    </xf>
    <xf numFmtId="11" fontId="0" fillId="0" borderId="0" xfId="0" applyNumberFormat="1"/>
    <xf numFmtId="15" fontId="0" fillId="0" borderId="0" xfId="0" applyNumberFormat="1"/>
    <xf numFmtId="164" fontId="3" fillId="2" borderId="3" xfId="0" applyNumberFormat="1" applyFont="1" applyFill="1" applyBorder="1" applyAlignment="1">
      <alignment horizontal="right" vertical="center" indent="4"/>
    </xf>
    <xf numFmtId="170" fontId="7" fillId="4" borderId="3" xfId="0" applyNumberFormat="1" applyFont="1" applyFill="1" applyBorder="1" applyAlignment="1">
      <alignment horizontal="center"/>
    </xf>
    <xf numFmtId="0" fontId="5" fillId="2" borderId="2" xfId="3" applyNumberFormat="1" applyFont="1" applyFill="1" applyBorder="1" applyAlignment="1">
      <alignment horizontal="center" vertical="center"/>
    </xf>
    <xf numFmtId="166" fontId="33" fillId="2" borderId="2" xfId="3" applyNumberFormat="1" applyFont="1" applyFill="1" applyBorder="1" applyAlignment="1">
      <alignment horizontal="center" vertical="center"/>
    </xf>
    <xf numFmtId="169" fontId="7" fillId="4" borderId="21" xfId="0" applyNumberFormat="1" applyFont="1" applyFill="1" applyBorder="1" applyAlignment="1">
      <alignment horizontal="center"/>
    </xf>
    <xf numFmtId="0" fontId="3" fillId="2" borderId="23" xfId="0" applyFont="1" applyFill="1" applyBorder="1" applyAlignment="1">
      <alignment horizontal="center" vertical="center"/>
    </xf>
    <xf numFmtId="164" fontId="3" fillId="2" borderId="21" xfId="0" applyNumberFormat="1" applyFont="1" applyFill="1" applyBorder="1" applyAlignment="1">
      <alignment horizontal="center" vertical="center"/>
    </xf>
    <xf numFmtId="0" fontId="3" fillId="2" borderId="24" xfId="0" applyFont="1" applyFill="1" applyBorder="1" applyAlignment="1">
      <alignment horizontal="center" vertical="center"/>
    </xf>
    <xf numFmtId="164" fontId="3" fillId="2" borderId="25" xfId="0" applyNumberFormat="1" applyFont="1" applyFill="1" applyBorder="1" applyAlignment="1">
      <alignment horizontal="right" vertical="center" indent="4"/>
    </xf>
    <xf numFmtId="3" fontId="3" fillId="2" borderId="25" xfId="0" applyNumberFormat="1" applyFont="1" applyFill="1" applyBorder="1" applyAlignment="1">
      <alignment horizontal="center" vertical="center"/>
    </xf>
    <xf numFmtId="170" fontId="7" fillId="4" borderId="21" xfId="0" applyNumberFormat="1" applyFont="1" applyFill="1" applyBorder="1" applyAlignment="1">
      <alignment horizontal="center"/>
    </xf>
    <xf numFmtId="164" fontId="3" fillId="2" borderId="21" xfId="0" applyNumberFormat="1" applyFont="1" applyFill="1" applyBorder="1" applyAlignment="1">
      <alignment horizontal="right" vertical="center" indent="4"/>
    </xf>
    <xf numFmtId="164" fontId="3" fillId="2" borderId="26" xfId="0" applyNumberFormat="1" applyFont="1" applyFill="1" applyBorder="1" applyAlignment="1">
      <alignment horizontal="right" vertical="center" indent="4"/>
    </xf>
    <xf numFmtId="0" fontId="5" fillId="2" borderId="0" xfId="0" applyFont="1" applyFill="1" applyAlignment="1">
      <alignment horizontal="right"/>
    </xf>
    <xf numFmtId="0" fontId="0" fillId="0" borderId="0" xfId="0" applyFill="1"/>
    <xf numFmtId="10" fontId="37" fillId="2" borderId="0" xfId="90" applyNumberFormat="1" applyFont="1" applyFill="1" applyAlignment="1">
      <alignment vertical="center"/>
    </xf>
    <xf numFmtId="169" fontId="7" fillId="4" borderId="37" xfId="0" applyNumberFormat="1" applyFont="1" applyFill="1" applyBorder="1" applyAlignment="1">
      <alignment horizontal="center"/>
    </xf>
    <xf numFmtId="164" fontId="3" fillId="2" borderId="37" xfId="0" applyNumberFormat="1" applyFont="1" applyFill="1" applyBorder="1" applyAlignment="1">
      <alignment horizontal="center" vertical="center"/>
    </xf>
    <xf numFmtId="164" fontId="3" fillId="2" borderId="38" xfId="0" applyNumberFormat="1" applyFont="1" applyFill="1" applyBorder="1" applyAlignment="1">
      <alignment horizontal="center" vertical="center"/>
    </xf>
    <xf numFmtId="0" fontId="37" fillId="2" borderId="0" xfId="0" quotePrefix="1" applyFont="1" applyFill="1" applyAlignment="1">
      <alignment vertical="center"/>
    </xf>
    <xf numFmtId="0" fontId="0" fillId="2" borderId="0" xfId="0" applyFill="1" applyBorder="1"/>
    <xf numFmtId="3" fontId="0" fillId="0" borderId="0" xfId="0" applyNumberFormat="1"/>
    <xf numFmtId="0" fontId="29" fillId="0" borderId="0" xfId="65"/>
    <xf numFmtId="11" fontId="29" fillId="0" borderId="0" xfId="65" applyNumberFormat="1"/>
    <xf numFmtId="14" fontId="29" fillId="0" borderId="0" xfId="63" applyNumberFormat="1" applyFont="1"/>
    <xf numFmtId="0" fontId="29" fillId="0" borderId="0" xfId="65" applyFont="1"/>
    <xf numFmtId="14" fontId="10" fillId="0" borderId="0" xfId="94" applyNumberFormat="1"/>
    <xf numFmtId="164" fontId="37" fillId="2" borderId="0" xfId="0" applyNumberFormat="1" applyFont="1" applyFill="1" applyAlignment="1">
      <alignment vertical="center"/>
    </xf>
    <xf numFmtId="171" fontId="7" fillId="4" borderId="35" xfId="0" applyNumberFormat="1" applyFont="1" applyFill="1" applyBorder="1" applyAlignment="1">
      <alignment horizontal="center"/>
    </xf>
    <xf numFmtId="171" fontId="7" fillId="4" borderId="36" xfId="0" applyNumberFormat="1" applyFont="1" applyFill="1" applyBorder="1" applyAlignment="1">
      <alignment horizontal="center"/>
    </xf>
    <xf numFmtId="0" fontId="7" fillId="4" borderId="18" xfId="0" applyFont="1" applyFill="1" applyBorder="1" applyAlignment="1">
      <alignment horizontal="center" wrapText="1"/>
    </xf>
    <xf numFmtId="0" fontId="7" fillId="4" borderId="3" xfId="0" applyFont="1" applyFill="1" applyBorder="1" applyAlignment="1">
      <alignment horizontal="center" wrapText="1"/>
    </xf>
    <xf numFmtId="0" fontId="12" fillId="2" borderId="0" xfId="0" applyFont="1" applyFill="1" applyBorder="1" applyAlignment="1">
      <alignment horizontal="left" wrapText="1"/>
    </xf>
    <xf numFmtId="0" fontId="7" fillId="4" borderId="18" xfId="0" applyFont="1" applyFill="1" applyBorder="1" applyAlignment="1">
      <alignment horizontal="center"/>
    </xf>
    <xf numFmtId="0" fontId="7" fillId="4" borderId="19" xfId="0" applyFont="1" applyFill="1" applyBorder="1" applyAlignment="1">
      <alignment horizontal="center"/>
    </xf>
    <xf numFmtId="0" fontId="7" fillId="4" borderId="3" xfId="0" applyFont="1" applyFill="1" applyBorder="1" applyAlignment="1">
      <alignment horizontal="center"/>
    </xf>
    <xf numFmtId="0" fontId="7" fillId="4" borderId="21" xfId="0" applyFont="1" applyFill="1" applyBorder="1" applyAlignment="1">
      <alignment horizontal="center"/>
    </xf>
    <xf numFmtId="0" fontId="7" fillId="4" borderId="27" xfId="0" applyFont="1" applyFill="1" applyBorder="1" applyAlignment="1">
      <alignment horizontal="center"/>
    </xf>
    <xf numFmtId="0" fontId="7" fillId="4" borderId="23" xfId="0" applyFont="1" applyFill="1" applyBorder="1" applyAlignment="1">
      <alignment horizontal="center"/>
    </xf>
    <xf numFmtId="0" fontId="36" fillId="2" borderId="0" xfId="0" applyFont="1" applyFill="1" applyAlignment="1">
      <alignment horizontal="center" vertical="center"/>
    </xf>
    <xf numFmtId="0" fontId="7" fillId="4" borderId="16" xfId="0" applyFont="1" applyFill="1" applyBorder="1" applyAlignment="1">
      <alignment horizontal="center"/>
    </xf>
    <xf numFmtId="0" fontId="7" fillId="4" borderId="20" xfId="0" applyFont="1" applyFill="1" applyBorder="1" applyAlignment="1">
      <alignment horizontal="center"/>
    </xf>
    <xf numFmtId="0" fontId="7" fillId="4" borderId="22" xfId="0" applyFont="1" applyFill="1" applyBorder="1" applyAlignment="1">
      <alignment horizontal="center"/>
    </xf>
    <xf numFmtId="0" fontId="7" fillId="4" borderId="17" xfId="0" applyFont="1" applyFill="1" applyBorder="1" applyAlignment="1">
      <alignment horizontal="center" wrapText="1"/>
    </xf>
    <xf numFmtId="0" fontId="7" fillId="4" borderId="13" xfId="0" applyFont="1" applyFill="1" applyBorder="1" applyAlignment="1">
      <alignment horizontal="center" wrapText="1"/>
    </xf>
    <xf numFmtId="0" fontId="7" fillId="4" borderId="14" xfId="0" applyFont="1" applyFill="1" applyBorder="1" applyAlignment="1">
      <alignment horizontal="center" wrapText="1"/>
    </xf>
    <xf numFmtId="0" fontId="7" fillId="4" borderId="28" xfId="0" applyFont="1" applyFill="1" applyBorder="1" applyAlignment="1">
      <alignment horizontal="center"/>
    </xf>
    <xf numFmtId="0" fontId="7" fillId="4" borderId="29" xfId="0" applyFont="1" applyFill="1" applyBorder="1" applyAlignment="1">
      <alignment horizontal="center"/>
    </xf>
    <xf numFmtId="0" fontId="7" fillId="4" borderId="30" xfId="0" applyFont="1" applyFill="1" applyBorder="1" applyAlignment="1">
      <alignment horizontal="center"/>
    </xf>
    <xf numFmtId="0" fontId="7" fillId="4" borderId="0" xfId="0" applyFont="1" applyFill="1" applyBorder="1" applyAlignment="1">
      <alignment horizontal="center"/>
    </xf>
    <xf numFmtId="0" fontId="7" fillId="4" borderId="31" xfId="0" applyFont="1" applyFill="1" applyBorder="1" applyAlignment="1">
      <alignment horizontal="center"/>
    </xf>
    <xf numFmtId="0" fontId="7" fillId="4" borderId="32" xfId="0" applyFont="1" applyFill="1" applyBorder="1" applyAlignment="1">
      <alignment horizontal="center"/>
    </xf>
    <xf numFmtId="171" fontId="7" fillId="4" borderId="33" xfId="0" applyNumberFormat="1" applyFont="1" applyFill="1" applyBorder="1" applyAlignment="1">
      <alignment horizontal="center"/>
    </xf>
    <xf numFmtId="171" fontId="7" fillId="4" borderId="1" xfId="0" applyNumberFormat="1" applyFont="1" applyFill="1" applyBorder="1" applyAlignment="1">
      <alignment horizontal="center"/>
    </xf>
    <xf numFmtId="171" fontId="7" fillId="4" borderId="34" xfId="0" applyNumberFormat="1" applyFont="1" applyFill="1" applyBorder="1" applyAlignment="1">
      <alignment horizontal="center"/>
    </xf>
    <xf numFmtId="0" fontId="4" fillId="2" borderId="39" xfId="0" applyFont="1" applyFill="1" applyBorder="1" applyAlignment="1">
      <alignment horizontal="center" vertical="center"/>
    </xf>
    <xf numFmtId="0" fontId="40" fillId="2" borderId="0" xfId="0" applyFont="1" applyFill="1" applyAlignment="1">
      <alignment horizontal="center" vertical="center"/>
    </xf>
  </cellXfs>
  <cellStyles count="102">
    <cellStyle name="20% - Accent1" xfId="19" builtinId="30" customBuiltin="1"/>
    <cellStyle name="20% - Accent2" xfId="22" builtinId="34" customBuiltin="1"/>
    <cellStyle name="20% - Accent3" xfId="25" builtinId="38" customBuiltin="1"/>
    <cellStyle name="20% - Accent4" xfId="28" builtinId="42" customBuiltin="1"/>
    <cellStyle name="20% - Accent5" xfId="31" builtinId="46" customBuiltin="1"/>
    <cellStyle name="20% - Accent6" xfId="34" builtinId="50" customBuiltin="1"/>
    <cellStyle name="40% - Accent1" xfId="20" builtinId="31" customBuiltin="1"/>
    <cellStyle name="40% - Accent2" xfId="23" builtinId="35" customBuiltin="1"/>
    <cellStyle name="40% - Accent3" xfId="26" builtinId="39" customBuiltin="1"/>
    <cellStyle name="40% - Accent4" xfId="29" builtinId="43" customBuiltin="1"/>
    <cellStyle name="40% - Accent5" xfId="32" builtinId="47" customBuiltin="1"/>
    <cellStyle name="40% - Accent6" xfId="35" builtinId="51" customBuiltin="1"/>
    <cellStyle name="60% - Accent1" xfId="46" builtinId="32" customBuiltin="1"/>
    <cellStyle name="60% - Accent1 2" xfId="38" xr:uid="{00000000-0005-0000-0000-00000D000000}"/>
    <cellStyle name="60% - Accent2" xfId="47" builtinId="36" customBuiltin="1"/>
    <cellStyle name="60% - Accent2 2" xfId="39" xr:uid="{00000000-0005-0000-0000-00000F000000}"/>
    <cellStyle name="60% - Accent3" xfId="48" builtinId="40" customBuiltin="1"/>
    <cellStyle name="60% - Accent3 2" xfId="40" xr:uid="{00000000-0005-0000-0000-000011000000}"/>
    <cellStyle name="60% - Accent4" xfId="49" builtinId="44" customBuiltin="1"/>
    <cellStyle name="60% - Accent4 2" xfId="41" xr:uid="{00000000-0005-0000-0000-000013000000}"/>
    <cellStyle name="60% - Accent5" xfId="50" builtinId="48" customBuiltin="1"/>
    <cellStyle name="60% - Accent5 2" xfId="42" xr:uid="{00000000-0005-0000-0000-000015000000}"/>
    <cellStyle name="60% - Accent6" xfId="51" builtinId="52" customBuiltin="1"/>
    <cellStyle name="60% - Accent6 2" xfId="43" xr:uid="{00000000-0005-0000-0000-000017000000}"/>
    <cellStyle name="Accent1" xfId="18" builtinId="29" customBuiltin="1"/>
    <cellStyle name="Accent2" xfId="21" builtinId="33" customBuiltin="1"/>
    <cellStyle name="Accent3" xfId="24" builtinId="37" customBuiltin="1"/>
    <cellStyle name="Accent4" xfId="27" builtinId="41" customBuiltin="1"/>
    <cellStyle name="Accent5" xfId="30" builtinId="45" customBuiltin="1"/>
    <cellStyle name="Accent6" xfId="33" builtinId="49" customBuiltin="1"/>
    <cellStyle name="Bad" xfId="8" builtinId="27" customBuiltin="1"/>
    <cellStyle name="Calculation" xfId="11" builtinId="22" customBuiltin="1"/>
    <cellStyle name="Check Cell" xfId="13" builtinId="23" customBuiltin="1"/>
    <cellStyle name="Comma" xfId="3" builtinId="3"/>
    <cellStyle name="Comma 10" xfId="69" xr:uid="{00000000-0005-0000-0000-000022000000}"/>
    <cellStyle name="Comma 11" xfId="95" xr:uid="{C2035F90-21DD-462E-A320-8994958DEDA1}"/>
    <cellStyle name="Comma 2" xfId="62" xr:uid="{00000000-0005-0000-0000-000023000000}"/>
    <cellStyle name="Comma 3" xfId="53" xr:uid="{00000000-0005-0000-0000-000024000000}"/>
    <cellStyle name="Comma 4" xfId="58" xr:uid="{00000000-0005-0000-0000-000025000000}"/>
    <cellStyle name="Comma 5" xfId="63" xr:uid="{00000000-0005-0000-0000-000026000000}"/>
    <cellStyle name="Comma 6" xfId="75" xr:uid="{00000000-0005-0000-0000-000027000000}"/>
    <cellStyle name="Comma 7" xfId="76" xr:uid="{00000000-0005-0000-0000-000028000000}"/>
    <cellStyle name="Comma 8" xfId="81" xr:uid="{00000000-0005-0000-0000-000029000000}"/>
    <cellStyle name="Comma 9" xfId="85" xr:uid="{00000000-0005-0000-0000-00002A000000}"/>
    <cellStyle name="Explanatory Text" xfId="16" builtinId="53" customBuiltin="1"/>
    <cellStyle name="Good" xfId="2"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9" builtinId="20" customBuiltin="1"/>
    <cellStyle name="Linked Cell" xfId="12" builtinId="24" customBuiltin="1"/>
    <cellStyle name="Neutral" xfId="45" builtinId="28" customBuiltin="1"/>
    <cellStyle name="Neutral 2" xfId="37" xr:uid="{00000000-0005-0000-0000-000034000000}"/>
    <cellStyle name="Normal" xfId="0" builtinId="0"/>
    <cellStyle name="Normal 10" xfId="67" xr:uid="{00000000-0005-0000-0000-000036000000}"/>
    <cellStyle name="Normal 11" xfId="65" xr:uid="{00000000-0005-0000-0000-000037000000}"/>
    <cellStyle name="Normal 12" xfId="74" xr:uid="{00000000-0005-0000-0000-000038000000}"/>
    <cellStyle name="Normal 13" xfId="78" xr:uid="{00000000-0005-0000-0000-000039000000}"/>
    <cellStyle name="Normal 14" xfId="80" xr:uid="{00000000-0005-0000-0000-00003A000000}"/>
    <cellStyle name="Normal 15" xfId="83" xr:uid="{00000000-0005-0000-0000-00003B000000}"/>
    <cellStyle name="Normal 16" xfId="84" xr:uid="{00000000-0005-0000-0000-00003C000000}"/>
    <cellStyle name="Normal 17" xfId="86" xr:uid="{00000000-0005-0000-0000-00003D000000}"/>
    <cellStyle name="Normal 18" xfId="87" xr:uid="{00000000-0005-0000-0000-00003E000000}"/>
    <cellStyle name="Normal 19" xfId="66" xr:uid="{00000000-0005-0000-0000-00003F000000}"/>
    <cellStyle name="Normal 19 2" xfId="97" xr:uid="{C7719890-DB60-448C-A7F1-F19E986414D7}"/>
    <cellStyle name="Normal 2" xfId="1" xr:uid="{00000000-0005-0000-0000-000040000000}"/>
    <cellStyle name="Normal 2 2" xfId="56" xr:uid="{00000000-0005-0000-0000-000041000000}"/>
    <cellStyle name="Normal 2 2 2" xfId="64" xr:uid="{00000000-0005-0000-0000-000042000000}"/>
    <cellStyle name="Normal 2 3" xfId="52" xr:uid="{00000000-0005-0000-0000-000043000000}"/>
    <cellStyle name="Normal 2 4" xfId="72" xr:uid="{00000000-0005-0000-0000-000044000000}"/>
    <cellStyle name="Normal 20" xfId="89" xr:uid="{DD0A3D2D-54EC-437D-BA40-F1BF8CB82C77}"/>
    <cellStyle name="Normal 20 2" xfId="98" xr:uid="{FD5CEE5C-C0A5-4FB2-9144-FA1CA325A23C}"/>
    <cellStyle name="Normal 21" xfId="91" xr:uid="{7CE5D216-98E6-4ABA-9081-6B82DD189403}"/>
    <cellStyle name="Normal 21 2" xfId="100" xr:uid="{287C25F3-6451-4912-971D-89295C00B71F}"/>
    <cellStyle name="Normal 22" xfId="92" xr:uid="{15C6CB88-2763-4702-A0A1-9638149E192F}"/>
    <cellStyle name="Normal 22 2" xfId="101" xr:uid="{29BBE819-ABAE-46FD-8A76-58DB445D50AE}"/>
    <cellStyle name="Normal 23" xfId="88" xr:uid="{00000000-0005-0000-0000-000045000000}"/>
    <cellStyle name="Normal 24" xfId="94" xr:uid="{E6AAA93B-2DC7-4E43-9E55-756BAC070F90}"/>
    <cellStyle name="Normal 3" xfId="70" xr:uid="{00000000-0005-0000-0000-000046000000}"/>
    <cellStyle name="Normal 3 2" xfId="71" xr:uid="{00000000-0005-0000-0000-000047000000}"/>
    <cellStyle name="Normal 4" xfId="73" xr:uid="{00000000-0005-0000-0000-000048000000}"/>
    <cellStyle name="Normal 5" xfId="61" xr:uid="{00000000-0005-0000-0000-000049000000}"/>
    <cellStyle name="Normal 6" xfId="57" xr:uid="{00000000-0005-0000-0000-00004A000000}"/>
    <cellStyle name="Normal 7" xfId="54" xr:uid="{00000000-0005-0000-0000-00004B000000}"/>
    <cellStyle name="Normal 8" xfId="68" xr:uid="{00000000-0005-0000-0000-00004C000000}"/>
    <cellStyle name="Normal 9" xfId="55" xr:uid="{00000000-0005-0000-0000-00004D000000}"/>
    <cellStyle name="Note" xfId="15" builtinId="10" customBuiltin="1"/>
    <cellStyle name="Note 2" xfId="77" xr:uid="{00000000-0005-0000-0000-00004F000000}"/>
    <cellStyle name="Note 3" xfId="96" xr:uid="{0EC482FE-04EC-4681-AB3A-1CBAD60A1935}"/>
    <cellStyle name="Output" xfId="10" builtinId="21" customBuiltin="1"/>
    <cellStyle name="Percent" xfId="90" builtinId="5"/>
    <cellStyle name="Percent 2" xfId="59" xr:uid="{00000000-0005-0000-0000-000051000000}"/>
    <cellStyle name="Percent 3" xfId="60" xr:uid="{00000000-0005-0000-0000-000052000000}"/>
    <cellStyle name="Percent 4" xfId="79" xr:uid="{00000000-0005-0000-0000-000053000000}"/>
    <cellStyle name="Percent 5" xfId="82" xr:uid="{00000000-0005-0000-0000-000054000000}"/>
    <cellStyle name="Percent 6" xfId="99" xr:uid="{EB3DF7BC-7060-4ECC-92C2-6C797CF53FA8}"/>
    <cellStyle name="Percent 7" xfId="93" xr:uid="{840685F9-DC00-4349-9D4D-12E9E1C81E86}"/>
    <cellStyle name="Title" xfId="44" builtinId="15" customBuiltin="1"/>
    <cellStyle name="Title 2" xfId="36" xr:uid="{00000000-0005-0000-0000-000056000000}"/>
    <cellStyle name="Total" xfId="17" builtinId="25" customBuiltin="1"/>
    <cellStyle name="Warning Text" xfId="14" builtinId="11" customBuiltin="1"/>
  </cellStyles>
  <dxfs count="13">
    <dxf>
      <fill>
        <patternFill>
          <bgColor theme="9" tint="0.59996337778862885"/>
        </patternFill>
      </fill>
    </dxf>
    <dxf>
      <fill>
        <patternFill>
          <bgColor rgb="FFBFBFBF"/>
        </patternFill>
      </fill>
    </dxf>
    <dxf>
      <fill>
        <patternFill>
          <bgColor theme="4" tint="0.59996337778862885"/>
        </patternFill>
      </fill>
    </dxf>
    <dxf>
      <fill>
        <patternFill>
          <bgColor rgb="FFBFBFBF"/>
        </patternFill>
      </fill>
    </dxf>
    <dxf>
      <fill>
        <patternFill>
          <bgColor rgb="FFBFBFBF"/>
        </patternFill>
      </fill>
    </dxf>
    <dxf>
      <fill>
        <patternFill>
          <bgColor rgb="FFBFBFBF"/>
        </patternFill>
      </fill>
    </dxf>
    <dxf>
      <fill>
        <patternFill>
          <bgColor theme="4" tint="0.59996337778862885"/>
        </patternFill>
      </fill>
    </dxf>
    <dxf>
      <fill>
        <patternFill>
          <bgColor rgb="FFBFBFBF"/>
        </patternFill>
      </fill>
    </dxf>
    <dxf>
      <font>
        <b val="0"/>
        <i/>
        <color theme="1"/>
      </font>
    </dxf>
    <dxf>
      <font>
        <color rgb="FFFF0000"/>
      </font>
      <fill>
        <patternFill>
          <bgColor theme="7" tint="0.79998168889431442"/>
        </patternFill>
      </fill>
    </dxf>
    <dxf>
      <font>
        <b/>
        <i val="0"/>
        <color rgb="FFC00000"/>
      </font>
      <fill>
        <patternFill>
          <bgColor rgb="FFFF9999"/>
        </patternFill>
      </fill>
    </dxf>
    <dxf>
      <fill>
        <patternFill>
          <bgColor theme="4" tint="0.59996337778862885"/>
        </patternFill>
      </fill>
    </dxf>
    <dxf>
      <font>
        <color theme="7" tint="0.79998168889431442"/>
      </font>
      <fill>
        <patternFill>
          <bgColor theme="7" tint="0.79998168889431442"/>
        </patternFill>
      </fill>
    </dxf>
  </dxfs>
  <tableStyles count="0" defaultTableStyle="TableStyleMedium2" defaultPivotStyle="PivotStyleLight16"/>
  <colors>
    <mruColors>
      <color rgb="FF1A1D5D"/>
      <color rgb="FFBFBFBF"/>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alcChain" Target="calcChain.xml"/><Relationship Id="rId5" Type="http://schemas.openxmlformats.org/officeDocument/2006/relationships/styles" Target="styles.xml"/><Relationship Id="rId10" Type="http://schemas.microsoft.com/office/2017/06/relationships/rdRichValueTypes" Target="richData/rdRichValueTypes.xml"/><Relationship Id="rId4" Type="http://schemas.openxmlformats.org/officeDocument/2006/relationships/theme" Target="theme/theme1.xml"/><Relationship Id="rId9" Type="http://schemas.microsoft.com/office/2017/06/relationships/rdRichValueStructure" Target="richData/rdrichvaluestructure.xml"/></Relationships>
</file>

<file path=xl/charts/_rels/chart1.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6.4510127826465313E-2"/>
          <c:y val="0.12200435729847495"/>
          <c:w val="0.89978039105420782"/>
          <c:h val="0.79535656082205397"/>
        </c:manualLayout>
      </c:layout>
      <c:scatterChart>
        <c:scatterStyle val="smoothMarker"/>
        <c:varyColors val="0"/>
        <c:ser>
          <c:idx val="0"/>
          <c:order val="0"/>
          <c:tx>
            <c:strRef>
              <c:f>Table!$F$10</c:f>
              <c:strCache>
                <c:ptCount val="1"/>
                <c:pt idx="0">
                  <c:v>Observed Event Day Load (MWh/hour)</c:v>
                </c:pt>
              </c:strCache>
            </c:strRef>
          </c:tx>
          <c:spPr>
            <a:ln w="28575" cap="rnd">
              <a:solidFill>
                <a:srgbClr val="4472C4">
                  <a:lumMod val="60000"/>
                  <a:lumOff val="40000"/>
                </a:srgbClr>
              </a:solidFill>
              <a:round/>
            </a:ln>
            <a:effectLst/>
          </c:spPr>
          <c:marker>
            <c:symbol val="none"/>
          </c:marker>
          <c:xVal>
            <c:numRef>
              <c:f>Table!$D$14:$D$37</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xVal>
          <c:yVal>
            <c:numRef>
              <c:f>Table!$F$14:$F$37</c:f>
              <c:numCache>
                <c:formatCode>#,##0.0</c:formatCode>
                <c:ptCount val="24"/>
                <c:pt idx="0">
                  <c:v>54.858426378512732</c:v>
                </c:pt>
                <c:pt idx="1">
                  <c:v>47.513646782580352</c:v>
                </c:pt>
                <c:pt idx="2">
                  <c:v>42.076417892343898</c:v>
                </c:pt>
                <c:pt idx="3">
                  <c:v>38.181897362402204</c:v>
                </c:pt>
                <c:pt idx="4">
                  <c:v>35.850135830994489</c:v>
                </c:pt>
                <c:pt idx="5">
                  <c:v>35.073416928312831</c:v>
                </c:pt>
                <c:pt idx="6">
                  <c:v>35.904728258366625</c:v>
                </c:pt>
                <c:pt idx="7">
                  <c:v>38.903397089890518</c:v>
                </c:pt>
                <c:pt idx="8">
                  <c:v>42.465510263473966</c:v>
                </c:pt>
                <c:pt idx="9">
                  <c:v>47.544816880675434</c:v>
                </c:pt>
                <c:pt idx="10">
                  <c:v>55.730033510817648</c:v>
                </c:pt>
                <c:pt idx="11">
                  <c:v>65.406388276948618</c:v>
                </c:pt>
                <c:pt idx="12">
                  <c:v>74.005725187346755</c:v>
                </c:pt>
                <c:pt idx="13">
                  <c:v>82.169763696095885</c:v>
                </c:pt>
                <c:pt idx="14">
                  <c:v>88.150620776466781</c:v>
                </c:pt>
                <c:pt idx="15">
                  <c:v>94.826324969088688</c:v>
                </c:pt>
                <c:pt idx="16">
                  <c:v>94.745723498030685</c:v>
                </c:pt>
                <c:pt idx="17">
                  <c:v>97.237700601621285</c:v>
                </c:pt>
                <c:pt idx="18">
                  <c:v>96.392959261770642</c:v>
                </c:pt>
                <c:pt idx="19">
                  <c:v>91.266594954297602</c:v>
                </c:pt>
                <c:pt idx="20">
                  <c:v>84.11650259839287</c:v>
                </c:pt>
                <c:pt idx="21">
                  <c:v>84.230759760225311</c:v>
                </c:pt>
                <c:pt idx="22">
                  <c:v>73.08032969782866</c:v>
                </c:pt>
                <c:pt idx="23">
                  <c:v>61.174811216836439</c:v>
                </c:pt>
              </c:numCache>
            </c:numRef>
          </c:yVal>
          <c:smooth val="1"/>
          <c:extLst>
            <c:ext xmlns:c16="http://schemas.microsoft.com/office/drawing/2014/chart" uri="{C3380CC4-5D6E-409C-BE32-E72D297353CC}">
              <c16:uniqueId val="{00000000-F894-42F4-B36B-1986F6160401}"/>
            </c:ext>
          </c:extLst>
        </c:ser>
        <c:ser>
          <c:idx val="2"/>
          <c:order val="1"/>
          <c:tx>
            <c:strRef>
              <c:f>Table!$E$10</c:f>
              <c:strCache>
                <c:ptCount val="1"/>
                <c:pt idx="0">
                  <c:v>Estimated Reference Load (MWh/hour)</c:v>
                </c:pt>
              </c:strCache>
            </c:strRef>
          </c:tx>
          <c:spPr>
            <a:ln w="38100" cap="rnd">
              <a:solidFill>
                <a:srgbClr val="1A1D5D"/>
              </a:solidFill>
              <a:prstDash val="sysDot"/>
              <a:round/>
            </a:ln>
            <a:effectLst/>
          </c:spPr>
          <c:marker>
            <c:symbol val="none"/>
          </c:marker>
          <c:xVal>
            <c:numRef>
              <c:f>Table!$D$14:$D$37</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xVal>
          <c:yVal>
            <c:numRef>
              <c:f>Table!$E$14:$E$37</c:f>
              <c:numCache>
                <c:formatCode>#,##0.0</c:formatCode>
                <c:ptCount val="24"/>
                <c:pt idx="0">
                  <c:v>54.298461477154845</c:v>
                </c:pt>
                <c:pt idx="1">
                  <c:v>47.210946198466758</c:v>
                </c:pt>
                <c:pt idx="2">
                  <c:v>42.184226188726328</c:v>
                </c:pt>
                <c:pt idx="3">
                  <c:v>38.141837437442064</c:v>
                </c:pt>
                <c:pt idx="4">
                  <c:v>36.078527436192871</c:v>
                </c:pt>
                <c:pt idx="5">
                  <c:v>35.20446207465892</c:v>
                </c:pt>
                <c:pt idx="6">
                  <c:v>36.061476721729079</c:v>
                </c:pt>
                <c:pt idx="7">
                  <c:v>39.036060072562968</c:v>
                </c:pt>
                <c:pt idx="8">
                  <c:v>42.164381975741364</c:v>
                </c:pt>
                <c:pt idx="9">
                  <c:v>47.215251769604563</c:v>
                </c:pt>
                <c:pt idx="10">
                  <c:v>54.862866207430571</c:v>
                </c:pt>
                <c:pt idx="11">
                  <c:v>64.544537803809177</c:v>
                </c:pt>
                <c:pt idx="12">
                  <c:v>72.900880544305267</c:v>
                </c:pt>
                <c:pt idx="13">
                  <c:v>81.344867213717635</c:v>
                </c:pt>
                <c:pt idx="14">
                  <c:v>87.421205287895859</c:v>
                </c:pt>
                <c:pt idx="15">
                  <c:v>94.24642959598269</c:v>
                </c:pt>
                <c:pt idx="16">
                  <c:v>99.045552024885197</c:v>
                </c:pt>
                <c:pt idx="17">
                  <c:v>101.4815401581365</c:v>
                </c:pt>
                <c:pt idx="18">
                  <c:v>100.03697725319425</c:v>
                </c:pt>
                <c:pt idx="19">
                  <c:v>93.77596688680417</c:v>
                </c:pt>
                <c:pt idx="20">
                  <c:v>85.719390158462431</c:v>
                </c:pt>
                <c:pt idx="21">
                  <c:v>80.227580328965672</c:v>
                </c:pt>
                <c:pt idx="22">
                  <c:v>70.414616802360783</c:v>
                </c:pt>
                <c:pt idx="23">
                  <c:v>59.087452850557504</c:v>
                </c:pt>
              </c:numCache>
            </c:numRef>
          </c:yVal>
          <c:smooth val="1"/>
          <c:extLst>
            <c:ext xmlns:c16="http://schemas.microsoft.com/office/drawing/2014/chart" uri="{C3380CC4-5D6E-409C-BE32-E72D297353CC}">
              <c16:uniqueId val="{00000001-F894-42F4-B36B-1986F6160401}"/>
            </c:ext>
          </c:extLst>
        </c:ser>
        <c:ser>
          <c:idx val="1"/>
          <c:order val="4"/>
          <c:tx>
            <c:strRef>
              <c:f>Table!$G$10</c:f>
              <c:strCache>
                <c:ptCount val="1"/>
                <c:pt idx="0">
                  <c:v>Estimated Load Impact (MWh/hour)</c:v>
                </c:pt>
              </c:strCache>
            </c:strRef>
          </c:tx>
          <c:spPr>
            <a:ln w="28575" cap="rnd">
              <a:solidFill>
                <a:srgbClr val="1A1D5D"/>
              </a:solidFill>
              <a:round/>
            </a:ln>
            <a:effectLst/>
          </c:spPr>
          <c:marker>
            <c:symbol val="none"/>
          </c:marker>
          <c:xVal>
            <c:numRef>
              <c:f>Table!$D$14:$D$37</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xVal>
          <c:yVal>
            <c:numRef>
              <c:f>Table!$G$14:$G$37</c:f>
              <c:numCache>
                <c:formatCode>#,##0.0</c:formatCode>
                <c:ptCount val="24"/>
                <c:pt idx="0">
                  <c:v>-0.55996490135788912</c:v>
                </c:pt>
                <c:pt idx="1">
                  <c:v>-0.30270058411359785</c:v>
                </c:pt>
                <c:pt idx="2">
                  <c:v>0.1078082963824272</c:v>
                </c:pt>
                <c:pt idx="3">
                  <c:v>-4.0059924960136412E-2</c:v>
                </c:pt>
                <c:pt idx="4">
                  <c:v>0.22839160519838331</c:v>
                </c:pt>
                <c:pt idx="5">
                  <c:v>0.13104514634609221</c:v>
                </c:pt>
                <c:pt idx="6">
                  <c:v>0.15674846336245535</c:v>
                </c:pt>
                <c:pt idx="7">
                  <c:v>0.13266298267245291</c:v>
                </c:pt>
                <c:pt idx="8">
                  <c:v>-0.30112828773260114</c:v>
                </c:pt>
                <c:pt idx="9">
                  <c:v>-0.32956511107087133</c:v>
                </c:pt>
                <c:pt idx="10">
                  <c:v>-0.86716730338707559</c:v>
                </c:pt>
                <c:pt idx="11">
                  <c:v>-0.86185047313943486</c:v>
                </c:pt>
                <c:pt idx="12">
                  <c:v>-1.1048446430414913</c:v>
                </c:pt>
                <c:pt idx="13">
                  <c:v>-0.82489648237824431</c:v>
                </c:pt>
                <c:pt idx="14">
                  <c:v>-0.72941548857092842</c:v>
                </c:pt>
                <c:pt idx="15">
                  <c:v>-0.5798953731060027</c:v>
                </c:pt>
                <c:pt idx="16">
                  <c:v>4.2998285268545144</c:v>
                </c:pt>
                <c:pt idx="17">
                  <c:v>4.2438395565152165</c:v>
                </c:pt>
                <c:pt idx="18">
                  <c:v>3.6440179914236066</c:v>
                </c:pt>
                <c:pt idx="19">
                  <c:v>2.5093719325065611</c:v>
                </c:pt>
                <c:pt idx="20">
                  <c:v>1.6028875600695609</c:v>
                </c:pt>
                <c:pt idx="21">
                  <c:v>-4.0031794312596318</c:v>
                </c:pt>
                <c:pt idx="22">
                  <c:v>-2.6657128954678773</c:v>
                </c:pt>
                <c:pt idx="23">
                  <c:v>-2.0873583662789312</c:v>
                </c:pt>
              </c:numCache>
            </c:numRef>
          </c:yVal>
          <c:smooth val="1"/>
          <c:extLst>
            <c:ext xmlns:c16="http://schemas.microsoft.com/office/drawing/2014/chart" uri="{C3380CC4-5D6E-409C-BE32-E72D297353CC}">
              <c16:uniqueId val="{00000000-2E63-4D76-8C30-BA4E5F360C5E}"/>
            </c:ext>
          </c:extLst>
        </c:ser>
        <c:dLbls>
          <c:showLegendKey val="0"/>
          <c:showVal val="0"/>
          <c:showCatName val="0"/>
          <c:showSerName val="0"/>
          <c:showPercent val="0"/>
          <c:showBubbleSize val="0"/>
        </c:dLbls>
        <c:axId val="480612448"/>
        <c:axId val="486495584"/>
      </c:scatterChart>
      <c:scatterChart>
        <c:scatterStyle val="smoothMarker"/>
        <c:varyColors val="0"/>
        <c:ser>
          <c:idx val="3"/>
          <c:order val="2"/>
          <c:tx>
            <c:v>Hour Start</c:v>
          </c:tx>
          <c:spPr>
            <a:ln w="19050" cap="rnd">
              <a:solidFill>
                <a:schemeClr val="accent4"/>
              </a:solidFill>
              <a:round/>
            </a:ln>
            <a:effectLst/>
          </c:spPr>
          <c:marker>
            <c:symbol val="none"/>
          </c:marker>
          <c:errBars>
            <c:errDir val="y"/>
            <c:errBarType val="both"/>
            <c:errValType val="cust"/>
            <c:noEndCap val="1"/>
            <c:plus>
              <c:numLit>
                <c:formatCode>General</c:formatCode>
                <c:ptCount val="1"/>
                <c:pt idx="0">
                  <c:v>2.5</c:v>
                </c:pt>
              </c:numLit>
            </c:plus>
            <c:minus>
              <c:numLit>
                <c:formatCode>General</c:formatCode>
                <c:ptCount val="1"/>
                <c:pt idx="0">
                  <c:v>2.5</c:v>
                </c:pt>
              </c:numLit>
            </c:minus>
            <c:spPr>
              <a:noFill/>
              <a:ln w="12700" cap="flat" cmpd="sng" algn="ctr">
                <a:solidFill>
                  <a:schemeClr val="bg1">
                    <a:lumMod val="50000"/>
                  </a:schemeClr>
                </a:solidFill>
                <a:prstDash val="dash"/>
                <a:round/>
              </a:ln>
              <a:effectLst/>
            </c:spPr>
          </c:errBars>
          <c:errBars>
            <c:errDir val="x"/>
            <c:errBarType val="both"/>
            <c:errValType val="fixedVal"/>
            <c:noEndCap val="0"/>
            <c:val val="1"/>
            <c:spPr>
              <a:noFill/>
              <a:ln w="9525" cap="flat" cmpd="sng" algn="ctr">
                <a:noFill/>
                <a:round/>
              </a:ln>
              <a:effectLst/>
            </c:spPr>
          </c:errBars>
          <c:xVal>
            <c:numRef>
              <c:f>Table!$F$7</c:f>
              <c:numCache>
                <c:formatCode>General</c:formatCode>
                <c:ptCount val="1"/>
                <c:pt idx="0">
                  <c:v>17</c:v>
                </c:pt>
              </c:numCache>
            </c:numRef>
          </c:xVal>
          <c:yVal>
            <c:numLit>
              <c:formatCode>General</c:formatCode>
              <c:ptCount val="1"/>
              <c:pt idx="0">
                <c:v>1</c:v>
              </c:pt>
            </c:numLit>
          </c:yVal>
          <c:smooth val="1"/>
          <c:extLst>
            <c:ext xmlns:c16="http://schemas.microsoft.com/office/drawing/2014/chart" uri="{C3380CC4-5D6E-409C-BE32-E72D297353CC}">
              <c16:uniqueId val="{00000003-F894-42F4-B36B-1986F6160401}"/>
            </c:ext>
          </c:extLst>
        </c:ser>
        <c:ser>
          <c:idx val="4"/>
          <c:order val="3"/>
          <c:tx>
            <c:v>Hour End</c:v>
          </c:tx>
          <c:spPr>
            <a:ln w="19050" cap="rnd">
              <a:solidFill>
                <a:schemeClr val="accent5"/>
              </a:solidFill>
              <a:round/>
            </a:ln>
            <a:effectLst/>
          </c:spPr>
          <c:marker>
            <c:symbol val="none"/>
          </c:marker>
          <c:errBars>
            <c:errDir val="y"/>
            <c:errBarType val="both"/>
            <c:errValType val="cust"/>
            <c:noEndCap val="1"/>
            <c:plus>
              <c:numLit>
                <c:formatCode>General</c:formatCode>
                <c:ptCount val="1"/>
                <c:pt idx="0">
                  <c:v>2.5</c:v>
                </c:pt>
              </c:numLit>
            </c:plus>
            <c:minus>
              <c:numLit>
                <c:formatCode>General</c:formatCode>
                <c:ptCount val="1"/>
                <c:pt idx="0">
                  <c:v>2.5</c:v>
                </c:pt>
              </c:numLit>
            </c:minus>
            <c:spPr>
              <a:noFill/>
              <a:ln w="12700" cap="flat" cmpd="sng" algn="ctr">
                <a:solidFill>
                  <a:schemeClr val="bg1">
                    <a:lumMod val="50000"/>
                  </a:schemeClr>
                </a:solidFill>
                <a:prstDash val="dash"/>
                <a:round/>
              </a:ln>
              <a:effectLst/>
            </c:spPr>
          </c:errBars>
          <c:errBars>
            <c:errDir val="x"/>
            <c:errBarType val="both"/>
            <c:errValType val="fixedVal"/>
            <c:noEndCap val="0"/>
            <c:val val="1"/>
            <c:spPr>
              <a:noFill/>
              <a:ln w="9525" cap="flat" cmpd="sng" algn="ctr">
                <a:noFill/>
                <a:round/>
              </a:ln>
              <a:effectLst/>
            </c:spPr>
          </c:errBars>
          <c:xVal>
            <c:numRef>
              <c:f>Table!$H$7</c:f>
              <c:numCache>
                <c:formatCode>General</c:formatCode>
                <c:ptCount val="1"/>
                <c:pt idx="0">
                  <c:v>21</c:v>
                </c:pt>
              </c:numCache>
            </c:numRef>
          </c:xVal>
          <c:yVal>
            <c:numLit>
              <c:formatCode>General</c:formatCode>
              <c:ptCount val="1"/>
              <c:pt idx="0">
                <c:v>1</c:v>
              </c:pt>
            </c:numLit>
          </c:yVal>
          <c:smooth val="1"/>
          <c:extLst>
            <c:ext xmlns:c16="http://schemas.microsoft.com/office/drawing/2014/chart" uri="{C3380CC4-5D6E-409C-BE32-E72D297353CC}">
              <c16:uniqueId val="{00000004-F894-42F4-B36B-1986F6160401}"/>
            </c:ext>
          </c:extLst>
        </c:ser>
        <c:dLbls>
          <c:showLegendKey val="0"/>
          <c:showVal val="0"/>
          <c:showCatName val="0"/>
          <c:showSerName val="0"/>
          <c:showPercent val="0"/>
          <c:showBubbleSize val="0"/>
        </c:dLbls>
        <c:axId val="421186880"/>
        <c:axId val="421186320"/>
      </c:scatterChart>
      <c:valAx>
        <c:axId val="480612448"/>
        <c:scaling>
          <c:orientation val="minMax"/>
          <c:max val="24"/>
          <c:min val="1"/>
        </c:scaling>
        <c:delete val="0"/>
        <c:axPos val="b"/>
        <c:majorGridlines>
          <c:spPr>
            <a:ln w="9525" cap="flat" cmpd="sng" algn="ctr">
              <a:noFill/>
              <a:round/>
            </a:ln>
            <a:effectLst/>
          </c:spPr>
        </c:majorGridlines>
        <c:title>
          <c:tx>
            <c:rich>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a:t>Hour-Ending</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86495584"/>
        <c:crosses val="autoZero"/>
        <c:crossBetween val="midCat"/>
        <c:majorUnit val="1"/>
      </c:valAx>
      <c:valAx>
        <c:axId val="486495584"/>
        <c:scaling>
          <c:orientation val="minMax"/>
          <c:min val="0"/>
        </c:scaling>
        <c:delete val="0"/>
        <c:axPos val="l"/>
        <c:majorGridlines>
          <c:spPr>
            <a:ln w="9525" cap="flat" cmpd="sng" algn="ctr">
              <a:solidFill>
                <a:schemeClr val="bg1">
                  <a:lumMod val="65000"/>
                </a:schemeClr>
              </a:solidFill>
              <a:round/>
            </a:ln>
            <a:effectLst/>
          </c:spPr>
        </c:majorGridlines>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80612448"/>
        <c:crosses val="autoZero"/>
        <c:crossBetween val="midCat"/>
      </c:valAx>
      <c:valAx>
        <c:axId val="421186320"/>
        <c:scaling>
          <c:orientation val="minMax"/>
          <c:max val="2.5"/>
          <c:min val="0"/>
        </c:scaling>
        <c:delete val="0"/>
        <c:axPos val="r"/>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noFill/>
                <a:latin typeface="+mn-lt"/>
                <a:ea typeface="+mn-ea"/>
                <a:cs typeface="+mn-cs"/>
              </a:defRPr>
            </a:pPr>
            <a:endParaRPr lang="en-US"/>
          </a:p>
        </c:txPr>
        <c:crossAx val="421186880"/>
        <c:crosses val="max"/>
        <c:crossBetween val="midCat"/>
      </c:valAx>
      <c:valAx>
        <c:axId val="421186880"/>
        <c:scaling>
          <c:orientation val="minMax"/>
        </c:scaling>
        <c:delete val="1"/>
        <c:axPos val="b"/>
        <c:numFmt formatCode="General" sourceLinked="1"/>
        <c:majorTickMark val="out"/>
        <c:minorTickMark val="none"/>
        <c:tickLblPos val="nextTo"/>
        <c:crossAx val="421186320"/>
        <c:crosses val="autoZero"/>
        <c:crossBetween val="midCat"/>
      </c:valAx>
      <c:spPr>
        <a:solidFill>
          <a:schemeClr val="bg1"/>
        </a:solidFill>
        <a:ln>
          <a:noFill/>
        </a:ln>
        <a:effectLst/>
      </c:spPr>
    </c:plotArea>
    <c:legend>
      <c:legendPos val="b"/>
      <c:legendEntry>
        <c:idx val="3"/>
        <c:delete val="1"/>
      </c:legendEntry>
      <c:legendEntry>
        <c:idx val="4"/>
        <c:delete val="1"/>
      </c:legendEntry>
      <c:layout>
        <c:manualLayout>
          <c:xMode val="edge"/>
          <c:yMode val="edge"/>
          <c:x val="0.53900800869709597"/>
          <c:y val="1.1618776411118543E-2"/>
          <c:w val="0.46099192918707971"/>
          <c:h val="8.2920715156700422E-2"/>
        </c:manualLayout>
      </c:layout>
      <c:overlay val="0"/>
      <c:spPr>
        <a:solidFill>
          <a:schemeClr val="bg1"/>
        </a:solid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lumMod val="85000"/>
      </a:schemeClr>
    </a:solidFill>
    <a:ln w="9525" cap="flat" cmpd="sng" algn="ctr">
      <a:solidFill>
        <a:schemeClr val="tx1">
          <a:lumMod val="15000"/>
          <a:lumOff val="85000"/>
        </a:schemeClr>
      </a:solidFill>
      <a:round/>
    </a:ln>
    <a:effectLst/>
  </c:spPr>
  <c:txPr>
    <a:bodyPr/>
    <a:lstStyle/>
    <a:p>
      <a:pPr>
        <a:defRPr baseline="0">
          <a:solidFill>
            <a:sysClr val="windowText" lastClr="000000"/>
          </a:solidFill>
        </a:defRPr>
      </a:pPr>
      <a:endParaRPr lang="en-US"/>
    </a:p>
  </c:txPr>
  <c:printSettings>
    <c:headerFooter/>
    <c:pageMargins b="0.7500000000000131" l="0.70000000000000062" r="0.70000000000000062" t="0.7500000000000131" header="0.30000000000000032" footer="0.30000000000000032"/>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18</xdr:row>
      <xdr:rowOff>44823</xdr:rowOff>
    </xdr:from>
    <xdr:to>
      <xdr:col>2</xdr:col>
      <xdr:colOff>2247899</xdr:colOff>
      <xdr:row>42</xdr:row>
      <xdr:rowOff>44824</xdr:rowOff>
    </xdr:to>
    <xdr:graphicFrame macro="">
      <xdr:nvGraphicFramePr>
        <xdr:cNvPr id="3" name="Chart 2">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8</v>
    <v>14</v>
    <v>1</v>
  </rv>
</rvData>
</file>

<file path=xl/richData/rdrichvaluestructure.xml><?xml version="1.0" encoding="utf-8"?>
<rvStructures xmlns="http://schemas.microsoft.com/office/spreadsheetml/2017/richdata" count="1">
  <s t="_error">
    <k n="colOffset" t="i"/>
    <k n="errorType" t="i"/>
    <k n="rwOffset"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C00000"/>
  </sheetPr>
  <dimension ref="A1:S50"/>
  <sheetViews>
    <sheetView tabSelected="1" zoomScale="85" zoomScaleNormal="85" workbookViewId="0">
      <selection activeCell="C12" sqref="C12"/>
    </sheetView>
  </sheetViews>
  <sheetFormatPr defaultColWidth="9.109375" defaultRowHeight="15" customHeight="1" x14ac:dyDescent="0.3"/>
  <cols>
    <col min="1" max="1" width="29" style="2" customWidth="1"/>
    <col min="2" max="2" width="36.33203125" style="2" customWidth="1"/>
    <col min="3" max="3" width="34" style="2" customWidth="1"/>
    <col min="4" max="14" width="15.6640625" style="2" customWidth="1"/>
    <col min="15" max="15" width="12.88671875" style="2" hidden="1" customWidth="1"/>
    <col min="16" max="16" width="12.6640625" style="2" customWidth="1"/>
    <col min="17" max="16384" width="9.109375" style="2"/>
  </cols>
  <sheetData>
    <row r="1" spans="1:19" ht="45" customHeight="1" x14ac:dyDescent="0.3">
      <c r="A1" s="63" t="s">
        <v>204</v>
      </c>
      <c r="B1" s="63"/>
      <c r="C1" s="63"/>
      <c r="D1" s="63"/>
      <c r="E1" s="63"/>
      <c r="F1" s="63"/>
      <c r="G1" s="63"/>
      <c r="H1" s="63"/>
      <c r="I1" s="63"/>
      <c r="J1" s="63"/>
      <c r="K1" s="63"/>
      <c r="L1" s="63"/>
      <c r="M1" s="63"/>
      <c r="N1" s="63"/>
      <c r="S1" s="8" t="s">
        <v>222</v>
      </c>
    </row>
    <row r="2" spans="1:19" ht="15" customHeight="1" x14ac:dyDescent="0.3">
      <c r="A2" s="80" t="s">
        <v>239</v>
      </c>
      <c r="B2" s="80"/>
      <c r="C2" s="80"/>
      <c r="D2" s="80"/>
      <c r="E2" s="80"/>
      <c r="F2" s="80"/>
      <c r="G2" s="80"/>
      <c r="H2" s="80"/>
      <c r="I2" s="80"/>
      <c r="J2" s="80"/>
      <c r="K2" s="80"/>
      <c r="L2" s="80"/>
      <c r="M2" s="80"/>
      <c r="N2" s="80"/>
    </row>
    <row r="3" spans="1:19" ht="15" customHeight="1" thickBot="1" x14ac:dyDescent="0.35">
      <c r="A3" s="8" t="s">
        <v>231</v>
      </c>
      <c r="B3" s="43"/>
      <c r="F3" s="8" t="s">
        <v>2</v>
      </c>
      <c r="G3" s="8" t="s">
        <v>3</v>
      </c>
      <c r="H3" s="8" t="s">
        <v>4</v>
      </c>
    </row>
    <row r="4" spans="1:19" ht="15" customHeight="1" thickBot="1" x14ac:dyDescent="0.35">
      <c r="A4" s="3" t="s">
        <v>5</v>
      </c>
      <c r="B4" s="5" t="s">
        <v>46</v>
      </c>
      <c r="H4" s="8"/>
      <c r="I4" s="8"/>
      <c r="J4" s="11"/>
    </row>
    <row r="5" spans="1:19" ht="15" customHeight="1" thickBot="1" x14ac:dyDescent="0.35">
      <c r="A5" s="4" t="s">
        <v>6</v>
      </c>
      <c r="B5" s="5" t="s">
        <v>53</v>
      </c>
      <c r="D5" s="3" t="s">
        <v>7</v>
      </c>
      <c r="E5" s="27">
        <f>IFERROR(VLOOKUP(Names!B27,Data,MATCH("Pop_ct", Data!$A$1:$DO$1, 0),FALSE),0)</f>
        <v>41971</v>
      </c>
      <c r="J5" s="11" t="s">
        <v>8</v>
      </c>
    </row>
    <row r="6" spans="1:19" ht="15" customHeight="1" thickBot="1" x14ac:dyDescent="0.35">
      <c r="A6" s="4" t="s">
        <v>9</v>
      </c>
      <c r="B6" s="1" t="s">
        <v>10</v>
      </c>
      <c r="J6" s="9"/>
    </row>
    <row r="7" spans="1:19" ht="15" customHeight="1" thickBot="1" x14ac:dyDescent="0.35">
      <c r="A7" s="4" t="s">
        <v>11</v>
      </c>
      <c r="B7" s="7">
        <v>44760</v>
      </c>
      <c r="C7" s="51" t="str">
        <f>IF(OR(Date=44790,Date=44805,Date=44809),"Excludes Dually Enrolled in ELRP 6","")</f>
        <v/>
      </c>
      <c r="E7" s="4" t="s">
        <v>28</v>
      </c>
      <c r="F7" s="26">
        <f>0+MID(B8, 4, 2)</f>
        <v>17</v>
      </c>
      <c r="G7" s="6" t="s">
        <v>12</v>
      </c>
      <c r="H7" s="26">
        <f>0+MID(B8, 13, 2)</f>
        <v>21</v>
      </c>
      <c r="I7" s="9"/>
      <c r="J7" s="9"/>
      <c r="K7" s="9"/>
      <c r="L7" s="9"/>
      <c r="M7" s="9"/>
    </row>
    <row r="8" spans="1:19" ht="15" customHeight="1" thickBot="1" x14ac:dyDescent="0.35">
      <c r="A8" s="4" t="s">
        <v>13</v>
      </c>
      <c r="B8" s="7" t="s">
        <v>199</v>
      </c>
      <c r="E8" s="4"/>
      <c r="F8" s="11" t="s">
        <v>200</v>
      </c>
      <c r="G8" s="11" t="s">
        <v>203</v>
      </c>
      <c r="H8" s="11" t="s">
        <v>201</v>
      </c>
      <c r="I8" s="8" t="s">
        <v>202</v>
      </c>
      <c r="J8" s="16"/>
      <c r="K8" s="16"/>
      <c r="L8" s="16"/>
      <c r="M8" s="16"/>
    </row>
    <row r="9" spans="1:19" ht="26.25" customHeight="1" thickBot="1" x14ac:dyDescent="0.35">
      <c r="A9" s="4"/>
      <c r="D9" s="79" t="str">
        <f>IF(Names!$B$28=1,"Results are confidential for this combination.",IF(Table!$E$5=0,"Unable to Display: There is no data available for this combination.",""))</f>
        <v/>
      </c>
      <c r="E9" s="79"/>
      <c r="F9" s="79"/>
      <c r="G9" s="79"/>
      <c r="H9" s="79"/>
      <c r="I9" s="79"/>
      <c r="J9" s="79"/>
      <c r="K9" s="79"/>
      <c r="L9" s="79"/>
      <c r="M9" s="79"/>
      <c r="N9" s="79"/>
    </row>
    <row r="10" spans="1:19" ht="14.25" customHeight="1" thickBot="1" x14ac:dyDescent="0.3">
      <c r="A10" s="37" t="s">
        <v>56</v>
      </c>
      <c r="B10" s="5" t="s">
        <v>0</v>
      </c>
      <c r="D10" s="64" t="s">
        <v>14</v>
      </c>
      <c r="E10" s="67" t="str">
        <f>"Estimated Reference Load ("&amp;IF(ResultType="Aggregate Impact","MWh","kWh")&amp;"/hour)"</f>
        <v>Estimated Reference Load (MWh/hour)</v>
      </c>
      <c r="F10" s="67" t="str">
        <f>"Observed Event Day Load ("&amp;IF(ResultType="Aggregate Impact","MWh","kWh")&amp;"/hour)"</f>
        <v>Observed Event Day Load (MWh/hour)</v>
      </c>
      <c r="G10" s="67" t="str">
        <f>"Estimated Load Impact ("&amp;IF(ResultType="Aggregate Impact","MWh","kWh")&amp;"/hour)"</f>
        <v>Estimated Load Impact (MWh/hour)</v>
      </c>
      <c r="H10" s="67" t="s">
        <v>15</v>
      </c>
      <c r="I10" s="70" t="str">
        <f>"Uncertainty Adjusted Impact ("&amp;IF(ResultType="Aggregate Impact","MWh/hr)- Percentiles","kWh/hr)- Percentiles")</f>
        <v>Uncertainty Adjusted Impact (MWh/hr)- Percentiles</v>
      </c>
      <c r="J10" s="71"/>
      <c r="K10" s="71"/>
      <c r="L10" s="71"/>
      <c r="M10" s="71"/>
      <c r="N10" s="76">
        <v>95</v>
      </c>
    </row>
    <row r="11" spans="1:19" ht="14.4" thickBot="1" x14ac:dyDescent="0.35">
      <c r="A11" s="4" t="s">
        <v>92</v>
      </c>
      <c r="B11" s="5" t="s">
        <v>0</v>
      </c>
      <c r="C11" s="20"/>
      <c r="D11" s="65"/>
      <c r="E11" s="68"/>
      <c r="F11" s="68"/>
      <c r="G11" s="68"/>
      <c r="H11" s="68"/>
      <c r="I11" s="72"/>
      <c r="J11" s="73"/>
      <c r="K11" s="73"/>
      <c r="L11" s="73"/>
      <c r="M11" s="73"/>
      <c r="N11" s="77"/>
    </row>
    <row r="12" spans="1:19" ht="15" customHeight="1" thickBot="1" x14ac:dyDescent="0.35">
      <c r="A12" s="3" t="s">
        <v>237</v>
      </c>
      <c r="B12" s="5" t="s">
        <v>0</v>
      </c>
      <c r="D12" s="65"/>
      <c r="E12" s="68"/>
      <c r="F12" s="68"/>
      <c r="G12" s="68"/>
      <c r="H12" s="68"/>
      <c r="I12" s="74"/>
      <c r="J12" s="75"/>
      <c r="K12" s="75"/>
      <c r="L12" s="75"/>
      <c r="M12" s="75"/>
      <c r="N12" s="78"/>
      <c r="O12" s="2" t="s">
        <v>39</v>
      </c>
    </row>
    <row r="13" spans="1:19" ht="15" customHeight="1" thickBot="1" x14ac:dyDescent="0.3">
      <c r="A13" s="3" t="s">
        <v>54</v>
      </c>
      <c r="B13" s="5" t="s">
        <v>0</v>
      </c>
      <c r="D13" s="66"/>
      <c r="E13" s="69"/>
      <c r="F13" s="69"/>
      <c r="G13" s="69"/>
      <c r="H13" s="69"/>
      <c r="I13" s="25">
        <v>10</v>
      </c>
      <c r="J13" s="25">
        <v>30</v>
      </c>
      <c r="K13" s="25">
        <v>50</v>
      </c>
      <c r="L13" s="25">
        <v>70</v>
      </c>
      <c r="M13" s="25">
        <v>90</v>
      </c>
      <c r="N13" s="28" t="s">
        <v>38</v>
      </c>
    </row>
    <row r="14" spans="1:19" ht="15" customHeight="1" thickBot="1" x14ac:dyDescent="0.35">
      <c r="A14" s="3" t="s">
        <v>55</v>
      </c>
      <c r="B14" s="5" t="s">
        <v>0</v>
      </c>
      <c r="D14" s="29">
        <v>1</v>
      </c>
      <c r="E14" s="24">
        <f>F14+G14</f>
        <v>54.298461477154845</v>
      </c>
      <c r="F14" s="24">
        <f>VLOOKUP(Selected_Segment,Data,MATCH(F$8&amp;$D14,Data!$A$1:$DO$1,0),FALSE)*IF(ResultType="Aggregate Impact",$E$5/1000,1)</f>
        <v>54.858426378512732</v>
      </c>
      <c r="G14" s="24">
        <f>VLOOKUP(Selected_Segment,Data,MATCH(G$8&amp;$D14,Data!$A$1:$DO$1,0),FALSE)*IF(ResultType="Aggregate Impact",$E$5/1000,1)</f>
        <v>-0.55996490135788912</v>
      </c>
      <c r="H14" s="14">
        <f>VLOOKUP(Selected_Segment,Data,MATCH(H$8&amp;$D14,Data!$A$1:$DO$1,0),FALSE)</f>
        <v>73.066807290618996</v>
      </c>
      <c r="I14" s="24">
        <f t="shared" ref="I14:M23" si="0">$G14+SQRT($O14)*IF(ResultType="Aggregate Impact",$E$5/1000,1)*_xlfn.NORM.S.INV(I$13/100)</f>
        <v>-0.69609774401796387</v>
      </c>
      <c r="J14" s="24">
        <f t="shared" si="0"/>
        <v>-0.61566935711812965</v>
      </c>
      <c r="K14" s="24">
        <f t="shared" si="0"/>
        <v>-0.55996490135788912</v>
      </c>
      <c r="L14" s="24">
        <f t="shared" si="0"/>
        <v>-0.5042604455976486</v>
      </c>
      <c r="M14" s="24">
        <f t="shared" si="0"/>
        <v>-0.42383205869781443</v>
      </c>
      <c r="N14" s="30" t="str">
        <f t="shared" ref="N14:N29" si="1">IF(ABS(G14)&gt;(SQRT($O14)*IF(ResultType="Aggregate Impact",$E$5/1000,1)*_xlfn.NORM.S.INV(N$10/100)),"Yes","No")</f>
        <v>Yes</v>
      </c>
      <c r="O14" s="21">
        <f>VLOOKUP(Selected_Segment,Data,MATCH($I$8&amp;$D14,Data!$A$1:$DO$1,0),FALSE)</f>
        <v>6.4055292995494758E-6</v>
      </c>
    </row>
    <row r="15" spans="1:19" ht="15" customHeight="1" thickBot="1" x14ac:dyDescent="0.35">
      <c r="A15" s="4" t="s">
        <v>68</v>
      </c>
      <c r="B15" s="5" t="s">
        <v>0</v>
      </c>
      <c r="D15" s="29">
        <v>2</v>
      </c>
      <c r="E15" s="24">
        <f t="shared" ref="E15:E29" si="2">F15+G15</f>
        <v>47.210946198466758</v>
      </c>
      <c r="F15" s="24">
        <f>VLOOKUP(Selected_Segment,Data,MATCH(F$8&amp;$D15,Data!$A$1:$DO$1,0),FALSE)*IF(ResultType="Aggregate Impact",$E$5/1000,1)</f>
        <v>47.513646782580352</v>
      </c>
      <c r="G15" s="24">
        <f>VLOOKUP(Selected_Segment,Data,MATCH(G$8&amp;$D15,Data!$A$1:$DO$1,0),FALSE)*IF(ResultType="Aggregate Impact",$E$5/1000,1)</f>
        <v>-0.30270058411359785</v>
      </c>
      <c r="H15" s="14">
        <f>VLOOKUP(Selected_Segment,Data,MATCH(H$8&amp;$D15,Data!$A$1:$DO$1,0),FALSE)</f>
        <v>72.155074268014516</v>
      </c>
      <c r="I15" s="24">
        <f t="shared" si="0"/>
        <v>-0.43880709127565165</v>
      </c>
      <c r="J15" s="24">
        <f t="shared" si="0"/>
        <v>-0.35839426360151672</v>
      </c>
      <c r="K15" s="24">
        <f t="shared" si="0"/>
        <v>-0.30270058411359785</v>
      </c>
      <c r="L15" s="24">
        <f t="shared" si="0"/>
        <v>-0.24700690462567898</v>
      </c>
      <c r="M15" s="24">
        <f t="shared" si="0"/>
        <v>-0.16659407695154407</v>
      </c>
      <c r="N15" s="30" t="str">
        <f t="shared" si="1"/>
        <v>Yes</v>
      </c>
      <c r="O15" s="21">
        <f>VLOOKUP(Selected_Segment,Data,MATCH($I$8&amp;$D15,Data!$A$1:$DO$1,0),FALSE)</f>
        <v>6.4030511835605293E-6</v>
      </c>
    </row>
    <row r="16" spans="1:19" ht="15" customHeight="1" thickBot="1" x14ac:dyDescent="0.35">
      <c r="A16" s="4" t="s">
        <v>238</v>
      </c>
      <c r="B16" s="5" t="s">
        <v>0</v>
      </c>
      <c r="D16" s="29">
        <v>3</v>
      </c>
      <c r="E16" s="24">
        <f t="shared" si="2"/>
        <v>42.184226188726328</v>
      </c>
      <c r="F16" s="24">
        <f>VLOOKUP(Selected_Segment,Data,MATCH(F$8&amp;$D16,Data!$A$1:$DO$1,0),FALSE)*IF(ResultType="Aggregate Impact",$E$5/1000,1)</f>
        <v>42.076417892343898</v>
      </c>
      <c r="G16" s="24">
        <f>VLOOKUP(Selected_Segment,Data,MATCH(G$8&amp;$D16,Data!$A$1:$DO$1,0),FALSE)*IF(ResultType="Aggregate Impact",$E$5/1000,1)</f>
        <v>0.1078082963824272</v>
      </c>
      <c r="H16" s="14">
        <f>VLOOKUP(Selected_Segment,Data,MATCH(H$8&amp;$D16,Data!$A$1:$DO$1,0),FALSE)</f>
        <v>71.104685517786478</v>
      </c>
      <c r="I16" s="24">
        <f t="shared" si="0"/>
        <v>-2.9772818987821831E-2</v>
      </c>
      <c r="J16" s="24">
        <f t="shared" si="0"/>
        <v>5.1511219168492932E-2</v>
      </c>
      <c r="K16" s="24">
        <f t="shared" si="0"/>
        <v>0.1078082963824272</v>
      </c>
      <c r="L16" s="24">
        <f t="shared" si="0"/>
        <v>0.16410537359636146</v>
      </c>
      <c r="M16" s="24">
        <f t="shared" si="0"/>
        <v>0.24538941175267623</v>
      </c>
      <c r="N16" s="30" t="str">
        <f t="shared" si="1"/>
        <v>No</v>
      </c>
      <c r="O16" s="21">
        <f>VLOOKUP(Selected_Segment,Data,MATCH($I$8&amp;$D16,Data!$A$1:$DO$1,0),FALSE)</f>
        <v>6.5425469409903806E-6</v>
      </c>
    </row>
    <row r="17" spans="1:15" ht="15" customHeight="1" thickBot="1" x14ac:dyDescent="0.35">
      <c r="A17" s="3" t="s">
        <v>91</v>
      </c>
      <c r="B17" s="5" t="s">
        <v>0</v>
      </c>
      <c r="D17" s="29">
        <v>4</v>
      </c>
      <c r="E17" s="24">
        <f t="shared" si="2"/>
        <v>38.141837437442064</v>
      </c>
      <c r="F17" s="24">
        <f>VLOOKUP(Selected_Segment,Data,MATCH(F$8&amp;$D17,Data!$A$1:$DO$1,0),FALSE)*IF(ResultType="Aggregate Impact",$E$5/1000,1)</f>
        <v>38.181897362402204</v>
      </c>
      <c r="G17" s="24">
        <f>VLOOKUP(Selected_Segment,Data,MATCH(G$8&amp;$D17,Data!$A$1:$DO$1,0),FALSE)*IF(ResultType="Aggregate Impact",$E$5/1000,1)</f>
        <v>-4.0059924960136412E-2</v>
      </c>
      <c r="H17" s="14">
        <f>VLOOKUP(Selected_Segment,Data,MATCH(H$8&amp;$D17,Data!$A$1:$DO$1,0),FALSE)</f>
        <v>69.809378332946821</v>
      </c>
      <c r="I17" s="24">
        <f t="shared" si="0"/>
        <v>-0.18446314765653657</v>
      </c>
      <c r="J17" s="24">
        <f t="shared" si="0"/>
        <v>-9.9148553193761924E-2</v>
      </c>
      <c r="K17" s="24">
        <f t="shared" si="0"/>
        <v>-4.0059924960136412E-2</v>
      </c>
      <c r="L17" s="24">
        <f t="shared" si="0"/>
        <v>1.902870327348908E-2</v>
      </c>
      <c r="M17" s="24">
        <f t="shared" si="0"/>
        <v>0.10434329773626375</v>
      </c>
      <c r="N17" s="30" t="str">
        <f t="shared" si="1"/>
        <v>No</v>
      </c>
      <c r="O17" s="21">
        <f>VLOOKUP(Selected_Segment,Data,MATCH($I$8&amp;$D17,Data!$A$1:$DO$1,0),FALSE)</f>
        <v>7.2074720456559823E-6</v>
      </c>
    </row>
    <row r="18" spans="1:15" ht="15" customHeight="1" x14ac:dyDescent="0.3">
      <c r="A18" s="44"/>
      <c r="B18" s="44"/>
      <c r="D18" s="29">
        <v>5</v>
      </c>
      <c r="E18" s="24">
        <f t="shared" si="2"/>
        <v>36.078527436192871</v>
      </c>
      <c r="F18" s="24">
        <f>VLOOKUP(Selected_Segment,Data,MATCH(F$8&amp;$D18,Data!$A$1:$DO$1,0),FALSE)*IF(ResultType="Aggregate Impact",$E$5/1000,1)</f>
        <v>35.850135830994489</v>
      </c>
      <c r="G18" s="24">
        <f>VLOOKUP(Selected_Segment,Data,MATCH(G$8&amp;$D18,Data!$A$1:$DO$1,0),FALSE)*IF(ResultType="Aggregate Impact",$E$5/1000,1)</f>
        <v>0.22839160519838331</v>
      </c>
      <c r="H18" s="14">
        <f>VLOOKUP(Selected_Segment,Data,MATCH(H$8&amp;$D18,Data!$A$1:$DO$1,0),FALSE)</f>
        <v>69.039410355345765</v>
      </c>
      <c r="I18" s="24">
        <f t="shared" si="0"/>
        <v>8.9058011733901432E-2</v>
      </c>
      <c r="J18" s="24">
        <f t="shared" si="0"/>
        <v>0.17137742815340573</v>
      </c>
      <c r="K18" s="24">
        <f t="shared" si="0"/>
        <v>0.22839160519838331</v>
      </c>
      <c r="L18" s="24">
        <f t="shared" si="0"/>
        <v>0.28540578224336088</v>
      </c>
      <c r="M18" s="24">
        <f t="shared" si="0"/>
        <v>0.36772519866286518</v>
      </c>
      <c r="N18" s="30" t="str">
        <f t="shared" si="1"/>
        <v>Yes</v>
      </c>
      <c r="O18" s="21">
        <f>VLOOKUP(Selected_Segment,Data,MATCH($I$8&amp;$D18,Data!$A$1:$DO$1,0),FALSE)</f>
        <v>6.7102835342072594E-6</v>
      </c>
    </row>
    <row r="19" spans="1:15" ht="15" customHeight="1" x14ac:dyDescent="0.3">
      <c r="D19" s="29">
        <v>6</v>
      </c>
      <c r="E19" s="24">
        <f t="shared" si="2"/>
        <v>35.20446207465892</v>
      </c>
      <c r="F19" s="24">
        <f>VLOOKUP(Selected_Segment,Data,MATCH(F$8&amp;$D19,Data!$A$1:$DO$1,0),FALSE)*IF(ResultType="Aggregate Impact",$E$5/1000,1)</f>
        <v>35.073416928312831</v>
      </c>
      <c r="G19" s="24">
        <f>VLOOKUP(Selected_Segment,Data,MATCH(G$8&amp;$D19,Data!$A$1:$DO$1,0),FALSE)*IF(ResultType="Aggregate Impact",$E$5/1000,1)</f>
        <v>0.13104514634609221</v>
      </c>
      <c r="H19" s="14">
        <f>VLOOKUP(Selected_Segment,Data,MATCH(H$8&amp;$D19,Data!$A$1:$DO$1,0),FALSE)</f>
        <v>67.932451175847632</v>
      </c>
      <c r="I19" s="24">
        <f t="shared" si="0"/>
        <v>-2.7268208688878692E-3</v>
      </c>
      <c r="J19" s="24">
        <f t="shared" si="0"/>
        <v>7.6306741681362061E-2</v>
      </c>
      <c r="K19" s="24">
        <f t="shared" si="0"/>
        <v>0.13104514634609221</v>
      </c>
      <c r="L19" s="24">
        <f t="shared" si="0"/>
        <v>0.18578355101082233</v>
      </c>
      <c r="M19" s="24">
        <f t="shared" si="0"/>
        <v>0.26481711356107229</v>
      </c>
      <c r="N19" s="30" t="str">
        <f t="shared" si="1"/>
        <v>No</v>
      </c>
      <c r="O19" s="21">
        <f>VLOOKUP(Selected_Segment,Data,MATCH($I$8&amp;$D19,Data!$A$1:$DO$1,0),FALSE)</f>
        <v>6.1852808323831713E-6</v>
      </c>
    </row>
    <row r="20" spans="1:15" ht="15" customHeight="1" x14ac:dyDescent="0.3">
      <c r="D20" s="29">
        <v>7</v>
      </c>
      <c r="E20" s="24">
        <f t="shared" si="2"/>
        <v>36.061476721729079</v>
      </c>
      <c r="F20" s="24">
        <f>VLOOKUP(Selected_Segment,Data,MATCH(F$8&amp;$D20,Data!$A$1:$DO$1,0),FALSE)*IF(ResultType="Aggregate Impact",$E$5/1000,1)</f>
        <v>35.904728258366625</v>
      </c>
      <c r="G20" s="24">
        <f>VLOOKUP(Selected_Segment,Data,MATCH(G$8&amp;$D20,Data!$A$1:$DO$1,0),FALSE)*IF(ResultType="Aggregate Impact",$E$5/1000,1)</f>
        <v>0.15674846336245535</v>
      </c>
      <c r="H20" s="14">
        <f>VLOOKUP(Selected_Segment,Data,MATCH(H$8&amp;$D20,Data!$A$1:$DO$1,0),FALSE)</f>
        <v>68.111384832873824</v>
      </c>
      <c r="I20" s="24">
        <f t="shared" si="0"/>
        <v>2.1940533344993157E-2</v>
      </c>
      <c r="J20" s="24">
        <f t="shared" si="0"/>
        <v>0.10158615111618577</v>
      </c>
      <c r="K20" s="24">
        <f t="shared" si="0"/>
        <v>0.15674846336245535</v>
      </c>
      <c r="L20" s="24">
        <f t="shared" si="0"/>
        <v>0.2119107756087249</v>
      </c>
      <c r="M20" s="24">
        <f t="shared" si="0"/>
        <v>0.29155639337991757</v>
      </c>
      <c r="N20" s="30" t="str">
        <f t="shared" si="1"/>
        <v>No</v>
      </c>
      <c r="O20" s="21">
        <f>VLOOKUP(Selected_Segment,Data,MATCH($I$8&amp;$D20,Data!$A$1:$DO$1,0),FALSE)</f>
        <v>6.2814524366027459E-6</v>
      </c>
    </row>
    <row r="21" spans="1:15" ht="15" customHeight="1" x14ac:dyDescent="0.3">
      <c r="D21" s="29">
        <v>8</v>
      </c>
      <c r="E21" s="24">
        <f t="shared" si="2"/>
        <v>39.036060072562968</v>
      </c>
      <c r="F21" s="24">
        <f>VLOOKUP(Selected_Segment,Data,MATCH(F$8&amp;$D21,Data!$A$1:$DO$1,0),FALSE)*IF(ResultType="Aggregate Impact",$E$5/1000,1)</f>
        <v>38.903397089890518</v>
      </c>
      <c r="G21" s="24">
        <f>VLOOKUP(Selected_Segment,Data,MATCH(G$8&amp;$D21,Data!$A$1:$DO$1,0),FALSE)*IF(ResultType="Aggregate Impact",$E$5/1000,1)</f>
        <v>0.13266298267245291</v>
      </c>
      <c r="H21" s="14">
        <f>VLOOKUP(Selected_Segment,Data,MATCH(H$8&amp;$D21,Data!$A$1:$DO$1,0),FALSE)</f>
        <v>70.602609911600155</v>
      </c>
      <c r="I21" s="24">
        <f t="shared" si="0"/>
        <v>7.0177719359927615E-3</v>
      </c>
      <c r="J21" s="24">
        <f t="shared" si="0"/>
        <v>8.1249980885427675E-2</v>
      </c>
      <c r="K21" s="24">
        <f t="shared" si="0"/>
        <v>0.13266298267245291</v>
      </c>
      <c r="L21" s="24">
        <f t="shared" si="0"/>
        <v>0.18407598445947815</v>
      </c>
      <c r="M21" s="24">
        <f t="shared" si="0"/>
        <v>0.25830819340891309</v>
      </c>
      <c r="N21" s="30" t="str">
        <f t="shared" si="1"/>
        <v>No</v>
      </c>
      <c r="O21" s="21">
        <f>VLOOKUP(Selected_Segment,Data,MATCH($I$8&amp;$D21,Data!$A$1:$DO$1,0),FALSE)</f>
        <v>5.4565868684757333E-6</v>
      </c>
    </row>
    <row r="22" spans="1:15" ht="15" customHeight="1" x14ac:dyDescent="0.3">
      <c r="D22" s="29">
        <v>9</v>
      </c>
      <c r="E22" s="24">
        <f t="shared" si="2"/>
        <v>42.164381975741364</v>
      </c>
      <c r="F22" s="24">
        <f>VLOOKUP(Selected_Segment,Data,MATCH(F$8&amp;$D22,Data!$A$1:$DO$1,0),FALSE)*IF(ResultType="Aggregate Impact",$E$5/1000,1)</f>
        <v>42.465510263473966</v>
      </c>
      <c r="G22" s="24">
        <f>VLOOKUP(Selected_Segment,Data,MATCH(G$8&amp;$D22,Data!$A$1:$DO$1,0),FALSE)*IF(ResultType="Aggregate Impact",$E$5/1000,1)</f>
        <v>-0.30112828773260114</v>
      </c>
      <c r="H22" s="14">
        <f>VLOOKUP(Selected_Segment,Data,MATCH(H$8&amp;$D22,Data!$A$1:$DO$1,0),FALSE)</f>
        <v>74.222302832719635</v>
      </c>
      <c r="I22" s="24">
        <f t="shared" si="0"/>
        <v>-0.41172051607396176</v>
      </c>
      <c r="J22" s="24">
        <f t="shared" si="0"/>
        <v>-0.34638173113898424</v>
      </c>
      <c r="K22" s="24">
        <f t="shared" si="0"/>
        <v>-0.30112828773260114</v>
      </c>
      <c r="L22" s="24">
        <f t="shared" si="0"/>
        <v>-0.25587484432621804</v>
      </c>
      <c r="M22" s="24">
        <f t="shared" si="0"/>
        <v>-0.19053605939124052</v>
      </c>
      <c r="N22" s="30" t="str">
        <f t="shared" si="1"/>
        <v>Yes</v>
      </c>
      <c r="O22" s="21">
        <f>VLOOKUP(Selected_Segment,Data,MATCH($I$8&amp;$D22,Data!$A$1:$DO$1,0),FALSE)</f>
        <v>4.2274493507826551E-6</v>
      </c>
    </row>
    <row r="23" spans="1:15" ht="15" customHeight="1" x14ac:dyDescent="0.3">
      <c r="D23" s="29">
        <v>10</v>
      </c>
      <c r="E23" s="24">
        <f t="shared" si="2"/>
        <v>47.215251769604563</v>
      </c>
      <c r="F23" s="24">
        <f>VLOOKUP(Selected_Segment,Data,MATCH(F$8&amp;$D23,Data!$A$1:$DO$1,0),FALSE)*IF(ResultType="Aggregate Impact",$E$5/1000,1)</f>
        <v>47.544816880675434</v>
      </c>
      <c r="G23" s="24">
        <f>VLOOKUP(Selected_Segment,Data,MATCH(G$8&amp;$D23,Data!$A$1:$DO$1,0),FALSE)*IF(ResultType="Aggregate Impact",$E$5/1000,1)</f>
        <v>-0.32956511107087133</v>
      </c>
      <c r="H23" s="14">
        <f>VLOOKUP(Selected_Segment,Data,MATCH(H$8&amp;$D23,Data!$A$1:$DO$1,0),FALSE)</f>
        <v>78.371224713703285</v>
      </c>
      <c r="I23" s="24">
        <f t="shared" si="0"/>
        <v>-0.39793734233382394</v>
      </c>
      <c r="J23" s="24">
        <f t="shared" si="0"/>
        <v>-0.35754247389672733</v>
      </c>
      <c r="K23" s="24">
        <f t="shared" si="0"/>
        <v>-0.32956511107087133</v>
      </c>
      <c r="L23" s="24">
        <f t="shared" si="0"/>
        <v>-0.30158774824501533</v>
      </c>
      <c r="M23" s="24">
        <f t="shared" si="0"/>
        <v>-0.26119287980791872</v>
      </c>
      <c r="N23" s="30" t="str">
        <f t="shared" si="1"/>
        <v>Yes</v>
      </c>
      <c r="O23" s="21">
        <f>VLOOKUP(Selected_Segment,Data,MATCH($I$8&amp;$D23,Data!$A$1:$DO$1,0),FALSE)</f>
        <v>1.6158040829195197E-6</v>
      </c>
    </row>
    <row r="24" spans="1:15" ht="15" customHeight="1" x14ac:dyDescent="0.3">
      <c r="D24" s="29">
        <v>11</v>
      </c>
      <c r="E24" s="24">
        <f t="shared" si="2"/>
        <v>54.862866207430571</v>
      </c>
      <c r="F24" s="24">
        <f>VLOOKUP(Selected_Segment,Data,MATCH(F$8&amp;$D24,Data!$A$1:$DO$1,0),FALSE)*IF(ResultType="Aggregate Impact",$E$5/1000,1)</f>
        <v>55.730033510817648</v>
      </c>
      <c r="G24" s="24">
        <f>VLOOKUP(Selected_Segment,Data,MATCH(G$8&amp;$D24,Data!$A$1:$DO$1,0),FALSE)*IF(ResultType="Aggregate Impact",$E$5/1000,1)</f>
        <v>-0.86716730338707559</v>
      </c>
      <c r="H24" s="14">
        <f>VLOOKUP(Selected_Segment,Data,MATCH(H$8&amp;$D24,Data!$A$1:$DO$1,0),FALSE)</f>
        <v>82.481486659452173</v>
      </c>
      <c r="I24" s="24">
        <f t="shared" ref="I24:M37" si="3">$G24+SQRT($O24)*IF(ResultType="Aggregate Impact",$E$5/1000,1)*_xlfn.NORM.S.INV(I$13/100)</f>
        <v>-0.94842278823259663</v>
      </c>
      <c r="J24" s="24">
        <f t="shared" si="3"/>
        <v>-0.90041638915072508</v>
      </c>
      <c r="K24" s="24">
        <f t="shared" si="3"/>
        <v>-0.86716730338707559</v>
      </c>
      <c r="L24" s="24">
        <f t="shared" si="3"/>
        <v>-0.83391821762342611</v>
      </c>
      <c r="M24" s="24">
        <f t="shared" si="3"/>
        <v>-0.78591181854155456</v>
      </c>
      <c r="N24" s="30" t="str">
        <f t="shared" si="1"/>
        <v>Yes</v>
      </c>
      <c r="O24" s="21">
        <f>VLOOKUP(Selected_Segment,Data,MATCH($I$8&amp;$D24,Data!$A$1:$DO$1,0),FALSE)</f>
        <v>2.2820994561011009E-6</v>
      </c>
    </row>
    <row r="25" spans="1:15" ht="15" customHeight="1" x14ac:dyDescent="0.3">
      <c r="D25" s="29">
        <v>12</v>
      </c>
      <c r="E25" s="24">
        <f t="shared" si="2"/>
        <v>64.544537803809177</v>
      </c>
      <c r="F25" s="24">
        <f>VLOOKUP(Selected_Segment,Data,MATCH(F$8&amp;$D25,Data!$A$1:$DO$1,0),FALSE)*IF(ResultType="Aggregate Impact",$E$5/1000,1)</f>
        <v>65.406388276948618</v>
      </c>
      <c r="G25" s="24">
        <f>VLOOKUP(Selected_Segment,Data,MATCH(G$8&amp;$D25,Data!$A$1:$DO$1,0),FALSE)*IF(ResultType="Aggregate Impact",$E$5/1000,1)</f>
        <v>-0.86185047313943486</v>
      </c>
      <c r="H25" s="14">
        <f>VLOOKUP(Selected_Segment,Data,MATCH(H$8&amp;$D25,Data!$A$1:$DO$1,0),FALSE)</f>
        <v>86.419259474110348</v>
      </c>
      <c r="I25" s="24">
        <f t="shared" si="3"/>
        <v>-0.95927213413345702</v>
      </c>
      <c r="J25" s="24">
        <f t="shared" si="3"/>
        <v>-0.90171462714436879</v>
      </c>
      <c r="K25" s="24">
        <f t="shared" si="3"/>
        <v>-0.86185047313943486</v>
      </c>
      <c r="L25" s="24">
        <f t="shared" si="3"/>
        <v>-0.82198631913450093</v>
      </c>
      <c r="M25" s="24">
        <f t="shared" si="3"/>
        <v>-0.76442881214541269</v>
      </c>
      <c r="N25" s="30" t="str">
        <f t="shared" si="1"/>
        <v>Yes</v>
      </c>
      <c r="O25" s="21">
        <f>VLOOKUP(Selected_Segment,Data,MATCH($I$8&amp;$D25,Data!$A$1:$DO$1,0),FALSE)</f>
        <v>3.2805016081880969E-6</v>
      </c>
    </row>
    <row r="26" spans="1:15" ht="15" customHeight="1" x14ac:dyDescent="0.3">
      <c r="D26" s="29">
        <v>13</v>
      </c>
      <c r="E26" s="24">
        <f t="shared" si="2"/>
        <v>72.900880544305267</v>
      </c>
      <c r="F26" s="24">
        <f>VLOOKUP(Selected_Segment,Data,MATCH(F$8&amp;$D26,Data!$A$1:$DO$1,0),FALSE)*IF(ResultType="Aggregate Impact",$E$5/1000,1)</f>
        <v>74.005725187346755</v>
      </c>
      <c r="G26" s="24">
        <f>VLOOKUP(Selected_Segment,Data,MATCH(G$8&amp;$D26,Data!$A$1:$DO$1,0),FALSE)*IF(ResultType="Aggregate Impact",$E$5/1000,1)</f>
        <v>-1.1048446430414913</v>
      </c>
      <c r="H26" s="14">
        <f>VLOOKUP(Selected_Segment,Data,MATCH(H$8&amp;$D26,Data!$A$1:$DO$1,0),FALSE)</f>
        <v>88.967372136804599</v>
      </c>
      <c r="I26" s="24">
        <f t="shared" si="3"/>
        <v>-1.2420905554919064</v>
      </c>
      <c r="J26" s="24">
        <f t="shared" si="3"/>
        <v>-1.1610045579376944</v>
      </c>
      <c r="K26" s="24">
        <f t="shared" si="3"/>
        <v>-1.1048446430414913</v>
      </c>
      <c r="L26" s="24">
        <f t="shared" si="3"/>
        <v>-1.0486847281452882</v>
      </c>
      <c r="M26" s="24">
        <f t="shared" si="3"/>
        <v>-0.96759873059107637</v>
      </c>
      <c r="N26" s="30" t="str">
        <f t="shared" si="1"/>
        <v>Yes</v>
      </c>
      <c r="O26" s="21">
        <f>VLOOKUP(Selected_Segment,Data,MATCH($I$8&amp;$D26,Data!$A$1:$DO$1,0),FALSE)</f>
        <v>6.5107052275621078E-6</v>
      </c>
    </row>
    <row r="27" spans="1:15" ht="15" customHeight="1" x14ac:dyDescent="0.3">
      <c r="D27" s="29">
        <v>14</v>
      </c>
      <c r="E27" s="24">
        <f t="shared" si="2"/>
        <v>81.344867213717635</v>
      </c>
      <c r="F27" s="24">
        <f>VLOOKUP(Selected_Segment,Data,MATCH(F$8&amp;$D27,Data!$A$1:$DO$1,0),FALSE)*IF(ResultType="Aggregate Impact",$E$5/1000,1)</f>
        <v>82.169763696095885</v>
      </c>
      <c r="G27" s="24">
        <f>VLOOKUP(Selected_Segment,Data,MATCH(G$8&amp;$D27,Data!$A$1:$DO$1,0),FALSE)*IF(ResultType="Aggregate Impact",$E$5/1000,1)</f>
        <v>-0.82489648237824431</v>
      </c>
      <c r="H27" s="14">
        <f>VLOOKUP(Selected_Segment,Data,MATCH(H$8&amp;$D27,Data!$A$1:$DO$1,0),FALSE)</f>
        <v>91.236702693315777</v>
      </c>
      <c r="I27" s="24">
        <f t="shared" si="3"/>
        <v>-0.92535724760236593</v>
      </c>
      <c r="J27" s="24">
        <f t="shared" si="3"/>
        <v>-0.86600421319997234</v>
      </c>
      <c r="K27" s="24">
        <f t="shared" si="3"/>
        <v>-0.82489648237824431</v>
      </c>
      <c r="L27" s="24">
        <f t="shared" si="3"/>
        <v>-0.78378875155651628</v>
      </c>
      <c r="M27" s="24">
        <f t="shared" si="3"/>
        <v>-0.72443571715412269</v>
      </c>
      <c r="N27" s="30" t="str">
        <f t="shared" si="1"/>
        <v>Yes</v>
      </c>
      <c r="O27" s="21">
        <f>VLOOKUP(Selected_Segment,Data,MATCH($I$8&amp;$D27,Data!$A$1:$DO$1,0),FALSE)</f>
        <v>3.4883669180232616E-6</v>
      </c>
    </row>
    <row r="28" spans="1:15" ht="15" customHeight="1" x14ac:dyDescent="0.3">
      <c r="D28" s="29">
        <v>15</v>
      </c>
      <c r="E28" s="24">
        <f t="shared" si="2"/>
        <v>87.421205287895859</v>
      </c>
      <c r="F28" s="24">
        <f>VLOOKUP(Selected_Segment,Data,MATCH(F$8&amp;$D28,Data!$A$1:$DO$1,0),FALSE)*IF(ResultType="Aggregate Impact",$E$5/1000,1)</f>
        <v>88.150620776466781</v>
      </c>
      <c r="G28" s="24">
        <f>VLOOKUP(Selected_Segment,Data,MATCH(G$8&amp;$D28,Data!$A$1:$DO$1,0),FALSE)*IF(ResultType="Aggregate Impact",$E$5/1000,1)</f>
        <v>-0.72941548857092842</v>
      </c>
      <c r="H28" s="14">
        <f>VLOOKUP(Selected_Segment,Data,MATCH(H$8&amp;$D28,Data!$A$1:$DO$1,0),FALSE)</f>
        <v>92.771308197268539</v>
      </c>
      <c r="I28" s="24">
        <f t="shared" si="3"/>
        <v>-0.83945275158134258</v>
      </c>
      <c r="J28" s="24">
        <f t="shared" si="3"/>
        <v>-0.77444184466228816</v>
      </c>
      <c r="K28" s="24">
        <f t="shared" si="3"/>
        <v>-0.72941548857092842</v>
      </c>
      <c r="L28" s="24">
        <f t="shared" si="3"/>
        <v>-0.68438913247956867</v>
      </c>
      <c r="M28" s="24">
        <f t="shared" si="3"/>
        <v>-0.61937822556051425</v>
      </c>
      <c r="N28" s="30" t="str">
        <f t="shared" si="1"/>
        <v>Yes</v>
      </c>
      <c r="O28" s="21">
        <f>VLOOKUP(Selected_Segment,Data,MATCH($I$8&amp;$D28,Data!$A$1:$DO$1,0),FALSE)</f>
        <v>4.1851280885158365E-6</v>
      </c>
    </row>
    <row r="29" spans="1:15" ht="15" customHeight="1" x14ac:dyDescent="0.3">
      <c r="D29" s="29">
        <v>16</v>
      </c>
      <c r="E29" s="24">
        <f t="shared" si="2"/>
        <v>94.24642959598269</v>
      </c>
      <c r="F29" s="24">
        <f>VLOOKUP(Selected_Segment,Data,MATCH(F$8&amp;$D29,Data!$A$1:$DO$1,0),FALSE)*IF(ResultType="Aggregate Impact",$E$5/1000,1)</f>
        <v>94.826324969088688</v>
      </c>
      <c r="G29" s="24">
        <f>VLOOKUP(Selected_Segment,Data,MATCH(G$8&amp;$D29,Data!$A$1:$DO$1,0),FALSE)*IF(ResultType="Aggregate Impact",$E$5/1000,1)</f>
        <v>-0.5798953731060027</v>
      </c>
      <c r="H29" s="14">
        <f>VLOOKUP(Selected_Segment,Data,MATCH(H$8&amp;$D29,Data!$A$1:$DO$1,0),FALSE)</f>
        <v>93.208013818236552</v>
      </c>
      <c r="I29" s="24">
        <f t="shared" si="3"/>
        <v>-0.6929233059125226</v>
      </c>
      <c r="J29" s="24">
        <f t="shared" si="3"/>
        <v>-0.62614548703636275</v>
      </c>
      <c r="K29" s="24">
        <f t="shared" si="3"/>
        <v>-0.5798953731060027</v>
      </c>
      <c r="L29" s="24">
        <f t="shared" si="3"/>
        <v>-0.53364525917564265</v>
      </c>
      <c r="M29" s="24">
        <f t="shared" si="3"/>
        <v>-0.46686744029948285</v>
      </c>
      <c r="N29" s="30" t="str">
        <f t="shared" si="1"/>
        <v>Yes</v>
      </c>
      <c r="O29" s="21">
        <f>VLOOKUP(Selected_Segment,Data,MATCH($I$8&amp;$D29,Data!$A$1:$DO$1,0),FALSE)</f>
        <v>4.4157122505536225E-6</v>
      </c>
    </row>
    <row r="30" spans="1:15" ht="15" customHeight="1" x14ac:dyDescent="0.3">
      <c r="D30" s="29">
        <v>17</v>
      </c>
      <c r="E30" s="24">
        <f>F30+G30</f>
        <v>99.045552024885197</v>
      </c>
      <c r="F30" s="24">
        <f>VLOOKUP(Selected_Segment,Data,MATCH(F$8&amp;$D30,Data!$A$1:$DO$1,0),FALSE)*IF(ResultType="Aggregate Impact",$E$5/1000,1)</f>
        <v>94.745723498030685</v>
      </c>
      <c r="G30" s="24">
        <f>VLOOKUP(Selected_Segment,Data,MATCH(G$8&amp;$D30,Data!$A$1:$DO$1,0),FALSE)*IF(ResultType="Aggregate Impact",$E$5/1000,1)</f>
        <v>4.2998285268545144</v>
      </c>
      <c r="H30" s="14">
        <f>VLOOKUP(Selected_Segment,Data,MATCH(H$8&amp;$D30,Data!$A$1:$DO$1,0),FALSE)</f>
        <v>92.880739434338082</v>
      </c>
      <c r="I30" s="24">
        <f t="shared" si="3"/>
        <v>4.1849436886211135</v>
      </c>
      <c r="J30" s="24">
        <f t="shared" si="3"/>
        <v>4.2528185822750517</v>
      </c>
      <c r="K30" s="24">
        <f t="shared" si="3"/>
        <v>4.2998285268545144</v>
      </c>
      <c r="L30" s="24">
        <f t="shared" si="3"/>
        <v>4.3468384714339772</v>
      </c>
      <c r="M30" s="24">
        <f t="shared" si="3"/>
        <v>4.4147133650879153</v>
      </c>
      <c r="N30" s="30" t="str">
        <f t="shared" ref="N30:N37" si="4">IF(ABS(G30)&gt;(SQRT($O30)*IF(ResultType="Aggregate Impact",$E$5/1000,1)*_xlfn.NORM.S.INV(N$10/100)),"Yes","No")</f>
        <v>Yes</v>
      </c>
      <c r="O30" s="21">
        <f>VLOOKUP(Selected_Segment,Data,MATCH($I$8&amp;$D30,Data!$A$1:$DO$1,0),FALSE)</f>
        <v>4.5619931568157586E-6</v>
      </c>
    </row>
    <row r="31" spans="1:15" ht="15" customHeight="1" x14ac:dyDescent="0.3">
      <c r="D31" s="29">
        <v>18</v>
      </c>
      <c r="E31" s="24">
        <f t="shared" ref="E31:E37" si="5">F31+G31</f>
        <v>101.4815401581365</v>
      </c>
      <c r="F31" s="24">
        <f>VLOOKUP(Selected_Segment,Data,MATCH(F$8&amp;$D31,Data!$A$1:$DO$1,0),FALSE)*IF(ResultType="Aggregate Impact",$E$5/1000,1)</f>
        <v>97.237700601621285</v>
      </c>
      <c r="G31" s="24">
        <f>VLOOKUP(Selected_Segment,Data,MATCH(G$8&amp;$D31,Data!$A$1:$DO$1,0),FALSE)*IF(ResultType="Aggregate Impact",$E$5/1000,1)</f>
        <v>4.2438395565152165</v>
      </c>
      <c r="H31" s="14">
        <f>VLOOKUP(Selected_Segment,Data,MATCH(H$8&amp;$D31,Data!$A$1:$DO$1,0),FALSE)</f>
        <v>91.713538782518597</v>
      </c>
      <c r="I31" s="24">
        <f t="shared" si="3"/>
        <v>4.11545051862349</v>
      </c>
      <c r="J31" s="24">
        <f t="shared" si="3"/>
        <v>4.1913038028969822</v>
      </c>
      <c r="K31" s="24">
        <f t="shared" si="3"/>
        <v>4.2438395565152165</v>
      </c>
      <c r="L31" s="24">
        <f t="shared" si="3"/>
        <v>4.2963753101334508</v>
      </c>
      <c r="M31" s="24">
        <f t="shared" si="3"/>
        <v>4.372228594406943</v>
      </c>
      <c r="N31" s="30" t="str">
        <f t="shared" si="4"/>
        <v>Yes</v>
      </c>
      <c r="O31" s="21">
        <f>VLOOKUP(Selected_Segment,Data,MATCH($I$8&amp;$D31,Data!$A$1:$DO$1,0),FALSE)</f>
        <v>5.6975098432736394E-6</v>
      </c>
    </row>
    <row r="32" spans="1:15" ht="15" customHeight="1" x14ac:dyDescent="0.3">
      <c r="D32" s="29">
        <v>19</v>
      </c>
      <c r="E32" s="24">
        <f t="shared" si="5"/>
        <v>100.03697725319425</v>
      </c>
      <c r="F32" s="24">
        <f>VLOOKUP(Selected_Segment,Data,MATCH(F$8&amp;$D32,Data!$A$1:$DO$1,0),FALSE)*IF(ResultType="Aggregate Impact",$E$5/1000,1)</f>
        <v>96.392959261770642</v>
      </c>
      <c r="G32" s="24">
        <f>VLOOKUP(Selected_Segment,Data,MATCH(G$8&amp;$D32,Data!$A$1:$DO$1,0),FALSE)*IF(ResultType="Aggregate Impact",$E$5/1000,1)</f>
        <v>3.6440179914236066</v>
      </c>
      <c r="H32" s="14">
        <f>VLOOKUP(Selected_Segment,Data,MATCH(H$8&amp;$D32,Data!$A$1:$DO$1,0),FALSE)</f>
        <v>89.151086306769827</v>
      </c>
      <c r="I32" s="24">
        <f>$G32+SQRT($O32)*IF(ResultType="Aggregate Impact",$E$5/1000,1)*_xlfn.NORM.S.INV(I$13/100)</f>
        <v>3.5228663993568397</v>
      </c>
      <c r="J32" s="24">
        <f t="shared" si="3"/>
        <v>3.5944437419721535</v>
      </c>
      <c r="K32" s="24">
        <f t="shared" si="3"/>
        <v>3.6440179914236066</v>
      </c>
      <c r="L32" s="24">
        <f t="shared" si="3"/>
        <v>3.6935922408750597</v>
      </c>
      <c r="M32" s="24">
        <f t="shared" si="3"/>
        <v>3.7651695834903736</v>
      </c>
      <c r="N32" s="30" t="str">
        <f t="shared" si="4"/>
        <v>Yes</v>
      </c>
      <c r="O32" s="21">
        <f>VLOOKUP(Selected_Segment,Data,MATCH($I$8&amp;$D32,Data!$A$1:$DO$1,0),FALSE)</f>
        <v>5.0732638142784481E-6</v>
      </c>
    </row>
    <row r="33" spans="4:15" ht="15" customHeight="1" x14ac:dyDescent="0.3">
      <c r="D33" s="29">
        <v>20</v>
      </c>
      <c r="E33" s="24">
        <f t="shared" si="5"/>
        <v>93.77596688680417</v>
      </c>
      <c r="F33" s="24">
        <f>VLOOKUP(Selected_Segment,Data,MATCH(F$8&amp;$D33,Data!$A$1:$DO$1,0),FALSE)*IF(ResultType="Aggregate Impact",$E$5/1000,1)</f>
        <v>91.266594954297602</v>
      </c>
      <c r="G33" s="24">
        <f>VLOOKUP(Selected_Segment,Data,MATCH(G$8&amp;$D33,Data!$A$1:$DO$1,0),FALSE)*IF(ResultType="Aggregate Impact",$E$5/1000,1)</f>
        <v>2.5093719325065611</v>
      </c>
      <c r="H33" s="14">
        <f>VLOOKUP(Selected_Segment,Data,MATCH(H$8&amp;$D33,Data!$A$1:$DO$1,0),FALSE)</f>
        <v>85.534101172281936</v>
      </c>
      <c r="I33" s="24">
        <f>$G33+SQRT($O33)*IF(ResultType="Aggregate Impact",$E$5/1000,1)*_xlfn.NORM.S.INV(I$13/100)</f>
        <v>2.3869817218193679</v>
      </c>
      <c r="J33" s="24">
        <f t="shared" si="3"/>
        <v>2.4592908503555395</v>
      </c>
      <c r="K33" s="24">
        <f t="shared" si="3"/>
        <v>2.5093719325065611</v>
      </c>
      <c r="L33" s="24">
        <f t="shared" si="3"/>
        <v>2.5594530146575827</v>
      </c>
      <c r="M33" s="24">
        <f t="shared" si="3"/>
        <v>2.6317621431937543</v>
      </c>
      <c r="N33" s="30" t="str">
        <f>IF(ABS(G33)&gt;(SQRT($O33)*IF(ResultType="Aggregate Impact",$E$5/1000,1)*_xlfn.NORM.S.INV(N$10/100)),"Yes","No")</f>
        <v>Yes</v>
      </c>
      <c r="O33" s="21">
        <f>VLOOKUP(Selected_Segment,Data,MATCH($I$8&amp;$D33,Data!$A$1:$DO$1,0),FALSE)</f>
        <v>5.1775292389371703E-6</v>
      </c>
    </row>
    <row r="34" spans="4:15" ht="15" customHeight="1" x14ac:dyDescent="0.3">
      <c r="D34" s="29">
        <v>21</v>
      </c>
      <c r="E34" s="24">
        <f t="shared" si="5"/>
        <v>85.719390158462431</v>
      </c>
      <c r="F34" s="24">
        <f>VLOOKUP(Selected_Segment,Data,MATCH(F$8&amp;$D34,Data!$A$1:$DO$1,0),FALSE)*IF(ResultType="Aggregate Impact",$E$5/1000,1)</f>
        <v>84.11650259839287</v>
      </c>
      <c r="G34" s="24">
        <f>VLOOKUP(Selected_Segment,Data,MATCH(G$8&amp;$D34,Data!$A$1:$DO$1,0),FALSE)*IF(ResultType="Aggregate Impact",$E$5/1000,1)</f>
        <v>1.6028875600695609</v>
      </c>
      <c r="H34" s="14">
        <f>VLOOKUP(Selected_Segment,Data,MATCH(H$8&amp;$D34,Data!$A$1:$DO$1,0),FALSE)</f>
        <v>81.298507410509004</v>
      </c>
      <c r="I34" s="24">
        <f t="shared" si="3"/>
        <v>1.4839066512525081</v>
      </c>
      <c r="J34" s="24">
        <f t="shared" si="3"/>
        <v>1.5542015366089157</v>
      </c>
      <c r="K34" s="24">
        <f t="shared" si="3"/>
        <v>1.6028875600695609</v>
      </c>
      <c r="L34" s="24">
        <f t="shared" si="3"/>
        <v>1.6515735835302061</v>
      </c>
      <c r="M34" s="24">
        <f t="shared" si="3"/>
        <v>1.7218684688866137</v>
      </c>
      <c r="N34" s="30" t="str">
        <f t="shared" si="4"/>
        <v>Yes</v>
      </c>
      <c r="O34" s="21">
        <f>VLOOKUP(Selected_Segment,Data,MATCH($I$8&amp;$D34,Data!$A$1:$DO$1,0),FALSE)</f>
        <v>4.8930962554044365E-6</v>
      </c>
    </row>
    <row r="35" spans="4:15" ht="15" customHeight="1" x14ac:dyDescent="0.3">
      <c r="D35" s="29">
        <v>22</v>
      </c>
      <c r="E35" s="24">
        <f t="shared" si="5"/>
        <v>80.227580328965672</v>
      </c>
      <c r="F35" s="24">
        <f>VLOOKUP(Selected_Segment,Data,MATCH(F$8&amp;$D35,Data!$A$1:$DO$1,0),FALSE)*IF(ResultType="Aggregate Impact",$E$5/1000,1)</f>
        <v>84.230759760225311</v>
      </c>
      <c r="G35" s="24">
        <f>VLOOKUP(Selected_Segment,Data,MATCH(G$8&amp;$D35,Data!$A$1:$DO$1,0),FALSE)*IF(ResultType="Aggregate Impact",$E$5/1000,1)</f>
        <v>-4.0031794312596318</v>
      </c>
      <c r="H35" s="14">
        <f>VLOOKUP(Selected_Segment,Data,MATCH(H$8&amp;$D35,Data!$A$1:$DO$1,0),FALSE)</f>
        <v>78.067109419326627</v>
      </c>
      <c r="I35" s="24">
        <f t="shared" si="3"/>
        <v>-4.1213588958236098</v>
      </c>
      <c r="J35" s="24">
        <f t="shared" si="3"/>
        <v>-4.0515375102282105</v>
      </c>
      <c r="K35" s="24">
        <f t="shared" si="3"/>
        <v>-4.0031794312596318</v>
      </c>
      <c r="L35" s="24">
        <f t="shared" si="3"/>
        <v>-3.9548213522910531</v>
      </c>
      <c r="M35" s="24">
        <f t="shared" si="3"/>
        <v>-3.8849999666956543</v>
      </c>
      <c r="N35" s="30" t="str">
        <f t="shared" si="4"/>
        <v>Yes</v>
      </c>
      <c r="O35" s="21">
        <f>VLOOKUP(Selected_Segment,Data,MATCH($I$8&amp;$D35,Data!$A$1:$DO$1,0),FALSE)</f>
        <v>4.8273993913199986E-6</v>
      </c>
    </row>
    <row r="36" spans="4:15" ht="15" customHeight="1" x14ac:dyDescent="0.3">
      <c r="D36" s="29">
        <v>23</v>
      </c>
      <c r="E36" s="24">
        <f t="shared" si="5"/>
        <v>70.414616802360783</v>
      </c>
      <c r="F36" s="24">
        <f>VLOOKUP(Selected_Segment,Data,MATCH(F$8&amp;$D36,Data!$A$1:$DO$1,0),FALSE)*IF(ResultType="Aggregate Impact",$E$5/1000,1)</f>
        <v>73.08032969782866</v>
      </c>
      <c r="G36" s="24">
        <f>VLOOKUP(Selected_Segment,Data,MATCH(G$8&amp;$D36,Data!$A$1:$DO$1,0),FALSE)*IF(ResultType="Aggregate Impact",$E$5/1000,1)</f>
        <v>-2.6657128954678773</v>
      </c>
      <c r="H36" s="14">
        <f>VLOOKUP(Selected_Segment,Data,MATCH(H$8&amp;$D36,Data!$A$1:$DO$1,0),FALSE)</f>
        <v>75.316416848540811</v>
      </c>
      <c r="I36" s="24">
        <f t="shared" si="3"/>
        <v>-2.7593810571955686</v>
      </c>
      <c r="J36" s="24">
        <f t="shared" si="3"/>
        <v>-2.7040411479978856</v>
      </c>
      <c r="K36" s="24">
        <f t="shared" si="3"/>
        <v>-2.6657128954678773</v>
      </c>
      <c r="L36" s="24">
        <f t="shared" si="3"/>
        <v>-2.6273846429378689</v>
      </c>
      <c r="M36" s="24">
        <f t="shared" si="3"/>
        <v>-2.5720447337401859</v>
      </c>
      <c r="N36" s="30" t="str">
        <f t="shared" si="4"/>
        <v>Yes</v>
      </c>
      <c r="O36" s="21">
        <f>VLOOKUP(Selected_Segment,Data,MATCH($I$8&amp;$D36,Data!$A$1:$DO$1,0),FALSE)</f>
        <v>3.032586446172271E-6</v>
      </c>
    </row>
    <row r="37" spans="4:15" ht="15" customHeight="1" thickBot="1" x14ac:dyDescent="0.35">
      <c r="D37" s="29">
        <v>24</v>
      </c>
      <c r="E37" s="24">
        <f t="shared" si="5"/>
        <v>59.087452850557504</v>
      </c>
      <c r="F37" s="24">
        <f>VLOOKUP(Selected_Segment,Data,MATCH(F$8&amp;$D37,Data!$A$1:$DO$1,0),FALSE)*IF(ResultType="Aggregate Impact",$E$5/1000,1)</f>
        <v>61.174811216836439</v>
      </c>
      <c r="G37" s="24">
        <f>VLOOKUP(Selected_Segment,Data,MATCH(G$8&amp;$D37,Data!$A$1:$DO$1,0),FALSE)*IF(ResultType="Aggregate Impact",$E$5/1000,1)</f>
        <v>-2.0873583662789312</v>
      </c>
      <c r="H37" s="14">
        <f>VLOOKUP(Selected_Segment,Data,MATCH(H$8&amp;$D37,Data!$A$1:$DO$1,0),FALSE)</f>
        <v>72.919026864708243</v>
      </c>
      <c r="I37" s="24">
        <f>$G37+SQRT($O37)*IF(ResultType="Aggregate Impact",$E$5/1000,1)*_xlfn.NORM.S.INV(I$13/100)</f>
        <v>-2.1768377368543339</v>
      </c>
      <c r="J37" s="24">
        <f t="shared" si="3"/>
        <v>-2.1239725994226393</v>
      </c>
      <c r="K37" s="24">
        <f t="shared" si="3"/>
        <v>-2.0873583662789312</v>
      </c>
      <c r="L37" s="24">
        <f t="shared" si="3"/>
        <v>-2.0507441331352232</v>
      </c>
      <c r="M37" s="24">
        <f t="shared" si="3"/>
        <v>-1.9978789957035286</v>
      </c>
      <c r="N37" s="30" t="str">
        <f t="shared" si="4"/>
        <v>Yes</v>
      </c>
      <c r="O37" s="21">
        <f>VLOOKUP(Selected_Segment,Data,MATCH($I$8&amp;$D37,Data!$A$1:$DO$1,0),FALSE)</f>
        <v>2.7674197519865606E-6</v>
      </c>
    </row>
    <row r="38" spans="4:15" ht="24.75" customHeight="1" x14ac:dyDescent="0.3">
      <c r="D38" s="61" t="s">
        <v>16</v>
      </c>
      <c r="E38" s="54" t="str">
        <f>"Estimated Reference Energy Use ("&amp;IF(ResultType="Aggregate Impact","MWh","kWh")&amp;"/hour)"</f>
        <v>Estimated Reference Energy Use (MWh/hour)</v>
      </c>
      <c r="F38" s="54" t="str">
        <f>"Observed Event Day Energy Use ("&amp;IF(ResultType="Aggregate Impact","MWh","kWh")&amp;"/hour)"</f>
        <v>Observed Event Day Energy Use (MWh/hour)</v>
      </c>
      <c r="G38" s="54" t="str">
        <f>"Estimated Change in Energy Use ("&amp;IF(ResultType="Aggregate Impact","MWh","kWh")&amp;"/hour)"</f>
        <v>Estimated Change in Energy Use (MWh/hour)</v>
      </c>
      <c r="H38" s="54" t="s">
        <v>15</v>
      </c>
      <c r="I38" s="57" t="str">
        <f>"Uncertainty Adjusted Impact ("&amp;IF(ResultType="Aggregate Impact","MWh/hr)- Percentiles","kWh/hr)- Percentiles")</f>
        <v>Uncertainty Adjusted Impact (MWh/hr)- Percentiles</v>
      </c>
      <c r="J38" s="57"/>
      <c r="K38" s="57"/>
      <c r="L38" s="57"/>
      <c r="M38" s="58"/>
      <c r="N38" s="52">
        <v>95</v>
      </c>
    </row>
    <row r="39" spans="4:15" ht="15" customHeight="1" x14ac:dyDescent="0.3">
      <c r="D39" s="62"/>
      <c r="E39" s="55"/>
      <c r="F39" s="55"/>
      <c r="G39" s="55"/>
      <c r="H39" s="55"/>
      <c r="I39" s="59"/>
      <c r="J39" s="59"/>
      <c r="K39" s="59"/>
      <c r="L39" s="59"/>
      <c r="M39" s="60"/>
      <c r="N39" s="53"/>
    </row>
    <row r="40" spans="4:15" ht="15" customHeight="1" x14ac:dyDescent="0.25">
      <c r="D40" s="62"/>
      <c r="E40" s="55"/>
      <c r="F40" s="55"/>
      <c r="G40" s="55"/>
      <c r="H40" s="55"/>
      <c r="I40" s="25">
        <v>10</v>
      </c>
      <c r="J40" s="25">
        <v>30</v>
      </c>
      <c r="K40" s="25">
        <v>50</v>
      </c>
      <c r="L40" s="25">
        <v>70</v>
      </c>
      <c r="M40" s="34">
        <v>90</v>
      </c>
      <c r="N40" s="40" t="s">
        <v>38</v>
      </c>
    </row>
    <row r="41" spans="4:15" ht="15" customHeight="1" x14ac:dyDescent="0.3">
      <c r="D41" s="29" t="s">
        <v>1</v>
      </c>
      <c r="E41" s="24">
        <f>SUM(E14:E37)</f>
        <v>1562.7054944687873</v>
      </c>
      <c r="F41" s="24">
        <f>SUM(F14:F37)</f>
        <v>1560.9066316733206</v>
      </c>
      <c r="G41" s="24">
        <f>SUM(G14:G37)</f>
        <v>1.7988627954665573</v>
      </c>
      <c r="H41" s="14">
        <f>AVERAGE(H14:H37)</f>
        <v>79.849166602068252</v>
      </c>
      <c r="I41" s="24" t="s">
        <v>17</v>
      </c>
      <c r="J41" s="24" t="s">
        <v>17</v>
      </c>
      <c r="K41" s="24" t="s">
        <v>17</v>
      </c>
      <c r="L41" s="24" t="s">
        <v>17</v>
      </c>
      <c r="M41" s="35" t="s">
        <v>17</v>
      </c>
      <c r="N41" s="41"/>
    </row>
    <row r="42" spans="4:15" ht="15" customHeight="1" thickBot="1" x14ac:dyDescent="0.35">
      <c r="D42" s="31" t="s">
        <v>18</v>
      </c>
      <c r="E42" s="32">
        <f>AVERAGE(E30:E34)</f>
        <v>96.011885296296512</v>
      </c>
      <c r="F42" s="32">
        <f>AVERAGE(F30:F34)</f>
        <v>92.75189618282262</v>
      </c>
      <c r="G42" s="32">
        <f>AVERAGE(G30:G34)</f>
        <v>3.2599891134738916</v>
      </c>
      <c r="H42" s="33">
        <f>AVERAGE(H30:H34)</f>
        <v>88.115594621283492</v>
      </c>
      <c r="I42" s="32">
        <f>$G42+SQRT($O42)*IF(ResultType="Aggregate Impact",$E$5/1000,1)*_xlfn.NORM.S.INV(I$13/100)</f>
        <v>3.1387490213409857</v>
      </c>
      <c r="J42" s="32">
        <f>$G42+SQRT($O42)*IF(ResultType="Aggregate Impact",$E$5/1000,1)*_xlfn.NORM.S.INV(J$13/100)</f>
        <v>3.2103786505127325</v>
      </c>
      <c r="K42" s="32">
        <f>$G42+SQRT($O42)*IF(ResultType="Aggregate Impact",$E$5/1000,1)*_xlfn.NORM.S.INV(K$13/100)</f>
        <v>3.2599891134738916</v>
      </c>
      <c r="L42" s="32">
        <f>$G42+SQRT($O42)*IF(ResultType="Aggregate Impact",$E$5/1000,1)*_xlfn.NORM.S.INV(L$13/100)</f>
        <v>3.3095995764350508</v>
      </c>
      <c r="M42" s="36">
        <f>$G42+SQRT($O42)*IF(ResultType="Aggregate Impact",$E$5/1000,1)*_xlfn.NORM.S.INV(M$13/100)</f>
        <v>3.3812292056067976</v>
      </c>
      <c r="N42" s="42" t="str">
        <f t="shared" ref="N42" si="6">IF(ABS(G42)&gt;(SQRT($O42)*IF(ResultType="Aggregate Impact",$E$5/1000,1)*_xlfn.NORM.S.INV(N$10/100)),"Yes","No")</f>
        <v>Yes</v>
      </c>
      <c r="O42" s="21">
        <f>AVERAGE(O30:O34)</f>
        <v>5.0806784617418908E-6</v>
      </c>
    </row>
    <row r="43" spans="4:15" ht="24.9" customHeight="1" x14ac:dyDescent="0.25">
      <c r="D43" s="56" t="s">
        <v>19</v>
      </c>
      <c r="E43" s="56"/>
      <c r="F43" s="56"/>
      <c r="G43" s="56"/>
      <c r="H43" s="56"/>
      <c r="I43" s="56"/>
      <c r="J43" s="56"/>
      <c r="K43" s="56"/>
      <c r="L43" s="56"/>
      <c r="M43" s="56"/>
    </row>
    <row r="45" spans="4:15" ht="31.5" customHeight="1" x14ac:dyDescent="0.3">
      <c r="D45" s="8"/>
      <c r="E45" s="8"/>
      <c r="F45" s="8"/>
      <c r="G45" s="8"/>
      <c r="H45" s="8"/>
      <c r="I45" s="8"/>
      <c r="J45" s="8"/>
      <c r="K45" s="8"/>
      <c r="L45" s="8"/>
      <c r="M45" s="8"/>
    </row>
    <row r="46" spans="4:15" ht="15" customHeight="1" x14ac:dyDescent="0.3">
      <c r="D46" s="8"/>
      <c r="E46" s="8"/>
      <c r="F46" s="39"/>
      <c r="G46" s="8"/>
      <c r="H46" s="8"/>
      <c r="I46" s="8"/>
      <c r="J46" s="8"/>
      <c r="K46" s="8"/>
      <c r="L46" s="8"/>
      <c r="M46" s="8"/>
    </row>
    <row r="47" spans="4:15" ht="15" customHeight="1" x14ac:dyDescent="0.3">
      <c r="D47" s="8"/>
      <c r="E47" s="8"/>
      <c r="F47" s="8"/>
      <c r="G47" s="8"/>
      <c r="H47" s="8"/>
      <c r="I47" s="8"/>
      <c r="J47" s="8"/>
      <c r="K47" s="8"/>
      <c r="L47" s="8"/>
      <c r="M47" s="8"/>
    </row>
    <row r="48" spans="4:15" ht="15" customHeight="1" x14ac:dyDescent="0.3">
      <c r="D48" s="8"/>
      <c r="E48" s="8"/>
      <c r="F48" s="8"/>
      <c r="G48" s="8"/>
      <c r="H48" s="8"/>
      <c r="I48" s="8"/>
      <c r="J48" s="8"/>
      <c r="K48" s="8"/>
      <c r="L48" s="8"/>
      <c r="M48" s="8"/>
    </row>
    <row r="49" spans="4:13" ht="15" customHeight="1" x14ac:dyDescent="0.3">
      <c r="D49" s="8"/>
      <c r="E49" s="8"/>
      <c r="F49" s="8"/>
      <c r="G49" s="8"/>
      <c r="H49" s="8"/>
      <c r="I49" s="8"/>
      <c r="J49" s="8"/>
      <c r="K49" s="8"/>
      <c r="L49" s="8"/>
      <c r="M49" s="8"/>
    </row>
    <row r="50" spans="4:13" ht="15" customHeight="1" x14ac:dyDescent="0.3">
      <c r="D50" s="8"/>
      <c r="E50" s="8"/>
      <c r="F50" s="8"/>
      <c r="G50" s="8"/>
      <c r="H50" s="8"/>
      <c r="I50" s="8"/>
      <c r="J50" s="8"/>
      <c r="K50" s="8"/>
      <c r="L50" s="8"/>
      <c r="M50" s="8"/>
    </row>
  </sheetData>
  <mergeCells count="18">
    <mergeCell ref="A1:N1"/>
    <mergeCell ref="A2:N2"/>
    <mergeCell ref="D10:D13"/>
    <mergeCell ref="E10:E13"/>
    <mergeCell ref="F10:F13"/>
    <mergeCell ref="G10:G13"/>
    <mergeCell ref="H10:H13"/>
    <mergeCell ref="I10:M12"/>
    <mergeCell ref="N10:N12"/>
    <mergeCell ref="D9:N9"/>
    <mergeCell ref="N38:N39"/>
    <mergeCell ref="H38:H40"/>
    <mergeCell ref="D43:M43"/>
    <mergeCell ref="I38:M39"/>
    <mergeCell ref="D38:D40"/>
    <mergeCell ref="F38:F40"/>
    <mergeCell ref="E38:E40"/>
    <mergeCell ref="G38:G40"/>
  </mergeCells>
  <conditionalFormatting sqref="F7 H7">
    <cfRule type="containsErrors" dxfId="12" priority="41">
      <formula>ISERROR(F7)</formula>
    </cfRule>
  </conditionalFormatting>
  <conditionalFormatting sqref="E41:M42 D14:N37">
    <cfRule type="expression" dxfId="11" priority="26">
      <formula>AND($D14&gt;=$F$7, $D14 &lt;=$H$7)</formula>
    </cfRule>
  </conditionalFormatting>
  <conditionalFormatting sqref="D9">
    <cfRule type="expression" dxfId="10" priority="34">
      <formula>D9&lt;&gt;""</formula>
    </cfRule>
  </conditionalFormatting>
  <conditionalFormatting sqref="N7:O7">
    <cfRule type="notContainsBlanks" dxfId="9" priority="21">
      <formula>LEN(TRIM(N7))&gt;0</formula>
    </cfRule>
  </conditionalFormatting>
  <conditionalFormatting sqref="D45:M50">
    <cfRule type="expression" dxfId="8" priority="13">
      <formula>$D$9="Results are confidential for this combination."</formula>
    </cfRule>
  </conditionalFormatting>
  <conditionalFormatting sqref="E14:M37">
    <cfRule type="expression" dxfId="7" priority="39">
      <formula>$D$9="Results are confidential for this combination."</formula>
    </cfRule>
  </conditionalFormatting>
  <conditionalFormatting sqref="E5">
    <cfRule type="expression" dxfId="6" priority="9">
      <formula>AND(#REF!&gt;=$F$7, #REF! &lt;=$H$7)</formula>
    </cfRule>
  </conditionalFormatting>
  <conditionalFormatting sqref="E5">
    <cfRule type="expression" dxfId="5" priority="10">
      <formula>$D$9="Results are confidential for this combination."</formula>
    </cfRule>
  </conditionalFormatting>
  <conditionalFormatting sqref="N14:N37">
    <cfRule type="expression" dxfId="4" priority="8">
      <formula>$D$9="Results are confidential for this combination."</formula>
    </cfRule>
  </conditionalFormatting>
  <conditionalFormatting sqref="E41:M42">
    <cfRule type="expression" dxfId="3" priority="4">
      <formula>$D$9="Results are confidential for this combination."</formula>
    </cfRule>
  </conditionalFormatting>
  <conditionalFormatting sqref="N41:N42">
    <cfRule type="expression" dxfId="2" priority="2">
      <formula>AND($D41&gt;=$F$7, $D41 &lt;=$H$7)</formula>
    </cfRule>
  </conditionalFormatting>
  <conditionalFormatting sqref="N41:N42">
    <cfRule type="expression" dxfId="1" priority="1">
      <formula>$D$9="Results are confidential for this combination."</formula>
    </cfRule>
  </conditionalFormatting>
  <dataValidations count="9">
    <dataValidation type="list" allowBlank="1" showInputMessage="1" showErrorMessage="1" sqref="B12" xr:uid="{FD7B017E-9017-416F-BCB9-E48B309C5089}">
      <formula1>enrollments</formula1>
    </dataValidation>
    <dataValidation type="list" allowBlank="1" showInputMessage="1" showErrorMessage="1" sqref="B11:B12" xr:uid="{00000000-0002-0000-0000-000006000000}">
      <formula1>sublaps</formula1>
    </dataValidation>
    <dataValidation type="list" allowBlank="1" showInputMessage="1" showErrorMessage="1" sqref="B13" xr:uid="{CFD7CECB-BEDE-493B-BCB9-DE96EF119FD3}">
      <formula1>bill_protects</formula1>
    </dataValidation>
    <dataValidation type="list" allowBlank="1" showInputMessage="1" showErrorMessage="1" sqref="B10:B13" xr:uid="{93A56BEB-5BF4-42EB-9DB9-70AB27E3D9D7}">
      <formula1>LCAs</formula1>
    </dataValidation>
    <dataValidation type="list" allowBlank="1" showInputMessage="1" showErrorMessage="1" sqref="B15" xr:uid="{0B855CAD-AF1C-47BF-A571-1D1C5B7D7317}">
      <formula1>hftds</formula1>
    </dataValidation>
    <dataValidation type="list" allowBlank="1" showInputMessage="1" showErrorMessage="1" sqref="B17" xr:uid="{2350037B-61D4-4EAC-B5FF-775CFB122C24}">
      <formula1>rates</formula1>
    </dataValidation>
    <dataValidation type="list" allowBlank="1" showInputMessage="1" showErrorMessage="1" sqref="B16:B17" xr:uid="{9C145FCE-0617-424A-81C6-7400EEBC6368}">
      <formula1>TOUs</formula1>
    </dataValidation>
    <dataValidation type="list" allowBlank="1" showInputMessage="1" showErrorMessage="1" sqref="B12 B14" xr:uid="{0C13C572-DA32-469A-92B6-E346BE1B10A1}">
      <formula1>cares</formula1>
    </dataValidation>
    <dataValidation type="list" allowBlank="1" showInputMessage="1" showErrorMessage="1" sqref="B13" xr:uid="{C5AB14AD-A687-40EA-903E-0B79B4691C77}">
      <formula1>bill_protect</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Names!$A$4:$A$5</xm:f>
          </x14:formula1>
          <xm:sqref>B6</xm:sqref>
        </x14:dataValidation>
        <x14:dataValidation type="list" allowBlank="1" showInputMessage="1" showErrorMessage="1" xr:uid="{00000000-0002-0000-0000-000007000000}">
          <x14:formula1>
            <xm:f>Names!$K$4:$K$17</xm:f>
          </x14:formula1>
          <xm:sqref>B7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1"/>
  </sheetPr>
  <dimension ref="A1:L42"/>
  <sheetViews>
    <sheetView zoomScale="85" zoomScaleNormal="85" workbookViewId="0">
      <selection activeCell="J26" sqref="J26"/>
    </sheetView>
  </sheetViews>
  <sheetFormatPr defaultRowHeight="14.4" x14ac:dyDescent="0.3"/>
  <cols>
    <col min="1" max="1" width="31.33203125" bestFit="1" customWidth="1"/>
    <col min="2" max="2" width="23" customWidth="1"/>
    <col min="3" max="3" width="27.5546875" bestFit="1" customWidth="1"/>
    <col min="4" max="4" width="24" customWidth="1"/>
    <col min="5" max="5" width="9.6640625" customWidth="1"/>
    <col min="6" max="6" width="8" customWidth="1"/>
    <col min="7" max="7" width="8.5546875" bestFit="1" customWidth="1"/>
    <col min="8" max="8" width="11.6640625" bestFit="1" customWidth="1"/>
    <col min="9" max="9" width="17" customWidth="1"/>
    <col min="10" max="10" width="16.6640625" bestFit="1" customWidth="1"/>
    <col min="11" max="11" width="17.44140625" bestFit="1" customWidth="1"/>
    <col min="12" max="13" width="18" bestFit="1" customWidth="1"/>
    <col min="14" max="15" width="10.6640625" bestFit="1" customWidth="1"/>
    <col min="16" max="16" width="9.88671875" bestFit="1" customWidth="1"/>
    <col min="17" max="19" width="10.33203125" bestFit="1" customWidth="1"/>
  </cols>
  <sheetData>
    <row r="1" spans="1:11" x14ac:dyDescent="0.3">
      <c r="A1" s="13" t="s">
        <v>20</v>
      </c>
      <c r="B1" s="13" t="s">
        <v>198</v>
      </c>
      <c r="C1" s="13" t="s">
        <v>56</v>
      </c>
      <c r="D1" s="13" t="s">
        <v>47</v>
      </c>
      <c r="E1" s="13" t="s">
        <v>69</v>
      </c>
      <c r="F1" s="13" t="s">
        <v>205</v>
      </c>
      <c r="G1" s="13" t="s">
        <v>65</v>
      </c>
      <c r="H1" s="13" t="s">
        <v>48</v>
      </c>
      <c r="I1" s="13" t="s">
        <v>70</v>
      </c>
      <c r="J1" s="13" t="s">
        <v>223</v>
      </c>
      <c r="K1" s="13" t="s">
        <v>21</v>
      </c>
    </row>
    <row r="2" spans="1:11" x14ac:dyDescent="0.3">
      <c r="A2" s="17">
        <f>COUNTA(A4:A22)</f>
        <v>2</v>
      </c>
      <c r="B2" s="17">
        <f>COUNTA(B3:B22) -1</f>
        <v>7</v>
      </c>
      <c r="C2" s="17">
        <f>COUNTA(C3:C22) -1</f>
        <v>9</v>
      </c>
      <c r="D2" s="17">
        <f t="shared" ref="D2:K2" si="0">COUNTA(D3:D22) -1</f>
        <v>3</v>
      </c>
      <c r="E2" s="17">
        <f t="shared" si="0"/>
        <v>7</v>
      </c>
      <c r="F2" s="17">
        <f t="shared" si="0"/>
        <v>3</v>
      </c>
      <c r="G2" s="17">
        <f t="shared" si="0"/>
        <v>3</v>
      </c>
      <c r="H2" s="17">
        <f t="shared" si="0"/>
        <v>4</v>
      </c>
      <c r="I2" s="17">
        <f t="shared" si="0"/>
        <v>17</v>
      </c>
      <c r="J2" s="17">
        <f t="shared" si="0"/>
        <v>4</v>
      </c>
      <c r="K2" s="17">
        <f t="shared" ca="1" si="0"/>
        <v>14</v>
      </c>
    </row>
    <row r="3" spans="1:11" hidden="1" x14ac:dyDescent="0.3">
      <c r="B3" t="str" cm="1">
        <f t="array" ref="B3:B10">TRANSPOSE(_xlfn.UNIQUE(Data!E2:L2,, FALSE))</f>
        <v>care</v>
      </c>
      <c r="C3" t="str" cm="1">
        <f t="array" ref="C3:C12">_xlfn.UNIQUE(Data!D2:D601,FALSE)</f>
        <v>LCA</v>
      </c>
      <c r="D3" t="str" cm="1">
        <f t="array" ref="D3:D6">_xlfn.UNIQUE(Data!E2:E601, ,FALSE)</f>
        <v>care</v>
      </c>
      <c r="E3" t="str" cm="1">
        <f t="array" ref="E3:E10">_xlfn.UNIQUE(Data!F2:F601, ,FALSE)</f>
        <v>rate</v>
      </c>
      <c r="F3" t="str" cm="1">
        <f t="array" ref="F3:F6">_xlfn.UNIQUE(Data!G2:G601, ,FALSE)</f>
        <v>TOU</v>
      </c>
      <c r="G3" t="str" cm="1">
        <f t="array" ref="G3:G6">_xlfn.UNIQUE(Data!H2:H601, ,FALSE)</f>
        <v>hftd</v>
      </c>
      <c r="H3" t="str" cm="1">
        <f t="array" ref="H3:H7">_xlfn.UNIQUE(Data!I2:I621, ,FALSE)</f>
        <v>bill_protect</v>
      </c>
      <c r="I3" t="str" cm="1">
        <f t="array" ref="I3:I20">_xlfn.UNIQUE(Data!J2:J601, ,FALSE)</f>
        <v>sublap_id</v>
      </c>
      <c r="J3" t="str" cm="1">
        <f t="array" ref="J3:J7">_xlfn.UNIQUE(Data!K2:K607, ,FALSE)</f>
        <v>enrollment</v>
      </c>
      <c r="K3" t="e" cm="1" vm="1">
        <f t="array" aca="1" ref="K3" ca="1">_xlfn.UNIQUE(Data!L2:L601, ,FALSE)</f>
        <v>#VALUE!</v>
      </c>
    </row>
    <row r="4" spans="1:11" x14ac:dyDescent="0.3">
      <c r="A4" t="s">
        <v>10</v>
      </c>
      <c r="B4" t="str">
        <v>rate</v>
      </c>
      <c r="C4" t="str">
        <v>All</v>
      </c>
      <c r="D4" t="str">
        <v>All</v>
      </c>
      <c r="E4" t="str">
        <v>All</v>
      </c>
      <c r="F4" t="str">
        <v>No</v>
      </c>
      <c r="G4" s="38" t="str">
        <v>All</v>
      </c>
      <c r="H4" s="38" t="str">
        <v>All</v>
      </c>
      <c r="I4" t="str">
        <v>All</v>
      </c>
      <c r="J4" t="str">
        <v>All</v>
      </c>
      <c r="K4" s="10" t="s">
        <v>35</v>
      </c>
    </row>
    <row r="5" spans="1:11" x14ac:dyDescent="0.3">
      <c r="A5" t="s">
        <v>37</v>
      </c>
      <c r="B5" t="str">
        <v>TOU</v>
      </c>
      <c r="C5" t="str">
        <v>Greater Bay Area</v>
      </c>
      <c r="D5" t="str">
        <v>No</v>
      </c>
      <c r="E5" t="str">
        <v>HE1</v>
      </c>
      <c r="F5" t="str">
        <v>Yes</v>
      </c>
      <c r="G5" t="str">
        <v>No</v>
      </c>
      <c r="H5" t="str">
        <v>No</v>
      </c>
      <c r="I5" t="str">
        <v>SLAP_PGCC</v>
      </c>
      <c r="J5" t="str">
        <v>ELRPA6</v>
      </c>
      <c r="K5" s="10">
        <v>44722</v>
      </c>
    </row>
    <row r="6" spans="1:11" x14ac:dyDescent="0.3">
      <c r="B6" t="str">
        <v>hftd</v>
      </c>
      <c r="C6" t="str">
        <v>Greater Fresno Area</v>
      </c>
      <c r="D6" t="str">
        <v>Yes</v>
      </c>
      <c r="E6" t="str">
        <v>HE6</v>
      </c>
      <c r="F6" t="str">
        <v>All</v>
      </c>
      <c r="G6" t="str">
        <v>Yes</v>
      </c>
      <c r="H6" s="38" t="str">
        <v>Yes (Notified)</v>
      </c>
      <c r="I6" t="str">
        <v>SLAP_PGEB</v>
      </c>
      <c r="J6" t="str">
        <v>SAC</v>
      </c>
      <c r="K6" s="10">
        <v>44739</v>
      </c>
    </row>
    <row r="7" spans="1:11" x14ac:dyDescent="0.3">
      <c r="B7" t="str">
        <v>bill_protect</v>
      </c>
      <c r="C7" t="str">
        <v>Humboldt</v>
      </c>
      <c r="E7" t="str">
        <v>HETOUB</v>
      </c>
      <c r="H7" s="38" t="str">
        <v>Yes (Not Notified)</v>
      </c>
      <c r="I7" t="str">
        <v>SLAP_PGF1</v>
      </c>
      <c r="J7" t="str">
        <v>SRO</v>
      </c>
      <c r="K7" s="10">
        <v>44753</v>
      </c>
    </row>
    <row r="8" spans="1:11" x14ac:dyDescent="0.3">
      <c r="B8" t="str">
        <v>sublap_id</v>
      </c>
      <c r="C8" t="str">
        <v>Kern</v>
      </c>
      <c r="E8" t="str">
        <v>HETOUC</v>
      </c>
      <c r="G8" s="38"/>
      <c r="H8" s="38"/>
      <c r="I8" t="str">
        <v>SLAP_PGFG</v>
      </c>
      <c r="K8" s="10">
        <v>44760</v>
      </c>
    </row>
    <row r="9" spans="1:11" x14ac:dyDescent="0.3">
      <c r="B9" t="str">
        <v>enrollment</v>
      </c>
      <c r="C9" t="str">
        <v>North Coast and North Bay</v>
      </c>
      <c r="E9" t="str">
        <v>HETOUD</v>
      </c>
      <c r="G9" s="38"/>
      <c r="H9" s="38"/>
      <c r="I9" t="str">
        <v>SLAP_PGHB</v>
      </c>
      <c r="K9" s="10">
        <v>44763</v>
      </c>
    </row>
    <row r="10" spans="1:11" x14ac:dyDescent="0.3">
      <c r="B10" t="str">
        <v>date</v>
      </c>
      <c r="C10" t="str">
        <v>Other</v>
      </c>
      <c r="E10" t="str">
        <v>HEV2A</v>
      </c>
      <c r="G10" s="38"/>
      <c r="H10" s="38"/>
      <c r="I10" t="str">
        <v>SLAP_PGKN</v>
      </c>
      <c r="K10" s="10">
        <v>44789</v>
      </c>
    </row>
    <row r="11" spans="1:11" x14ac:dyDescent="0.3">
      <c r="C11" t="str">
        <v>Sierra</v>
      </c>
      <c r="G11" s="38"/>
      <c r="H11" s="38"/>
      <c r="I11" t="str">
        <v>SLAP_PGLP-APND</v>
      </c>
      <c r="K11" s="10">
        <v>44790</v>
      </c>
    </row>
    <row r="12" spans="1:11" x14ac:dyDescent="0.3">
      <c r="C12" t="str">
        <v>Stockton</v>
      </c>
      <c r="I12" t="str">
        <v>SLAP_PGNB</v>
      </c>
      <c r="K12" s="10">
        <v>44792</v>
      </c>
    </row>
    <row r="13" spans="1:11" x14ac:dyDescent="0.3">
      <c r="I13" t="str">
        <v>SLAP_PGNC</v>
      </c>
      <c r="K13" s="10">
        <v>44805</v>
      </c>
    </row>
    <row r="14" spans="1:11" x14ac:dyDescent="0.3">
      <c r="I14" t="str">
        <v>SLAP_PGNP</v>
      </c>
      <c r="K14" s="10">
        <v>44809</v>
      </c>
    </row>
    <row r="15" spans="1:11" x14ac:dyDescent="0.3">
      <c r="I15" t="str">
        <v>SLAP_PGP2</v>
      </c>
      <c r="K15" s="10">
        <v>44810</v>
      </c>
    </row>
    <row r="16" spans="1:11" x14ac:dyDescent="0.3">
      <c r="I16" t="str">
        <v>SLAP_PGSB</v>
      </c>
      <c r="K16" s="10">
        <v>44811</v>
      </c>
    </row>
    <row r="17" spans="1:12" x14ac:dyDescent="0.3">
      <c r="I17" t="str">
        <v>SLAP_PGSF</v>
      </c>
      <c r="K17" s="10">
        <v>44812</v>
      </c>
    </row>
    <row r="18" spans="1:12" x14ac:dyDescent="0.3">
      <c r="I18" t="str">
        <v>SLAP_PGSI</v>
      </c>
      <c r="K18" s="10"/>
      <c r="L18" s="10"/>
    </row>
    <row r="19" spans="1:12" x14ac:dyDescent="0.3">
      <c r="I19" t="str">
        <v>SLAP_PGST</v>
      </c>
      <c r="K19" s="10"/>
    </row>
    <row r="20" spans="1:12" x14ac:dyDescent="0.3">
      <c r="I20" t="str">
        <v>SLAP_PGZP</v>
      </c>
      <c r="K20" s="10"/>
    </row>
    <row r="21" spans="1:12" x14ac:dyDescent="0.3">
      <c r="K21" s="10"/>
    </row>
    <row r="22" spans="1:12" x14ac:dyDescent="0.3">
      <c r="K22" s="10"/>
    </row>
    <row r="23" spans="1:12" x14ac:dyDescent="0.3">
      <c r="K23" s="10"/>
    </row>
    <row r="24" spans="1:12" x14ac:dyDescent="0.3">
      <c r="K24" s="10"/>
    </row>
    <row r="25" spans="1:12" x14ac:dyDescent="0.3">
      <c r="A25" t="s">
        <v>21</v>
      </c>
      <c r="B25" s="10">
        <f>IF(Date="Average Event Day",DATE(9999,12,31),Date)</f>
        <v>44760</v>
      </c>
      <c r="C25" s="10"/>
      <c r="K25" s="10"/>
    </row>
    <row r="26" spans="1:12" x14ac:dyDescent="0.3">
      <c r="A26" s="13" t="s">
        <v>34</v>
      </c>
      <c r="B26" t="s">
        <v>236</v>
      </c>
    </row>
    <row r="27" spans="1:12" x14ac:dyDescent="0.3">
      <c r="A27" t="s">
        <v>30</v>
      </c>
      <c r="B27" t="str">
        <f>LCA&amp;"_"&amp;care&amp;"_"&amp;rate&amp;"_"&amp;TOU&amp;"_"&amp;hftd&amp;"_"&amp;bill_protect&amp;"_"&amp;sublap&amp;"_"&amp;enrollment&amp;"_"&amp;B25</f>
        <v>All_All_All_All_All_All_All_All_44760</v>
      </c>
      <c r="C27" s="2"/>
    </row>
    <row r="28" spans="1:12" x14ac:dyDescent="0.3">
      <c r="A28" t="s">
        <v>31</v>
      </c>
      <c r="B28">
        <f>IFERROR(VLOOKUP(B29,Data,MATCH("redact",Data!$A$1:$DJ$1,0),FALSE),9999999)</f>
        <v>0</v>
      </c>
    </row>
    <row r="29" spans="1:12" x14ac:dyDescent="0.3">
      <c r="A29" t="s">
        <v>32</v>
      </c>
      <c r="B29" s="15" t="str">
        <f>B27</f>
        <v>All_All_All_All_All_All_All_All_44760</v>
      </c>
      <c r="C29" s="15"/>
    </row>
    <row r="30" spans="1:12" x14ac:dyDescent="0.3">
      <c r="A30" t="s">
        <v>33</v>
      </c>
      <c r="B30" s="18" t="s">
        <v>36</v>
      </c>
      <c r="C30" s="18"/>
    </row>
    <row r="33" spans="2:8" x14ac:dyDescent="0.3">
      <c r="H33" s="23"/>
    </row>
    <row r="34" spans="2:8" x14ac:dyDescent="0.3">
      <c r="H34" s="23"/>
    </row>
    <row r="35" spans="2:8" x14ac:dyDescent="0.3">
      <c r="B35" t="s">
        <v>230</v>
      </c>
      <c r="H35" s="23"/>
    </row>
    <row r="36" spans="2:8" x14ac:dyDescent="0.3">
      <c r="H36" s="23"/>
    </row>
    <row r="37" spans="2:8" x14ac:dyDescent="0.3">
      <c r="H37" s="23"/>
    </row>
    <row r="38" spans="2:8" x14ac:dyDescent="0.3">
      <c r="H38" s="23"/>
    </row>
    <row r="39" spans="2:8" x14ac:dyDescent="0.3">
      <c r="H39" s="23"/>
    </row>
    <row r="40" spans="2:8" x14ac:dyDescent="0.3">
      <c r="H40" s="23"/>
    </row>
    <row r="41" spans="2:8" x14ac:dyDescent="0.3">
      <c r="H41" s="23"/>
    </row>
    <row r="42" spans="2:8" x14ac:dyDescent="0.3">
      <c r="H42" s="23"/>
    </row>
  </sheetData>
  <conditionalFormatting sqref="G4:H4">
    <cfRule type="notContainsText" dxfId="0" priority="2" operator="notContains" text="All">
      <formula>ISERROR(SEARCH("All",G4))</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19198-35CD-4383-A967-F48CCCB0D53F}">
  <dimension ref="A1:DO1349"/>
  <sheetViews>
    <sheetView zoomScale="85" zoomScaleNormal="85" workbookViewId="0">
      <selection activeCell="D13" sqref="D13"/>
    </sheetView>
  </sheetViews>
  <sheetFormatPr defaultRowHeight="14.4" x14ac:dyDescent="0.3"/>
  <cols>
    <col min="1" max="1" width="81" bestFit="1" customWidth="1"/>
    <col min="2" max="3" width="16.109375" customWidth="1"/>
    <col min="4" max="4" width="27.88671875" customWidth="1"/>
    <col min="5" max="5" width="22" bestFit="1" customWidth="1"/>
    <col min="6" max="6" width="35.6640625" bestFit="1" customWidth="1"/>
    <col min="7" max="7" width="12.44140625" bestFit="1" customWidth="1"/>
    <col min="8" max="8" width="10.6640625" bestFit="1" customWidth="1"/>
    <col min="9" max="9" width="12" bestFit="1" customWidth="1"/>
    <col min="10" max="10" width="12" customWidth="1"/>
    <col min="11" max="11" width="17.44140625" bestFit="1" customWidth="1"/>
    <col min="12" max="12" width="13.5546875" bestFit="1" customWidth="1"/>
    <col min="13" max="13" width="12.6640625" bestFit="1" customWidth="1"/>
    <col min="14" max="14" width="13" bestFit="1" customWidth="1"/>
    <col min="15" max="15" width="12.33203125" style="10" bestFit="1" customWidth="1"/>
    <col min="16" max="16" width="14.6640625" style="12" bestFit="1" customWidth="1"/>
    <col min="17" max="17" width="16.6640625" bestFit="1" customWidth="1"/>
    <col min="18" max="18" width="16.109375" bestFit="1" customWidth="1"/>
    <col min="19" max="51" width="13.33203125" bestFit="1" customWidth="1"/>
    <col min="52" max="66" width="13.44140625" bestFit="1" customWidth="1"/>
    <col min="67" max="75" width="13.88671875" bestFit="1" customWidth="1"/>
    <col min="76" max="90" width="14.6640625" bestFit="1" customWidth="1"/>
    <col min="91" max="99" width="15.6640625" bestFit="1" customWidth="1"/>
    <col min="100" max="114" width="16.6640625" bestFit="1" customWidth="1"/>
    <col min="115" max="117" width="13.33203125" bestFit="1" customWidth="1"/>
    <col min="118" max="119" width="13" bestFit="1" customWidth="1"/>
  </cols>
  <sheetData>
    <row r="1" spans="1:119" x14ac:dyDescent="0.3">
      <c r="A1" s="19" t="s">
        <v>29</v>
      </c>
      <c r="B1" s="19" t="s">
        <v>22</v>
      </c>
      <c r="C1" s="19" t="s">
        <v>93</v>
      </c>
      <c r="D1" s="19" t="s">
        <v>56</v>
      </c>
      <c r="E1" s="19" t="s">
        <v>47</v>
      </c>
      <c r="F1" s="19" t="s">
        <v>69</v>
      </c>
      <c r="G1" s="19" t="s">
        <v>205</v>
      </c>
      <c r="H1" s="19" t="s">
        <v>65</v>
      </c>
      <c r="I1" s="19" t="s">
        <v>48</v>
      </c>
      <c r="J1" s="19" t="s">
        <v>70</v>
      </c>
      <c r="K1" s="19" t="s">
        <v>223</v>
      </c>
      <c r="L1" s="19" t="s">
        <v>21</v>
      </c>
      <c r="M1" s="19" t="s">
        <v>41</v>
      </c>
      <c r="N1" s="19" t="s">
        <v>42</v>
      </c>
      <c r="O1" s="19" t="s">
        <v>43</v>
      </c>
      <c r="P1" s="19" t="s">
        <v>23</v>
      </c>
      <c r="Q1" s="19" t="s">
        <v>24</v>
      </c>
      <c r="R1" s="19" t="s">
        <v>25</v>
      </c>
      <c r="S1" s="19" t="s">
        <v>26</v>
      </c>
      <c r="T1" s="19" t="s">
        <v>94</v>
      </c>
      <c r="U1" s="19" t="s">
        <v>95</v>
      </c>
      <c r="V1" s="19" t="s">
        <v>96</v>
      </c>
      <c r="W1" s="19" t="s">
        <v>97</v>
      </c>
      <c r="X1" s="19" t="s">
        <v>98</v>
      </c>
      <c r="Y1" s="19" t="s">
        <v>99</v>
      </c>
      <c r="Z1" s="19" t="s">
        <v>100</v>
      </c>
      <c r="AA1" s="19" t="s">
        <v>101</v>
      </c>
      <c r="AB1" s="19" t="s">
        <v>102</v>
      </c>
      <c r="AC1" s="19" t="s">
        <v>103</v>
      </c>
      <c r="AD1" s="19" t="s">
        <v>104</v>
      </c>
      <c r="AE1" s="19" t="s">
        <v>105</v>
      </c>
      <c r="AF1" s="19" t="s">
        <v>106</v>
      </c>
      <c r="AG1" s="19" t="s">
        <v>107</v>
      </c>
      <c r="AH1" s="19" t="s">
        <v>108</v>
      </c>
      <c r="AI1" s="19" t="s">
        <v>109</v>
      </c>
      <c r="AJ1" s="19" t="s">
        <v>110</v>
      </c>
      <c r="AK1" s="19" t="s">
        <v>111</v>
      </c>
      <c r="AL1" s="19" t="s">
        <v>112</v>
      </c>
      <c r="AM1" s="19" t="s">
        <v>113</v>
      </c>
      <c r="AN1" s="19" t="s">
        <v>114</v>
      </c>
      <c r="AO1" s="19" t="s">
        <v>115</v>
      </c>
      <c r="AP1" s="19" t="s">
        <v>116</v>
      </c>
      <c r="AQ1" s="19" t="s">
        <v>117</v>
      </c>
      <c r="AR1" s="19" t="s">
        <v>118</v>
      </c>
      <c r="AS1" s="19" t="s">
        <v>121</v>
      </c>
      <c r="AT1" s="19" t="s">
        <v>122</v>
      </c>
      <c r="AU1" s="19" t="s">
        <v>123</v>
      </c>
      <c r="AV1" s="19" t="s">
        <v>124</v>
      </c>
      <c r="AW1" s="19" t="s">
        <v>125</v>
      </c>
      <c r="AX1" s="19" t="s">
        <v>126</v>
      </c>
      <c r="AY1" s="19" t="s">
        <v>127</v>
      </c>
      <c r="AZ1" s="19" t="s">
        <v>128</v>
      </c>
      <c r="BA1" s="19" t="s">
        <v>129</v>
      </c>
      <c r="BB1" s="19" t="s">
        <v>130</v>
      </c>
      <c r="BC1" s="19" t="s">
        <v>131</v>
      </c>
      <c r="BD1" s="19" t="s">
        <v>132</v>
      </c>
      <c r="BE1" s="19" t="s">
        <v>133</v>
      </c>
      <c r="BF1" s="19" t="s">
        <v>134</v>
      </c>
      <c r="BG1" s="19" t="s">
        <v>135</v>
      </c>
      <c r="BH1" s="19" t="s">
        <v>136</v>
      </c>
      <c r="BI1" s="19" t="s">
        <v>137</v>
      </c>
      <c r="BJ1" s="19" t="s">
        <v>138</v>
      </c>
      <c r="BK1" s="19" t="s">
        <v>139</v>
      </c>
      <c r="BL1" s="19" t="s">
        <v>140</v>
      </c>
      <c r="BM1" s="19" t="s">
        <v>141</v>
      </c>
      <c r="BN1" s="19" t="s">
        <v>142</v>
      </c>
      <c r="BO1" s="19" t="s">
        <v>143</v>
      </c>
      <c r="BP1" s="19" t="s">
        <v>144</v>
      </c>
      <c r="BQ1" s="19" t="s">
        <v>145</v>
      </c>
      <c r="BR1" s="19" t="s">
        <v>146</v>
      </c>
      <c r="BS1" s="19" t="s">
        <v>147</v>
      </c>
      <c r="BT1" s="19" t="s">
        <v>148</v>
      </c>
      <c r="BU1" s="19" t="s">
        <v>149</v>
      </c>
      <c r="BV1" s="19" t="s">
        <v>150</v>
      </c>
      <c r="BW1" s="19" t="s">
        <v>151</v>
      </c>
      <c r="BX1" s="19" t="s">
        <v>152</v>
      </c>
      <c r="BY1" s="19" t="s">
        <v>153</v>
      </c>
      <c r="BZ1" s="19" t="s">
        <v>154</v>
      </c>
      <c r="CA1" s="19" t="s">
        <v>155</v>
      </c>
      <c r="CB1" s="19" t="s">
        <v>156</v>
      </c>
      <c r="CC1" s="19" t="s">
        <v>157</v>
      </c>
      <c r="CD1" s="19" t="s">
        <v>158</v>
      </c>
      <c r="CE1" s="19" t="s">
        <v>159</v>
      </c>
      <c r="CF1" s="19" t="s">
        <v>160</v>
      </c>
      <c r="CG1" s="19" t="s">
        <v>161</v>
      </c>
      <c r="CH1" s="19" t="s">
        <v>162</v>
      </c>
      <c r="CI1" s="19" t="s">
        <v>163</v>
      </c>
      <c r="CJ1" s="19" t="s">
        <v>164</v>
      </c>
      <c r="CK1" s="19" t="s">
        <v>165</v>
      </c>
      <c r="CL1" s="19" t="s">
        <v>166</v>
      </c>
      <c r="CM1" s="19" t="s">
        <v>167</v>
      </c>
      <c r="CN1" s="19" t="s">
        <v>168</v>
      </c>
      <c r="CO1" s="19" t="s">
        <v>169</v>
      </c>
      <c r="CP1" s="19" t="s">
        <v>170</v>
      </c>
      <c r="CQ1" s="19" t="s">
        <v>171</v>
      </c>
      <c r="CR1" s="19" t="s">
        <v>172</v>
      </c>
      <c r="CS1" s="19" t="s">
        <v>173</v>
      </c>
      <c r="CT1" s="19" t="s">
        <v>174</v>
      </c>
      <c r="CU1" s="19" t="s">
        <v>175</v>
      </c>
      <c r="CV1" s="19" t="s">
        <v>176</v>
      </c>
      <c r="CW1" s="19" t="s">
        <v>177</v>
      </c>
      <c r="CX1" s="19" t="s">
        <v>178</v>
      </c>
      <c r="CY1" s="19" t="s">
        <v>179</v>
      </c>
      <c r="CZ1" s="19" t="s">
        <v>180</v>
      </c>
      <c r="DA1" s="19" t="s">
        <v>181</v>
      </c>
      <c r="DB1" s="19" t="s">
        <v>182</v>
      </c>
      <c r="DC1" s="19" t="s">
        <v>183</v>
      </c>
      <c r="DD1" s="19" t="s">
        <v>184</v>
      </c>
      <c r="DE1" s="19" t="s">
        <v>185</v>
      </c>
      <c r="DF1" s="19" t="s">
        <v>186</v>
      </c>
      <c r="DG1" s="19" t="s">
        <v>187</v>
      </c>
      <c r="DH1" s="19" t="s">
        <v>188</v>
      </c>
      <c r="DI1" s="19" t="s">
        <v>189</v>
      </c>
      <c r="DJ1" s="19" t="s">
        <v>190</v>
      </c>
      <c r="DK1" s="19" t="s">
        <v>191</v>
      </c>
      <c r="DL1" s="19" t="s">
        <v>192</v>
      </c>
      <c r="DM1" s="19" t="s">
        <v>193</v>
      </c>
      <c r="DN1" s="19" t="s">
        <v>119</v>
      </c>
      <c r="DO1" s="19" t="s">
        <v>120</v>
      </c>
    </row>
    <row r="2" spans="1:119" x14ac:dyDescent="0.3">
      <c r="A2" t="str">
        <f t="shared" ref="A2:A65" si="0">D2&amp;"_"&amp;E2&amp;"_"&amp;F2&amp;"_"&amp;G2&amp;"_"&amp;H2&amp;"_"&amp;I2&amp;"_"&amp;J2&amp;"_"&amp;K2&amp;"_"&amp;L2</f>
        <v>LCA_care_rate_TOU_hftd_bill_protect_sublap_id_enrollment_date</v>
      </c>
      <c r="B2" t="s">
        <v>22</v>
      </c>
      <c r="C2" t="s">
        <v>93</v>
      </c>
      <c r="D2" t="s">
        <v>56</v>
      </c>
      <c r="E2" t="s">
        <v>47</v>
      </c>
      <c r="F2" t="s">
        <v>69</v>
      </c>
      <c r="G2" t="s">
        <v>205</v>
      </c>
      <c r="H2" t="s">
        <v>65</v>
      </c>
      <c r="I2" t="s">
        <v>48</v>
      </c>
      <c r="J2" t="s">
        <v>70</v>
      </c>
      <c r="K2" t="s">
        <v>223</v>
      </c>
      <c r="L2" t="s">
        <v>21</v>
      </c>
      <c r="M2" t="s">
        <v>41</v>
      </c>
      <c r="N2" t="s">
        <v>42</v>
      </c>
      <c r="O2" t="s">
        <v>43</v>
      </c>
      <c r="P2" t="s">
        <v>23</v>
      </c>
      <c r="Q2" t="s">
        <v>24</v>
      </c>
      <c r="R2" t="s">
        <v>25</v>
      </c>
      <c r="S2" t="s">
        <v>26</v>
      </c>
      <c r="T2" t="s">
        <v>94</v>
      </c>
      <c r="U2" t="s">
        <v>95</v>
      </c>
      <c r="V2" t="s">
        <v>96</v>
      </c>
      <c r="W2" t="s">
        <v>97</v>
      </c>
      <c r="X2" t="s">
        <v>98</v>
      </c>
      <c r="Y2" t="s">
        <v>99</v>
      </c>
      <c r="Z2" t="s">
        <v>100</v>
      </c>
      <c r="AA2" t="s">
        <v>101</v>
      </c>
      <c r="AB2" t="s">
        <v>102</v>
      </c>
      <c r="AC2" t="s">
        <v>103</v>
      </c>
      <c r="AD2" t="s">
        <v>104</v>
      </c>
      <c r="AE2" t="s">
        <v>105</v>
      </c>
      <c r="AF2" t="s">
        <v>106</v>
      </c>
      <c r="AG2" t="s">
        <v>107</v>
      </c>
      <c r="AH2" t="s">
        <v>108</v>
      </c>
      <c r="AI2" t="s">
        <v>109</v>
      </c>
      <c r="AJ2" t="s">
        <v>110</v>
      </c>
      <c r="AK2" t="s">
        <v>111</v>
      </c>
      <c r="AL2" t="s">
        <v>112</v>
      </c>
      <c r="AM2" t="s">
        <v>113</v>
      </c>
      <c r="AN2" t="s">
        <v>114</v>
      </c>
      <c r="AO2" t="s">
        <v>115</v>
      </c>
      <c r="AP2" t="s">
        <v>116</v>
      </c>
      <c r="AQ2" t="s">
        <v>117</v>
      </c>
      <c r="AR2" t="s">
        <v>118</v>
      </c>
      <c r="AS2" t="s">
        <v>121</v>
      </c>
      <c r="AT2" t="s">
        <v>122</v>
      </c>
      <c r="AU2" t="s">
        <v>123</v>
      </c>
      <c r="AV2" t="s">
        <v>124</v>
      </c>
      <c r="AW2" t="s">
        <v>125</v>
      </c>
      <c r="AX2" t="s">
        <v>126</v>
      </c>
      <c r="AY2" t="s">
        <v>127</v>
      </c>
      <c r="AZ2" t="s">
        <v>128</v>
      </c>
      <c r="BA2" t="s">
        <v>129</v>
      </c>
      <c r="BB2" t="s">
        <v>130</v>
      </c>
      <c r="BC2" t="s">
        <v>131</v>
      </c>
      <c r="BD2" t="s">
        <v>132</v>
      </c>
      <c r="BE2" t="s">
        <v>133</v>
      </c>
      <c r="BF2" t="s">
        <v>134</v>
      </c>
      <c r="BG2" t="s">
        <v>135</v>
      </c>
      <c r="BH2" t="s">
        <v>136</v>
      </c>
      <c r="BI2" t="s">
        <v>137</v>
      </c>
      <c r="BJ2" t="s">
        <v>138</v>
      </c>
      <c r="BK2" t="s">
        <v>139</v>
      </c>
      <c r="BL2" t="s">
        <v>140</v>
      </c>
      <c r="BM2" t="s">
        <v>141</v>
      </c>
      <c r="BN2" t="s">
        <v>142</v>
      </c>
      <c r="BO2" t="s">
        <v>143</v>
      </c>
      <c r="BP2" t="s">
        <v>144</v>
      </c>
      <c r="BQ2" t="s">
        <v>145</v>
      </c>
      <c r="BR2" t="s">
        <v>146</v>
      </c>
      <c r="BS2" t="s">
        <v>147</v>
      </c>
      <c r="BT2" t="s">
        <v>148</v>
      </c>
      <c r="BU2" t="s">
        <v>149</v>
      </c>
      <c r="BV2" t="s">
        <v>150</v>
      </c>
      <c r="BW2" t="s">
        <v>151</v>
      </c>
      <c r="BX2" t="s">
        <v>152</v>
      </c>
      <c r="BY2" t="s">
        <v>153</v>
      </c>
      <c r="BZ2" t="s">
        <v>154</v>
      </c>
      <c r="CA2" t="s">
        <v>155</v>
      </c>
      <c r="CB2" t="s">
        <v>156</v>
      </c>
      <c r="CC2" t="s">
        <v>157</v>
      </c>
      <c r="CD2" t="s">
        <v>158</v>
      </c>
      <c r="CE2" t="s">
        <v>159</v>
      </c>
      <c r="CF2" t="s">
        <v>160</v>
      </c>
      <c r="CG2" t="s">
        <v>161</v>
      </c>
      <c r="CH2" t="s">
        <v>162</v>
      </c>
      <c r="CI2" t="s">
        <v>163</v>
      </c>
      <c r="CJ2" t="s">
        <v>164</v>
      </c>
      <c r="CK2" t="s">
        <v>165</v>
      </c>
      <c r="CL2" t="s">
        <v>166</v>
      </c>
      <c r="CM2" t="s">
        <v>167</v>
      </c>
      <c r="CN2" t="s">
        <v>168</v>
      </c>
      <c r="CO2" t="s">
        <v>169</v>
      </c>
      <c r="CP2" t="s">
        <v>170</v>
      </c>
      <c r="CQ2" t="s">
        <v>171</v>
      </c>
      <c r="CR2" t="s">
        <v>172</v>
      </c>
      <c r="CS2" t="s">
        <v>173</v>
      </c>
      <c r="CT2" t="s">
        <v>174</v>
      </c>
      <c r="CU2" t="s">
        <v>175</v>
      </c>
      <c r="CV2" t="s">
        <v>176</v>
      </c>
      <c r="CW2" t="s">
        <v>177</v>
      </c>
      <c r="CX2" t="s">
        <v>178</v>
      </c>
      <c r="CY2" t="s">
        <v>179</v>
      </c>
      <c r="CZ2" t="s">
        <v>180</v>
      </c>
      <c r="DA2" t="s">
        <v>181</v>
      </c>
      <c r="DB2" t="s">
        <v>182</v>
      </c>
      <c r="DC2" t="s">
        <v>183</v>
      </c>
      <c r="DD2" t="s">
        <v>184</v>
      </c>
      <c r="DE2" t="s">
        <v>185</v>
      </c>
      <c r="DF2" t="s">
        <v>186</v>
      </c>
      <c r="DG2" t="s">
        <v>187</v>
      </c>
      <c r="DH2" t="s">
        <v>188</v>
      </c>
      <c r="DI2" t="s">
        <v>189</v>
      </c>
      <c r="DJ2" t="s">
        <v>190</v>
      </c>
      <c r="DK2" t="s">
        <v>191</v>
      </c>
      <c r="DL2" t="s">
        <v>192</v>
      </c>
      <c r="DM2" t="s">
        <v>193</v>
      </c>
      <c r="DN2" t="s">
        <v>119</v>
      </c>
      <c r="DO2" t="s">
        <v>120</v>
      </c>
    </row>
    <row r="3" spans="1:119" s="38" customFormat="1" x14ac:dyDescent="0.3">
      <c r="A3" t="str">
        <f t="shared" si="0"/>
        <v>All_All_All_No_All_All_All_All_44722</v>
      </c>
      <c r="B3" t="s">
        <v>27</v>
      </c>
      <c r="C3" t="s">
        <v>206</v>
      </c>
      <c r="D3" t="s">
        <v>0</v>
      </c>
      <c r="E3" t="s">
        <v>0</v>
      </c>
      <c r="F3" t="s">
        <v>0</v>
      </c>
      <c r="G3" t="s">
        <v>44</v>
      </c>
      <c r="H3" t="s">
        <v>0</v>
      </c>
      <c r="I3" t="s">
        <v>0</v>
      </c>
      <c r="J3" t="s">
        <v>0</v>
      </c>
      <c r="K3" t="s">
        <v>0</v>
      </c>
      <c r="L3" s="10">
        <v>44722</v>
      </c>
      <c r="M3">
        <v>17</v>
      </c>
      <c r="N3">
        <v>21</v>
      </c>
      <c r="O3">
        <v>28221</v>
      </c>
      <c r="P3">
        <v>0</v>
      </c>
      <c r="Q3">
        <v>0</v>
      </c>
      <c r="R3">
        <v>0</v>
      </c>
      <c r="S3">
        <v>0</v>
      </c>
      <c r="T3">
        <v>0.97117678151800246</v>
      </c>
      <c r="U3">
        <v>0.84269764085894627</v>
      </c>
      <c r="V3">
        <v>0.7507904268215827</v>
      </c>
      <c r="W3">
        <v>0.68702253176907391</v>
      </c>
      <c r="X3">
        <v>0.64033848086801581</v>
      </c>
      <c r="Y3">
        <v>0.63888707647030607</v>
      </c>
      <c r="Z3">
        <v>0.67520739740196845</v>
      </c>
      <c r="AA3">
        <v>0.74616530473652198</v>
      </c>
      <c r="AB3">
        <v>0.85060606006158601</v>
      </c>
      <c r="AC3">
        <v>0.99292269359021246</v>
      </c>
      <c r="AD3">
        <v>1.1932622871836573</v>
      </c>
      <c r="AE3">
        <v>1.4157098486824145</v>
      </c>
      <c r="AF3">
        <v>1.6552505487511826</v>
      </c>
      <c r="AG3">
        <v>1.8744247729169166</v>
      </c>
      <c r="AH3">
        <v>2.0778254444987279</v>
      </c>
      <c r="AI3">
        <v>2.2689297569138596</v>
      </c>
      <c r="AJ3">
        <v>2.2564201385337235</v>
      </c>
      <c r="AK3">
        <v>2.3281330016258179</v>
      </c>
      <c r="AL3">
        <v>2.3057921444688541</v>
      </c>
      <c r="AM3">
        <v>2.1769798636425044</v>
      </c>
      <c r="AN3">
        <v>1.9548850588915487</v>
      </c>
      <c r="AO3">
        <v>1.9682267302237586</v>
      </c>
      <c r="AP3">
        <v>1.7090840914919669</v>
      </c>
      <c r="AQ3">
        <v>1.4361806131609312</v>
      </c>
      <c r="AR3">
        <v>7642878.3992731422</v>
      </c>
      <c r="AS3">
        <v>73.605144235528485</v>
      </c>
      <c r="AT3">
        <v>72.333154479248435</v>
      </c>
      <c r="AU3">
        <v>70.537762316853858</v>
      </c>
      <c r="AV3">
        <v>69.109874777221961</v>
      </c>
      <c r="AW3">
        <v>68.117387030559186</v>
      </c>
      <c r="AX3">
        <v>66.973058608196084</v>
      </c>
      <c r="AY3">
        <v>68.00838796664479</v>
      </c>
      <c r="AZ3">
        <v>72.326132565094483</v>
      </c>
      <c r="BA3">
        <v>77.418527429018297</v>
      </c>
      <c r="BB3">
        <v>82.128381645263204</v>
      </c>
      <c r="BC3">
        <v>86.200555954920816</v>
      </c>
      <c r="BD3">
        <v>89.98685215617779</v>
      </c>
      <c r="BE3">
        <v>92.440879314861533</v>
      </c>
      <c r="BF3">
        <v>94.034742489589703</v>
      </c>
      <c r="BG3">
        <v>95.125059052151016</v>
      </c>
      <c r="BH3">
        <v>95.399592721655821</v>
      </c>
      <c r="BI3">
        <v>95.027130370442734</v>
      </c>
      <c r="BJ3">
        <v>93.598226939174026</v>
      </c>
      <c r="BK3">
        <v>91.503978641445386</v>
      </c>
      <c r="BL3">
        <v>88.377953943154651</v>
      </c>
      <c r="BM3">
        <v>84.782099019635339</v>
      </c>
      <c r="BN3">
        <v>81.85615273348688</v>
      </c>
      <c r="BO3">
        <v>79.44376036041875</v>
      </c>
      <c r="BP3">
        <v>77.207188883622791</v>
      </c>
      <c r="BQ3">
        <v>74.956035487902213</v>
      </c>
      <c r="BR3">
        <v>-2.6276734038452959E-2</v>
      </c>
      <c r="BS3">
        <v>-2.4045527712128967E-2</v>
      </c>
      <c r="BT3">
        <v>-2.0611289610223536E-2</v>
      </c>
      <c r="BU3">
        <v>-2.2003948977860267E-2</v>
      </c>
      <c r="BV3">
        <v>-1.5368530125398495E-2</v>
      </c>
      <c r="BW3">
        <v>-1.6100789588777031E-2</v>
      </c>
      <c r="BX3">
        <v>-1.1926600762293208E-2</v>
      </c>
      <c r="BY3">
        <v>-6.3234379647122037E-3</v>
      </c>
      <c r="BZ3">
        <v>-8.9829367059806528E-3</v>
      </c>
      <c r="CA3">
        <v>-8.4619182051928338E-3</v>
      </c>
      <c r="CB3">
        <v>-2.2032665837170541E-2</v>
      </c>
      <c r="CC3">
        <v>-2.3088466139646699E-2</v>
      </c>
      <c r="CD3">
        <v>-2.8822091783724833E-2</v>
      </c>
      <c r="CE3">
        <v>-2.2513734697049474E-2</v>
      </c>
      <c r="CF3">
        <v>-1.980962277362705E-2</v>
      </c>
      <c r="CG3">
        <v>-1.7034985304326542E-2</v>
      </c>
      <c r="CH3">
        <v>0.10036145445770039</v>
      </c>
      <c r="CI3">
        <v>9.8613665680591142E-2</v>
      </c>
      <c r="CJ3">
        <v>8.5566222813426726E-2</v>
      </c>
      <c r="CK3">
        <v>6.8455536376660742E-2</v>
      </c>
      <c r="CL3">
        <v>5.1132503305968906E-2</v>
      </c>
      <c r="CM3">
        <v>-8.2658555481808213E-2</v>
      </c>
      <c r="CN3">
        <v>-5.1772421017404799E-2</v>
      </c>
      <c r="CO3">
        <v>-4.0865293264828351E-2</v>
      </c>
      <c r="CP3">
        <v>5.0805678663482502E-6</v>
      </c>
      <c r="CQ3">
        <v>4.9071112119041341E-6</v>
      </c>
      <c r="CR3">
        <v>4.5171868150409641E-6</v>
      </c>
      <c r="CS3">
        <v>3.3120975976781359E-6</v>
      </c>
      <c r="CT3">
        <v>2.6056807250453461E-6</v>
      </c>
      <c r="CU3">
        <v>2.664068765029108E-6</v>
      </c>
      <c r="CV3">
        <v>2.6269738972401119E-6</v>
      </c>
      <c r="CW3">
        <v>3.3011722529533118E-6</v>
      </c>
      <c r="CX3">
        <v>3.5860048512445053E-6</v>
      </c>
      <c r="CY3">
        <v>2.4884872031174871E-6</v>
      </c>
      <c r="CZ3">
        <v>3.4449827160022061E-6</v>
      </c>
      <c r="DA3">
        <v>4.3141740314060774E-6</v>
      </c>
      <c r="DB3">
        <v>4.8173414552809411E-6</v>
      </c>
      <c r="DC3">
        <v>5.565531259483114E-6</v>
      </c>
      <c r="DD3">
        <v>6.1225876795082091E-6</v>
      </c>
      <c r="DE3">
        <v>7.2895767761968438E-6</v>
      </c>
      <c r="DF3">
        <v>7.7968007204023666E-6</v>
      </c>
      <c r="DG3">
        <v>9.6149532567022743E-6</v>
      </c>
      <c r="DH3">
        <v>9.7049339151820684E-6</v>
      </c>
      <c r="DI3">
        <v>1.063821746737004E-5</v>
      </c>
      <c r="DJ3">
        <v>1.0289579346524111E-5</v>
      </c>
      <c r="DK3">
        <v>9.403278526822821E-6</v>
      </c>
      <c r="DL3">
        <v>5.9921672104020987E-6</v>
      </c>
      <c r="DM3">
        <v>4.9580941250112628E-6</v>
      </c>
      <c r="DN3">
        <v>251.0850499274984</v>
      </c>
      <c r="DO3">
        <v>276.84322022099531</v>
      </c>
    </row>
    <row r="4" spans="1:119" s="38" customFormat="1" x14ac:dyDescent="0.3">
      <c r="A4" t="str">
        <f t="shared" si="0"/>
        <v>All_All_All_No_All_All_All_All_44739</v>
      </c>
      <c r="B4" t="s">
        <v>27</v>
      </c>
      <c r="C4" t="s">
        <v>206</v>
      </c>
      <c r="D4" t="s">
        <v>0</v>
      </c>
      <c r="E4" t="s">
        <v>0</v>
      </c>
      <c r="F4" t="s">
        <v>0</v>
      </c>
      <c r="G4" t="s">
        <v>44</v>
      </c>
      <c r="H4" t="s">
        <v>0</v>
      </c>
      <c r="I4" t="s">
        <v>0</v>
      </c>
      <c r="J4" t="s">
        <v>0</v>
      </c>
      <c r="K4" t="s">
        <v>0</v>
      </c>
      <c r="L4" s="10">
        <v>44739</v>
      </c>
      <c r="M4">
        <v>17</v>
      </c>
      <c r="N4">
        <v>21</v>
      </c>
      <c r="O4">
        <v>28311</v>
      </c>
      <c r="P4">
        <v>0</v>
      </c>
      <c r="Q4">
        <v>0</v>
      </c>
      <c r="R4">
        <v>0</v>
      </c>
      <c r="S4">
        <v>0</v>
      </c>
      <c r="T4">
        <v>1.1004537415405269</v>
      </c>
      <c r="U4">
        <v>0.94891586385724502</v>
      </c>
      <c r="V4">
        <v>0.82447580238773799</v>
      </c>
      <c r="W4">
        <v>0.74614370771249539</v>
      </c>
      <c r="X4">
        <v>0.68872706253445126</v>
      </c>
      <c r="Y4">
        <v>0.67416365384076016</v>
      </c>
      <c r="Z4">
        <v>0.69364918798326469</v>
      </c>
      <c r="AA4">
        <v>0.74895051067464657</v>
      </c>
      <c r="AB4">
        <v>0.83810619470446412</v>
      </c>
      <c r="AC4">
        <v>0.96369220827879942</v>
      </c>
      <c r="AD4">
        <v>1.1365782359483645</v>
      </c>
      <c r="AE4">
        <v>1.3597807834671793</v>
      </c>
      <c r="AF4">
        <v>1.6282040300095908</v>
      </c>
      <c r="AG4">
        <v>1.9029813941348053</v>
      </c>
      <c r="AH4">
        <v>2.134511262076531</v>
      </c>
      <c r="AI4">
        <v>2.3427132291661605</v>
      </c>
      <c r="AJ4">
        <v>2.3665384141549204</v>
      </c>
      <c r="AK4">
        <v>2.4614834634217191</v>
      </c>
      <c r="AL4">
        <v>2.4386759472037829</v>
      </c>
      <c r="AM4">
        <v>2.2946883826976006</v>
      </c>
      <c r="AN4">
        <v>2.089886354569964</v>
      </c>
      <c r="AO4">
        <v>2.0194557967528799</v>
      </c>
      <c r="AP4">
        <v>1.6902248492466312</v>
      </c>
      <c r="AQ4">
        <v>1.375850478736063</v>
      </c>
      <c r="AR4">
        <v>8007001.9616286643</v>
      </c>
      <c r="AS4">
        <v>69.830278563598114</v>
      </c>
      <c r="AT4">
        <v>68.134850176692368</v>
      </c>
      <c r="AU4">
        <v>66.585652412929136</v>
      </c>
      <c r="AV4">
        <v>65.405363225591955</v>
      </c>
      <c r="AW4">
        <v>64.793651780691476</v>
      </c>
      <c r="AX4">
        <v>63.961644926158769</v>
      </c>
      <c r="AY4">
        <v>64.60926105741602</v>
      </c>
      <c r="AZ4">
        <v>67.703784237206989</v>
      </c>
      <c r="BA4">
        <v>71.882896729024708</v>
      </c>
      <c r="BB4">
        <v>76.160971848673555</v>
      </c>
      <c r="BC4">
        <v>80.601459539717354</v>
      </c>
      <c r="BD4">
        <v>84.617838312346336</v>
      </c>
      <c r="BE4">
        <v>88.204944337816386</v>
      </c>
      <c r="BF4">
        <v>90.991856546974716</v>
      </c>
      <c r="BG4">
        <v>92.806702047378607</v>
      </c>
      <c r="BH4">
        <v>93.757176299671031</v>
      </c>
      <c r="BI4">
        <v>93.184821124776505</v>
      </c>
      <c r="BJ4">
        <v>92.181122980771448</v>
      </c>
      <c r="BK4">
        <v>90.189412574371659</v>
      </c>
      <c r="BL4">
        <v>86.754844812543766</v>
      </c>
      <c r="BM4">
        <v>82.042532561978135</v>
      </c>
      <c r="BN4">
        <v>78.481578632897509</v>
      </c>
      <c r="BO4">
        <v>75.667179121597229</v>
      </c>
      <c r="BP4">
        <v>73.46183691322581</v>
      </c>
      <c r="BQ4">
        <v>71.995884035835033</v>
      </c>
      <c r="BR4">
        <v>-3.8577040037572043E-2</v>
      </c>
      <c r="BS4">
        <v>-3.2176289440174026E-2</v>
      </c>
      <c r="BT4">
        <v>-2.383631864888763E-2</v>
      </c>
      <c r="BU4">
        <v>-2.2798705057221844E-2</v>
      </c>
      <c r="BV4">
        <v>-1.470133526007486E-2</v>
      </c>
      <c r="BW4">
        <v>-1.6889766908694946E-2</v>
      </c>
      <c r="BX4">
        <v>-1.2801943067306641E-2</v>
      </c>
      <c r="BY4">
        <v>-1.1861322158632113E-2</v>
      </c>
      <c r="BZ4">
        <v>-1.4003609477018864E-2</v>
      </c>
      <c r="CA4">
        <v>-1.175351096207628E-2</v>
      </c>
      <c r="CB4">
        <v>-2.3896268134671089E-2</v>
      </c>
      <c r="CC4">
        <v>-2.3104260080945616E-2</v>
      </c>
      <c r="CD4">
        <v>-2.8952904326383255E-2</v>
      </c>
      <c r="CE4">
        <v>-2.3262891196416346E-2</v>
      </c>
      <c r="CF4">
        <v>-2.1815380555436154E-2</v>
      </c>
      <c r="CG4">
        <v>-1.9733250806435301E-2</v>
      </c>
      <c r="CH4">
        <v>0.100007395509619</v>
      </c>
      <c r="CI4">
        <v>0.1030867076582028</v>
      </c>
      <c r="CJ4">
        <v>9.39724029851631E-2</v>
      </c>
      <c r="CK4">
        <v>7.2722835898849897E-2</v>
      </c>
      <c r="CL4">
        <v>3.8909672286525539E-2</v>
      </c>
      <c r="CM4">
        <v>-9.8570055236693793E-2</v>
      </c>
      <c r="CN4">
        <v>-6.9126811540517127E-2</v>
      </c>
      <c r="CO4">
        <v>-5.1164600350898801E-2</v>
      </c>
      <c r="CP4">
        <v>4.6734302336902115E-6</v>
      </c>
      <c r="CQ4">
        <v>3.8976886394082232E-6</v>
      </c>
      <c r="CR4">
        <v>3.4007172671837367E-6</v>
      </c>
      <c r="CS4">
        <v>2.8243078809805931E-6</v>
      </c>
      <c r="CT4">
        <v>2.4933105395882408E-6</v>
      </c>
      <c r="CU4">
        <v>2.396714206424756E-6</v>
      </c>
      <c r="CV4">
        <v>2.4370537502246633E-6</v>
      </c>
      <c r="CW4">
        <v>2.780005630014272E-6</v>
      </c>
      <c r="CX4">
        <v>3.0996491718961618E-6</v>
      </c>
      <c r="CY4">
        <v>2.7585770757070837E-6</v>
      </c>
      <c r="CZ4">
        <v>3.2753297587937943E-6</v>
      </c>
      <c r="DA4">
        <v>4.7319290650085087E-6</v>
      </c>
      <c r="DB4">
        <v>5.8811800577006543E-6</v>
      </c>
      <c r="DC4">
        <v>7.6954169518410514E-6</v>
      </c>
      <c r="DD4">
        <v>8.3349359289240921E-6</v>
      </c>
      <c r="DE4">
        <v>9.5820612801901516E-6</v>
      </c>
      <c r="DF4">
        <v>1.0674614685569409E-5</v>
      </c>
      <c r="DG4">
        <v>1.1928707024268274E-5</v>
      </c>
      <c r="DH4">
        <v>1.2179307609151091E-5</v>
      </c>
      <c r="DI4">
        <v>1.2849588609882803E-5</v>
      </c>
      <c r="DJ4">
        <v>1.1342950244851851E-5</v>
      </c>
      <c r="DK4">
        <v>9.4041697963893495E-6</v>
      </c>
      <c r="DL4">
        <v>6.2494909930320897E-6</v>
      </c>
      <c r="DM4">
        <v>5.906058802584869E-6</v>
      </c>
      <c r="DN4">
        <v>254.7391099713617</v>
      </c>
      <c r="DO4">
        <v>280.37709130705912</v>
      </c>
    </row>
    <row r="5" spans="1:119" s="38" customFormat="1" x14ac:dyDescent="0.3">
      <c r="A5" t="str">
        <f t="shared" si="0"/>
        <v>All_All_All_No_All_All_All_All_44753</v>
      </c>
      <c r="B5" t="s">
        <v>27</v>
      </c>
      <c r="C5" t="s">
        <v>206</v>
      </c>
      <c r="D5" t="s">
        <v>0</v>
      </c>
      <c r="E5" t="s">
        <v>0</v>
      </c>
      <c r="F5" t="s">
        <v>0</v>
      </c>
      <c r="G5" t="s">
        <v>44</v>
      </c>
      <c r="H5" t="s">
        <v>0</v>
      </c>
      <c r="I5" t="s">
        <v>0</v>
      </c>
      <c r="J5" t="s">
        <v>0</v>
      </c>
      <c r="K5" t="s">
        <v>0</v>
      </c>
      <c r="L5" s="10">
        <v>44753</v>
      </c>
      <c r="M5">
        <v>17</v>
      </c>
      <c r="N5">
        <v>21</v>
      </c>
      <c r="O5">
        <v>28412</v>
      </c>
      <c r="P5">
        <v>0</v>
      </c>
      <c r="Q5">
        <v>0</v>
      </c>
      <c r="R5">
        <v>0</v>
      </c>
      <c r="S5">
        <v>0</v>
      </c>
      <c r="T5">
        <v>1.0954684144790179</v>
      </c>
      <c r="U5">
        <v>0.93137973779077321</v>
      </c>
      <c r="V5">
        <v>0.82855423779565551</v>
      </c>
      <c r="W5">
        <v>0.75356951729115507</v>
      </c>
      <c r="X5">
        <v>0.70345905830820665</v>
      </c>
      <c r="Y5">
        <v>0.68199464334407944</v>
      </c>
      <c r="Z5">
        <v>0.69696979956574434</v>
      </c>
      <c r="AA5">
        <v>0.7619603765567613</v>
      </c>
      <c r="AB5">
        <v>0.87249336360975283</v>
      </c>
      <c r="AC5">
        <v>1.0130081664441737</v>
      </c>
      <c r="AD5">
        <v>1.2318112352433366</v>
      </c>
      <c r="AE5">
        <v>1.5076333878750852</v>
      </c>
      <c r="AF5">
        <v>1.762272632754964</v>
      </c>
      <c r="AG5">
        <v>2.0277897989452609</v>
      </c>
      <c r="AH5">
        <v>2.2487384999183391</v>
      </c>
      <c r="AI5">
        <v>2.4744873155938087</v>
      </c>
      <c r="AJ5">
        <v>2.481522577548092</v>
      </c>
      <c r="AK5">
        <v>2.5596912310918007</v>
      </c>
      <c r="AL5">
        <v>2.5093293842050044</v>
      </c>
      <c r="AM5">
        <v>2.3899051374073177</v>
      </c>
      <c r="AN5">
        <v>2.178955337648409</v>
      </c>
      <c r="AO5">
        <v>2.1602885945646246</v>
      </c>
      <c r="AP5">
        <v>1.8337143854238693</v>
      </c>
      <c r="AQ5">
        <v>1.5071842379531004</v>
      </c>
      <c r="AR5">
        <v>8471285.8817518651</v>
      </c>
      <c r="AS5">
        <v>73.131997664725148</v>
      </c>
      <c r="AT5">
        <v>72.167971517776067</v>
      </c>
      <c r="AU5">
        <v>70.72663772056103</v>
      </c>
      <c r="AV5">
        <v>69.407759735241143</v>
      </c>
      <c r="AW5">
        <v>67.995126158201643</v>
      </c>
      <c r="AX5">
        <v>67.14894717531773</v>
      </c>
      <c r="AY5">
        <v>67.423448560282552</v>
      </c>
      <c r="AZ5">
        <v>70.640358751750895</v>
      </c>
      <c r="BA5">
        <v>75.158137216117112</v>
      </c>
      <c r="BB5">
        <v>80.268009931594889</v>
      </c>
      <c r="BC5">
        <v>84.380476898069844</v>
      </c>
      <c r="BD5">
        <v>87.829856400433414</v>
      </c>
      <c r="BE5">
        <v>91.007049139937635</v>
      </c>
      <c r="BF5">
        <v>93.206319282753498</v>
      </c>
      <c r="BG5">
        <v>94.485109260374458</v>
      </c>
      <c r="BH5">
        <v>95.34014188960704</v>
      </c>
      <c r="BI5">
        <v>95.357124160585641</v>
      </c>
      <c r="BJ5">
        <v>94.448021646475908</v>
      </c>
      <c r="BK5">
        <v>92.546513131240488</v>
      </c>
      <c r="BL5">
        <v>89.284672013716161</v>
      </c>
      <c r="BM5">
        <v>84.741110061811241</v>
      </c>
      <c r="BN5">
        <v>81.082354907684362</v>
      </c>
      <c r="BO5">
        <v>78.657785255868319</v>
      </c>
      <c r="BP5">
        <v>76.168921134449718</v>
      </c>
      <c r="BQ5">
        <v>75.601193531276593</v>
      </c>
      <c r="BR5">
        <v>-2.4723420553428598E-2</v>
      </c>
      <c r="BS5">
        <v>-2.0603174804449585E-2</v>
      </c>
      <c r="BT5">
        <v>-1.3122157963769261E-2</v>
      </c>
      <c r="BU5">
        <v>-1.3980037162341854E-2</v>
      </c>
      <c r="BV5">
        <v>-1.0806694816665281E-2</v>
      </c>
      <c r="BW5">
        <v>-1.128497951369411E-2</v>
      </c>
      <c r="BX5">
        <v>-1.0713002733507577E-2</v>
      </c>
      <c r="BY5">
        <v>-8.4310319097918498E-3</v>
      </c>
      <c r="BZ5">
        <v>-1.1241158127247675E-2</v>
      </c>
      <c r="CA5">
        <v>-7.9736631092480765E-3</v>
      </c>
      <c r="CB5">
        <v>-2.2128093329497028E-2</v>
      </c>
      <c r="CC5">
        <v>-2.3229632640445499E-2</v>
      </c>
      <c r="CD5">
        <v>-2.8020486785260184E-2</v>
      </c>
      <c r="CE5">
        <v>-2.4534480063307374E-2</v>
      </c>
      <c r="CF5">
        <v>-2.2266785059699572E-2</v>
      </c>
      <c r="CG5">
        <v>-2.0107000122166981E-2</v>
      </c>
      <c r="CH5">
        <v>0.10522028207820888</v>
      </c>
      <c r="CI5">
        <v>0.11874110903787592</v>
      </c>
      <c r="CJ5">
        <v>0.11208517097149637</v>
      </c>
      <c r="CK5">
        <v>8.4533287614781169E-2</v>
      </c>
      <c r="CL5">
        <v>5.8701864901972572E-2</v>
      </c>
      <c r="CM5">
        <v>-8.5670543435709789E-2</v>
      </c>
      <c r="CN5">
        <v>-5.884153082154929E-2</v>
      </c>
      <c r="CO5">
        <v>-3.8675114946702359E-2</v>
      </c>
      <c r="CP5">
        <v>7.1652200069424558E-6</v>
      </c>
      <c r="CQ5">
        <v>6.8605384755372549E-6</v>
      </c>
      <c r="CR5">
        <v>7.112514917452955E-6</v>
      </c>
      <c r="CS5">
        <v>6.7746890022018414E-6</v>
      </c>
      <c r="CT5">
        <v>6.0424718819122284E-6</v>
      </c>
      <c r="CU5">
        <v>4.3329759155060266E-6</v>
      </c>
      <c r="CV5">
        <v>4.4653314067490448E-6</v>
      </c>
      <c r="CW5">
        <v>4.8899632942707785E-6</v>
      </c>
      <c r="CX5">
        <v>4.8833384239481988E-6</v>
      </c>
      <c r="CY5">
        <v>2.8328225523839315E-6</v>
      </c>
      <c r="CZ5">
        <v>3.6722778614713967E-6</v>
      </c>
      <c r="DA5">
        <v>5.1528608808040289E-6</v>
      </c>
      <c r="DB5">
        <v>6.2547939339452529E-6</v>
      </c>
      <c r="DC5">
        <v>7.3886002158961248E-6</v>
      </c>
      <c r="DD5">
        <v>8.2096343425652568E-6</v>
      </c>
      <c r="DE5">
        <v>9.0974731004010633E-6</v>
      </c>
      <c r="DF5">
        <v>1.0100548089308415E-5</v>
      </c>
      <c r="DG5">
        <v>1.1955235743979989E-5</v>
      </c>
      <c r="DH5">
        <v>1.1956815169906561E-5</v>
      </c>
      <c r="DI5">
        <v>1.3507631632118412E-5</v>
      </c>
      <c r="DJ5">
        <v>1.3937741169955083E-5</v>
      </c>
      <c r="DK5">
        <v>1.2166084898132461E-5</v>
      </c>
      <c r="DL5">
        <v>8.2423673948448783E-6</v>
      </c>
      <c r="DM5">
        <v>7.5984788355930024E-6</v>
      </c>
      <c r="DN5">
        <v>256.97612212615672</v>
      </c>
      <c r="DO5">
        <v>284.84974928325772</v>
      </c>
    </row>
    <row r="6" spans="1:119" s="38" customFormat="1" x14ac:dyDescent="0.3">
      <c r="A6" t="str">
        <f t="shared" si="0"/>
        <v>All_All_All_No_All_All_All_All_44760</v>
      </c>
      <c r="B6" t="s">
        <v>27</v>
      </c>
      <c r="C6" t="s">
        <v>206</v>
      </c>
      <c r="D6" t="s">
        <v>0</v>
      </c>
      <c r="E6" t="s">
        <v>0</v>
      </c>
      <c r="F6" t="s">
        <v>0</v>
      </c>
      <c r="G6" t="s">
        <v>44</v>
      </c>
      <c r="H6" t="s">
        <v>0</v>
      </c>
      <c r="I6" t="s">
        <v>0</v>
      </c>
      <c r="J6" t="s">
        <v>0</v>
      </c>
      <c r="K6" t="s">
        <v>0</v>
      </c>
      <c r="L6" s="10">
        <v>44760</v>
      </c>
      <c r="M6">
        <v>17</v>
      </c>
      <c r="N6">
        <v>21</v>
      </c>
      <c r="O6">
        <v>28458</v>
      </c>
      <c r="P6">
        <v>0</v>
      </c>
      <c r="Q6">
        <v>0</v>
      </c>
      <c r="R6">
        <v>0</v>
      </c>
      <c r="S6">
        <v>0</v>
      </c>
      <c r="T6">
        <v>1.3290382296842211</v>
      </c>
      <c r="U6">
        <v>1.1431223837694378</v>
      </c>
      <c r="V6">
        <v>1.0021186919144947</v>
      </c>
      <c r="W6">
        <v>0.89872664918784684</v>
      </c>
      <c r="X6">
        <v>0.8382105002357233</v>
      </c>
      <c r="Y6">
        <v>0.80319994224347424</v>
      </c>
      <c r="Z6">
        <v>0.81626364776069193</v>
      </c>
      <c r="AA6">
        <v>0.88739266026047559</v>
      </c>
      <c r="AB6">
        <v>0.97044209789104696</v>
      </c>
      <c r="AC6">
        <v>1.1085421663503192</v>
      </c>
      <c r="AD6">
        <v>1.3356312742031806</v>
      </c>
      <c r="AE6">
        <v>1.5911138896897024</v>
      </c>
      <c r="AF6">
        <v>1.8284653799180015</v>
      </c>
      <c r="AG6">
        <v>2.0449549500282167</v>
      </c>
      <c r="AH6">
        <v>2.2057389413266453</v>
      </c>
      <c r="AI6">
        <v>2.3793556523369856</v>
      </c>
      <c r="AJ6">
        <v>2.3850472010064823</v>
      </c>
      <c r="AK6">
        <v>2.4546030280088047</v>
      </c>
      <c r="AL6">
        <v>2.425712280126481</v>
      </c>
      <c r="AM6">
        <v>2.287014523630261</v>
      </c>
      <c r="AN6">
        <v>2.0991391559497057</v>
      </c>
      <c r="AO6">
        <v>2.078822952300742</v>
      </c>
      <c r="AP6">
        <v>1.784956301975418</v>
      </c>
      <c r="AQ6">
        <v>1.4859342342966493</v>
      </c>
      <c r="AR6">
        <v>9919183.2529852092</v>
      </c>
      <c r="AS6">
        <v>74.155714143839191</v>
      </c>
      <c r="AT6">
        <v>73.20692837791502</v>
      </c>
      <c r="AU6">
        <v>72.00049874327199</v>
      </c>
      <c r="AV6">
        <v>70.673551500778999</v>
      </c>
      <c r="AW6">
        <v>69.798528186659979</v>
      </c>
      <c r="AX6">
        <v>68.694769340685298</v>
      </c>
      <c r="AY6">
        <v>68.819120135663937</v>
      </c>
      <c r="AZ6">
        <v>71.126211137673579</v>
      </c>
      <c r="BA6">
        <v>74.529892974718408</v>
      </c>
      <c r="BB6">
        <v>78.687801712781933</v>
      </c>
      <c r="BC6">
        <v>82.965383105308192</v>
      </c>
      <c r="BD6">
        <v>87.039265977840316</v>
      </c>
      <c r="BE6">
        <v>89.57551485124246</v>
      </c>
      <c r="BF6">
        <v>91.831525757327967</v>
      </c>
      <c r="BG6">
        <v>93.364906466069598</v>
      </c>
      <c r="BH6">
        <v>93.788921024846758</v>
      </c>
      <c r="BI6">
        <v>93.439188243006654</v>
      </c>
      <c r="BJ6">
        <v>92.182661416942622</v>
      </c>
      <c r="BK6">
        <v>89.785163405640546</v>
      </c>
      <c r="BL6">
        <v>86.273009320402807</v>
      </c>
      <c r="BM6">
        <v>82.217721688209437</v>
      </c>
      <c r="BN6">
        <v>79.10780005301244</v>
      </c>
      <c r="BO6">
        <v>76.383530594033047</v>
      </c>
      <c r="BP6">
        <v>73.918743407190718</v>
      </c>
      <c r="BQ6">
        <v>75.976504349637565</v>
      </c>
      <c r="BR6">
        <v>-1.0919664027619005E-2</v>
      </c>
      <c r="BS6">
        <v>-6.3187978709855798E-3</v>
      </c>
      <c r="BT6">
        <v>2.7663974265906806E-3</v>
      </c>
      <c r="BU6">
        <v>-2.4063790478720771E-3</v>
      </c>
      <c r="BV6">
        <v>4.0955049022367192E-3</v>
      </c>
      <c r="BW6">
        <v>2.0496602516347235E-3</v>
      </c>
      <c r="BX6">
        <v>2.6154145352310439E-3</v>
      </c>
      <c r="BY6">
        <v>3.1251828177377892E-3</v>
      </c>
      <c r="BZ6">
        <v>-9.5191470070677461E-3</v>
      </c>
      <c r="CA6">
        <v>-8.5321444858610946E-3</v>
      </c>
      <c r="CB6">
        <v>-2.3310324938619485E-2</v>
      </c>
      <c r="CC6">
        <v>-2.3440750347595286E-2</v>
      </c>
      <c r="CD6">
        <v>-2.8518202020368134E-2</v>
      </c>
      <c r="CE6">
        <v>-2.3029756044183666E-2</v>
      </c>
      <c r="CF6">
        <v>-2.1708263165584326E-2</v>
      </c>
      <c r="CG6">
        <v>-1.880453624262211E-2</v>
      </c>
      <c r="CH6">
        <v>9.9326014824531531E-2</v>
      </c>
      <c r="CI6">
        <v>9.7604072209578785E-2</v>
      </c>
      <c r="CJ6">
        <v>8.4985594903520464E-2</v>
      </c>
      <c r="CK6">
        <v>6.3503575843185972E-2</v>
      </c>
      <c r="CL6">
        <v>4.5654940128879357E-2</v>
      </c>
      <c r="CM6">
        <v>-9.0215212662160177E-2</v>
      </c>
      <c r="CN6">
        <v>-6.1469845831398383E-2</v>
      </c>
      <c r="CO6">
        <v>-4.886552599093192E-2</v>
      </c>
      <c r="CP6">
        <v>1.0937480253498454E-5</v>
      </c>
      <c r="CQ6">
        <v>1.0452417782465926E-5</v>
      </c>
      <c r="CR6">
        <v>1.035854964650306E-5</v>
      </c>
      <c r="CS6">
        <v>1.0971980640851927E-5</v>
      </c>
      <c r="CT6">
        <v>1.0047449608058727E-5</v>
      </c>
      <c r="CU6">
        <v>9.0993872782793094E-6</v>
      </c>
      <c r="CV6">
        <v>9.3941499820977745E-6</v>
      </c>
      <c r="CW6">
        <v>8.166740639402836E-6</v>
      </c>
      <c r="CX6">
        <v>6.2934690572729681E-6</v>
      </c>
      <c r="CY6">
        <v>3.1392363902325089E-6</v>
      </c>
      <c r="CZ6">
        <v>4.8152610852684972E-6</v>
      </c>
      <c r="DA6">
        <v>6.9155911432462791E-6</v>
      </c>
      <c r="DB6">
        <v>1.3722945707843716E-5</v>
      </c>
      <c r="DC6">
        <v>7.1869849838048814E-6</v>
      </c>
      <c r="DD6">
        <v>8.5098679716966215E-6</v>
      </c>
      <c r="DE6">
        <v>8.8228321317913289E-6</v>
      </c>
      <c r="DF6">
        <v>9.0094597365630647E-6</v>
      </c>
      <c r="DG6">
        <v>1.0953636687497132E-5</v>
      </c>
      <c r="DH6">
        <v>9.756615683637334E-6</v>
      </c>
      <c r="DI6">
        <v>9.6225356696866798E-6</v>
      </c>
      <c r="DJ6">
        <v>9.3089236091413498E-6</v>
      </c>
      <c r="DK6">
        <v>9.1628212294108919E-6</v>
      </c>
      <c r="DL6">
        <v>6.372202766445368E-6</v>
      </c>
      <c r="DM6">
        <v>5.810970429622394E-6</v>
      </c>
      <c r="DN6">
        <v>259.81189761742672</v>
      </c>
      <c r="DO6">
        <v>288.10176900774314</v>
      </c>
    </row>
    <row r="7" spans="1:119" s="38" customFormat="1" x14ac:dyDescent="0.3">
      <c r="A7" t="str">
        <f t="shared" si="0"/>
        <v>All_All_All_No_All_All_All_All_44763</v>
      </c>
      <c r="B7" t="s">
        <v>27</v>
      </c>
      <c r="C7" t="s">
        <v>206</v>
      </c>
      <c r="D7" t="s">
        <v>0</v>
      </c>
      <c r="E7" t="s">
        <v>0</v>
      </c>
      <c r="F7" t="s">
        <v>0</v>
      </c>
      <c r="G7" t="s">
        <v>44</v>
      </c>
      <c r="H7" t="s">
        <v>0</v>
      </c>
      <c r="I7" t="s">
        <v>0</v>
      </c>
      <c r="J7" t="s">
        <v>0</v>
      </c>
      <c r="K7" t="s">
        <v>0</v>
      </c>
      <c r="L7" s="10">
        <v>44763</v>
      </c>
      <c r="M7">
        <v>17</v>
      </c>
      <c r="N7">
        <v>21</v>
      </c>
      <c r="O7">
        <v>28502</v>
      </c>
      <c r="P7">
        <v>0</v>
      </c>
      <c r="Q7">
        <v>0</v>
      </c>
      <c r="R7">
        <v>0</v>
      </c>
      <c r="S7">
        <v>0</v>
      </c>
      <c r="T7">
        <v>1.1701772458895165</v>
      </c>
      <c r="U7">
        <v>1.0047358617361375</v>
      </c>
      <c r="V7">
        <v>0.88272022880184453</v>
      </c>
      <c r="W7">
        <v>0.78985808311990546</v>
      </c>
      <c r="X7">
        <v>0.73376052049459173</v>
      </c>
      <c r="Y7">
        <v>0.69807825310787741</v>
      </c>
      <c r="Z7">
        <v>0.71074765544955842</v>
      </c>
      <c r="AA7">
        <v>0.76742347129947519</v>
      </c>
      <c r="AB7">
        <v>0.85305035961851849</v>
      </c>
      <c r="AC7">
        <v>0.96016131540197025</v>
      </c>
      <c r="AD7">
        <v>1.1231848566881237</v>
      </c>
      <c r="AE7">
        <v>1.3314772179997687</v>
      </c>
      <c r="AF7">
        <v>1.5772288752484969</v>
      </c>
      <c r="AG7">
        <v>1.8038015401243421</v>
      </c>
      <c r="AH7">
        <v>2.0476969934354514</v>
      </c>
      <c r="AI7">
        <v>2.26533281318792</v>
      </c>
      <c r="AJ7">
        <v>2.3167922576417661</v>
      </c>
      <c r="AK7">
        <v>2.3949266922077364</v>
      </c>
      <c r="AL7">
        <v>2.3578999342157618</v>
      </c>
      <c r="AM7">
        <v>2.2388027597853717</v>
      </c>
      <c r="AN7">
        <v>2.028228865041203</v>
      </c>
      <c r="AO7">
        <v>1.9773875268497731</v>
      </c>
      <c r="AP7">
        <v>1.6758391678994367</v>
      </c>
      <c r="AQ7">
        <v>1.3579802183014591</v>
      </c>
      <c r="AR7">
        <v>8740565.5423985422</v>
      </c>
      <c r="AS7">
        <v>69.90643603112936</v>
      </c>
      <c r="AT7">
        <v>68.373830902121824</v>
      </c>
      <c r="AU7">
        <v>67.089028437409425</v>
      </c>
      <c r="AV7">
        <v>65.709106624707545</v>
      </c>
      <c r="AW7">
        <v>64.588470224302952</v>
      </c>
      <c r="AX7">
        <v>63.591573770703619</v>
      </c>
      <c r="AY7">
        <v>63.616872083871009</v>
      </c>
      <c r="AZ7">
        <v>66.260911506558998</v>
      </c>
      <c r="BA7">
        <v>70.248118794003901</v>
      </c>
      <c r="BB7">
        <v>74.71130885444515</v>
      </c>
      <c r="BC7">
        <v>79.400201519409023</v>
      </c>
      <c r="BD7">
        <v>83.445599546003251</v>
      </c>
      <c r="BE7">
        <v>86.643038749970486</v>
      </c>
      <c r="BF7">
        <v>89.062467281679588</v>
      </c>
      <c r="BG7">
        <v>90.541750854732939</v>
      </c>
      <c r="BH7">
        <v>91.078978745538407</v>
      </c>
      <c r="BI7">
        <v>92.205969302192031</v>
      </c>
      <c r="BJ7">
        <v>91.312315375107985</v>
      </c>
      <c r="BK7">
        <v>89.064472929517464</v>
      </c>
      <c r="BL7">
        <v>85.421755907413939</v>
      </c>
      <c r="BM7">
        <v>80.895316863354921</v>
      </c>
      <c r="BN7">
        <v>77.258506465107828</v>
      </c>
      <c r="BO7">
        <v>74.471002303146719</v>
      </c>
      <c r="BP7">
        <v>72.258554866691043</v>
      </c>
      <c r="BQ7">
        <v>71.789766386172886</v>
      </c>
      <c r="BR7">
        <v>-3.0094366416865238E-2</v>
      </c>
      <c r="BS7">
        <v>-2.8564830155433183E-2</v>
      </c>
      <c r="BT7">
        <v>-2.0000833608369545E-2</v>
      </c>
      <c r="BU7">
        <v>-1.8329638559335944E-2</v>
      </c>
      <c r="BV7">
        <v>-1.1044292988530227E-2</v>
      </c>
      <c r="BW7">
        <v>-1.3688895081011556E-2</v>
      </c>
      <c r="BX7">
        <v>-1.224403057288441E-2</v>
      </c>
      <c r="BY7">
        <v>-1.1037958704725114E-2</v>
      </c>
      <c r="BZ7">
        <v>-1.4575437866723811E-2</v>
      </c>
      <c r="CA7">
        <v>-1.2570323949152609E-2</v>
      </c>
      <c r="CB7">
        <v>-2.4761830426820008E-2</v>
      </c>
      <c r="CC7">
        <v>-2.3130258135264918E-2</v>
      </c>
      <c r="CD7">
        <v>-3.0180068782409628E-2</v>
      </c>
      <c r="CE7">
        <v>-2.1791197461510078E-2</v>
      </c>
      <c r="CF7">
        <v>-1.7645361316671673E-2</v>
      </c>
      <c r="CG7">
        <v>-1.3989903131590986E-2</v>
      </c>
      <c r="CH7">
        <v>9.836274520546652E-2</v>
      </c>
      <c r="CI7">
        <v>9.9406092334283824E-2</v>
      </c>
      <c r="CJ7">
        <v>8.7751054458890532E-2</v>
      </c>
      <c r="CK7">
        <v>6.5704359854575109E-2</v>
      </c>
      <c r="CL7">
        <v>3.5256106758040716E-2</v>
      </c>
      <c r="CM7">
        <v>-9.8686891583825542E-2</v>
      </c>
      <c r="CN7">
        <v>-6.5942609103535207E-2</v>
      </c>
      <c r="CO7">
        <v>-6.062128985461817E-2</v>
      </c>
      <c r="CP7">
        <v>6.1918580245940599E-6</v>
      </c>
      <c r="CQ7">
        <v>5.4875346344340447E-6</v>
      </c>
      <c r="CR7">
        <v>4.5566147595596656E-6</v>
      </c>
      <c r="CS7">
        <v>4.2300030733441289E-6</v>
      </c>
      <c r="CT7">
        <v>4.112914933927335E-6</v>
      </c>
      <c r="CU7">
        <v>3.825028805576134E-6</v>
      </c>
      <c r="CV7">
        <v>3.4491067667609688E-6</v>
      </c>
      <c r="CW7">
        <v>3.8603363427641686E-6</v>
      </c>
      <c r="CX7">
        <v>3.7282630027961828E-6</v>
      </c>
      <c r="CY7">
        <v>3.0739172732206104E-6</v>
      </c>
      <c r="CZ7">
        <v>5.0678174021736284E-6</v>
      </c>
      <c r="DA7">
        <v>5.3477888004826731E-6</v>
      </c>
      <c r="DB7">
        <v>6.3818543304294296E-6</v>
      </c>
      <c r="DC7">
        <v>7.8157709391041278E-6</v>
      </c>
      <c r="DD7">
        <v>9.0395839147447839E-6</v>
      </c>
      <c r="DE7">
        <v>9.9467409162436945E-6</v>
      </c>
      <c r="DF7">
        <v>1.4057362047791655E-5</v>
      </c>
      <c r="DG7">
        <v>1.1039928394541991E-5</v>
      </c>
      <c r="DH7">
        <v>1.1032370406525681E-5</v>
      </c>
      <c r="DI7">
        <v>1.1538944691407244E-5</v>
      </c>
      <c r="DJ7">
        <v>1.0068704269115046E-5</v>
      </c>
      <c r="DK7">
        <v>9.0585334381843924E-6</v>
      </c>
      <c r="DL7">
        <v>6.2229625489320849E-6</v>
      </c>
      <c r="DM7">
        <v>5.0773064890453245E-6</v>
      </c>
      <c r="DN7">
        <v>262.47316176741089</v>
      </c>
      <c r="DO7">
        <v>291.22231084452045</v>
      </c>
    </row>
    <row r="8" spans="1:119" s="38" customFormat="1" x14ac:dyDescent="0.3">
      <c r="A8" t="str">
        <f t="shared" si="0"/>
        <v>All_All_All_No_All_All_All_All_44789</v>
      </c>
      <c r="B8" t="s">
        <v>27</v>
      </c>
      <c r="C8" t="s">
        <v>206</v>
      </c>
      <c r="D8" t="s">
        <v>0</v>
      </c>
      <c r="E8" t="s">
        <v>0</v>
      </c>
      <c r="F8" t="s">
        <v>0</v>
      </c>
      <c r="G8" t="s">
        <v>44</v>
      </c>
      <c r="H8" t="s">
        <v>0</v>
      </c>
      <c r="I8" t="s">
        <v>0</v>
      </c>
      <c r="J8" t="s">
        <v>0</v>
      </c>
      <c r="K8" t="s">
        <v>0</v>
      </c>
      <c r="L8" s="10">
        <v>44789</v>
      </c>
      <c r="M8">
        <v>17</v>
      </c>
      <c r="N8">
        <v>21</v>
      </c>
      <c r="O8">
        <v>28792</v>
      </c>
      <c r="P8">
        <v>0</v>
      </c>
      <c r="Q8">
        <v>0</v>
      </c>
      <c r="R8">
        <v>0</v>
      </c>
      <c r="S8">
        <v>0</v>
      </c>
      <c r="T8">
        <v>1.0582430653092372</v>
      </c>
      <c r="U8">
        <v>0.91046469500826332</v>
      </c>
      <c r="V8">
        <v>0.80501418348828147</v>
      </c>
      <c r="W8">
        <v>0.72852262653576993</v>
      </c>
      <c r="X8">
        <v>0.69076529814277599</v>
      </c>
      <c r="Y8">
        <v>0.6827546466035469</v>
      </c>
      <c r="Z8">
        <v>0.70581637745960202</v>
      </c>
      <c r="AA8">
        <v>0.74799620786045085</v>
      </c>
      <c r="AB8">
        <v>0.80359004004801959</v>
      </c>
      <c r="AC8">
        <v>0.92716048155627095</v>
      </c>
      <c r="AD8">
        <v>1.0842551916093652</v>
      </c>
      <c r="AE8">
        <v>1.3489256488505765</v>
      </c>
      <c r="AF8">
        <v>1.6415410363116809</v>
      </c>
      <c r="AG8">
        <v>1.9196579161892473</v>
      </c>
      <c r="AH8">
        <v>2.1993994573924955</v>
      </c>
      <c r="AI8">
        <v>2.450215870300998</v>
      </c>
      <c r="AJ8">
        <v>2.5084517804964572</v>
      </c>
      <c r="AK8">
        <v>2.6057948040454075</v>
      </c>
      <c r="AL8">
        <v>2.5695117139179127</v>
      </c>
      <c r="AM8">
        <v>2.4521567819019134</v>
      </c>
      <c r="AN8">
        <v>2.2744215921364681</v>
      </c>
      <c r="AO8">
        <v>2.2112034195252268</v>
      </c>
      <c r="AP8">
        <v>1.8873718386760021</v>
      </c>
      <c r="AQ8">
        <v>1.5466050315759701</v>
      </c>
      <c r="AR8">
        <v>8515135.3547338042</v>
      </c>
      <c r="AS8">
        <v>72.105493412276132</v>
      </c>
      <c r="AT8">
        <v>71.191711425467645</v>
      </c>
      <c r="AU8">
        <v>69.647255656360812</v>
      </c>
      <c r="AV8">
        <v>68.404191779987627</v>
      </c>
      <c r="AW8">
        <v>66.915012007361113</v>
      </c>
      <c r="AX8">
        <v>66.387636558247905</v>
      </c>
      <c r="AY8">
        <v>65.832425144555813</v>
      </c>
      <c r="AZ8">
        <v>68.205556353397938</v>
      </c>
      <c r="BA8">
        <v>73.087828068768019</v>
      </c>
      <c r="BB8">
        <v>78.603050684747757</v>
      </c>
      <c r="BC8">
        <v>83.713698878197761</v>
      </c>
      <c r="BD8">
        <v>88.483758197229818</v>
      </c>
      <c r="BE8">
        <v>92.911706151995688</v>
      </c>
      <c r="BF8">
        <v>96.1048174536121</v>
      </c>
      <c r="BG8">
        <v>98.151102620549906</v>
      </c>
      <c r="BH8">
        <v>98.766385321043714</v>
      </c>
      <c r="BI8">
        <v>98.322482613811843</v>
      </c>
      <c r="BJ8">
        <v>97.060192674578872</v>
      </c>
      <c r="BK8">
        <v>94.552477223454147</v>
      </c>
      <c r="BL8">
        <v>90.464965141314991</v>
      </c>
      <c r="BM8">
        <v>85.602011059980853</v>
      </c>
      <c r="BN8">
        <v>81.742084046075462</v>
      </c>
      <c r="BO8">
        <v>79.012660290486522</v>
      </c>
      <c r="BP8">
        <v>76.832870104306593</v>
      </c>
      <c r="BQ8">
        <v>73.890268195317589</v>
      </c>
      <c r="BR8">
        <v>-3.0004040096146625E-2</v>
      </c>
      <c r="BS8">
        <v>-2.4099079992960612E-2</v>
      </c>
      <c r="BT8">
        <v>-1.6959585851846586E-2</v>
      </c>
      <c r="BU8">
        <v>-1.722465076792502E-2</v>
      </c>
      <c r="BV8">
        <v>-1.3339792832910237E-2</v>
      </c>
      <c r="BW8">
        <v>-1.4312086593246884E-2</v>
      </c>
      <c r="BX8">
        <v>-1.4097599208636494E-2</v>
      </c>
      <c r="BY8">
        <v>-1.7976543518048786E-2</v>
      </c>
      <c r="BZ8">
        <v>-1.6130022714952192E-2</v>
      </c>
      <c r="CA8">
        <v>-1.095656855805578E-2</v>
      </c>
      <c r="CB8">
        <v>-2.2917705335221909E-2</v>
      </c>
      <c r="CC8">
        <v>-2.3353841833751644E-2</v>
      </c>
      <c r="CD8">
        <v>-2.75355947834563E-2</v>
      </c>
      <c r="CE8">
        <v>-2.726246794583765E-2</v>
      </c>
      <c r="CF8">
        <v>-2.6818642186254023E-2</v>
      </c>
      <c r="CG8">
        <v>-2.432582255998364E-2</v>
      </c>
      <c r="CH8">
        <v>0.11004150154549866</v>
      </c>
      <c r="CI8">
        <v>0.12756711166330298</v>
      </c>
      <c r="CJ8">
        <v>0.12320834088363591</v>
      </c>
      <c r="CK8">
        <v>0.10302925726984169</v>
      </c>
      <c r="CL8">
        <v>5.4345299414493335E-2</v>
      </c>
      <c r="CM8">
        <v>-8.3614669837498545E-2</v>
      </c>
      <c r="CN8">
        <v>-5.3857296897772786E-2</v>
      </c>
      <c r="CO8">
        <v>-4.4496895552352256E-2</v>
      </c>
      <c r="CP8">
        <v>5.94044679874769E-6</v>
      </c>
      <c r="CQ8">
        <v>6.1752078306490386E-6</v>
      </c>
      <c r="CR8">
        <v>6.376653454450908E-6</v>
      </c>
      <c r="CS8">
        <v>5.5416524522563068E-6</v>
      </c>
      <c r="CT8">
        <v>5.4855262999914436E-6</v>
      </c>
      <c r="CU8">
        <v>4.1469635772565271E-6</v>
      </c>
      <c r="CV8">
        <v>4.0721301145878816E-6</v>
      </c>
      <c r="CW8">
        <v>3.5941668885587567E-6</v>
      </c>
      <c r="CX8">
        <v>3.870278302287424E-6</v>
      </c>
      <c r="CY8">
        <v>2.5237772041716557E-6</v>
      </c>
      <c r="CZ8">
        <v>3.3515247463718354E-6</v>
      </c>
      <c r="DA8">
        <v>5.5534796834074283E-6</v>
      </c>
      <c r="DB8">
        <v>6.5183183161230145E-6</v>
      </c>
      <c r="DC8">
        <v>8.8618908905260477E-6</v>
      </c>
      <c r="DD8">
        <v>1.0756691505154217E-5</v>
      </c>
      <c r="DE8">
        <v>1.1717628158422572E-5</v>
      </c>
      <c r="DF8">
        <v>1.2581999142726913E-5</v>
      </c>
      <c r="DG8">
        <v>1.4665075092378682E-5</v>
      </c>
      <c r="DH8">
        <v>1.5309324538414441E-5</v>
      </c>
      <c r="DI8">
        <v>1.9033694816541385E-5</v>
      </c>
      <c r="DJ8">
        <v>1.7290477341156642E-5</v>
      </c>
      <c r="DK8">
        <v>1.5753305545796638E-5</v>
      </c>
      <c r="DL8">
        <v>9.2766227614273003E-6</v>
      </c>
      <c r="DM8">
        <v>1.0349904991389491E-5</v>
      </c>
      <c r="DN8">
        <v>270.5156544968342</v>
      </c>
      <c r="DO8">
        <v>300.86629788622224</v>
      </c>
    </row>
    <row r="9" spans="1:119" s="38" customFormat="1" x14ac:dyDescent="0.3">
      <c r="A9" t="str">
        <f t="shared" si="0"/>
        <v>All_All_All_No_All_All_All_All_44790</v>
      </c>
      <c r="B9" t="s">
        <v>27</v>
      </c>
      <c r="C9" t="s">
        <v>206</v>
      </c>
      <c r="D9" t="s">
        <v>0</v>
      </c>
      <c r="E9" t="s">
        <v>0</v>
      </c>
      <c r="F9" t="s">
        <v>0</v>
      </c>
      <c r="G9" t="s">
        <v>44</v>
      </c>
      <c r="H9" t="s">
        <v>0</v>
      </c>
      <c r="I9" t="s">
        <v>0</v>
      </c>
      <c r="J9" t="s">
        <v>0</v>
      </c>
      <c r="K9" t="s">
        <v>0</v>
      </c>
      <c r="L9" s="10">
        <v>44790</v>
      </c>
      <c r="M9">
        <v>17</v>
      </c>
      <c r="N9">
        <v>21</v>
      </c>
      <c r="O9">
        <v>11792</v>
      </c>
      <c r="P9">
        <v>0</v>
      </c>
      <c r="Q9">
        <v>0</v>
      </c>
      <c r="R9">
        <v>0</v>
      </c>
      <c r="S9">
        <v>0</v>
      </c>
      <c r="T9">
        <v>1.2054997433642483</v>
      </c>
      <c r="U9">
        <v>1.0360303662576638</v>
      </c>
      <c r="V9">
        <v>0.9104449291599388</v>
      </c>
      <c r="W9">
        <v>0.82679131920809446</v>
      </c>
      <c r="X9">
        <v>0.78786928404938972</v>
      </c>
      <c r="Y9">
        <v>0.78693224119225336</v>
      </c>
      <c r="Z9">
        <v>0.850193866457567</v>
      </c>
      <c r="AA9">
        <v>0.88558296098219214</v>
      </c>
      <c r="AB9">
        <v>0.93644354477084213</v>
      </c>
      <c r="AC9">
        <v>1.044719125901822</v>
      </c>
      <c r="AD9">
        <v>1.1753695692201873</v>
      </c>
      <c r="AE9">
        <v>1.3123414565209697</v>
      </c>
      <c r="AF9">
        <v>1.5142601274664831</v>
      </c>
      <c r="AG9">
        <v>1.7019032687084217</v>
      </c>
      <c r="AH9">
        <v>1.8674962053638458</v>
      </c>
      <c r="AI9">
        <v>1.9962499517046755</v>
      </c>
      <c r="AJ9">
        <v>1.9410673140063273</v>
      </c>
      <c r="AK9">
        <v>2.0209208629357072</v>
      </c>
      <c r="AL9">
        <v>2.0307742661240198</v>
      </c>
      <c r="AM9">
        <v>1.9371113471816142</v>
      </c>
      <c r="AN9">
        <v>1.8174415921388563</v>
      </c>
      <c r="AO9">
        <v>1.8588360466793818</v>
      </c>
      <c r="AP9">
        <v>1.5832967763994619</v>
      </c>
      <c r="AQ9">
        <v>1.2897442634445038</v>
      </c>
      <c r="AR9">
        <v>2115252.7924660281</v>
      </c>
      <c r="AS9">
        <v>75.161855347365417</v>
      </c>
      <c r="AT9">
        <v>74.100731096272142</v>
      </c>
      <c r="AU9">
        <v>72.914691019295503</v>
      </c>
      <c r="AV9">
        <v>71.693846383481812</v>
      </c>
      <c r="AW9">
        <v>71.233936413622004</v>
      </c>
      <c r="AX9">
        <v>70.661735301369603</v>
      </c>
      <c r="AY9">
        <v>69.946805497923364</v>
      </c>
      <c r="AZ9">
        <v>71.554827183346191</v>
      </c>
      <c r="BA9">
        <v>75.599037595180377</v>
      </c>
      <c r="BB9">
        <v>79.623276578136569</v>
      </c>
      <c r="BC9">
        <v>83.598832826468026</v>
      </c>
      <c r="BD9">
        <v>87.355565420060174</v>
      </c>
      <c r="BE9">
        <v>90.335631881443959</v>
      </c>
      <c r="BF9">
        <v>92.101362204790846</v>
      </c>
      <c r="BG9">
        <v>93.152936594426123</v>
      </c>
      <c r="BH9">
        <v>93.6747449337321</v>
      </c>
      <c r="BI9">
        <v>92.935687268520638</v>
      </c>
      <c r="BJ9">
        <v>91.796466798130936</v>
      </c>
      <c r="BK9">
        <v>90.010541011290542</v>
      </c>
      <c r="BL9">
        <v>86.459475234375191</v>
      </c>
      <c r="BM9">
        <v>82.794656693998448</v>
      </c>
      <c r="BN9">
        <v>79.674747423316148</v>
      </c>
      <c r="BO9">
        <v>76.844136446218684</v>
      </c>
      <c r="BP9">
        <v>74.802554598128992</v>
      </c>
      <c r="BQ9">
        <v>76.818458415746875</v>
      </c>
      <c r="BR9">
        <v>1.9614186613053447E-2</v>
      </c>
      <c r="BS9">
        <v>2.3862256927559788E-2</v>
      </c>
      <c r="BT9">
        <v>2.5328422571801588E-2</v>
      </c>
      <c r="BU9">
        <v>2.4186080450563613E-2</v>
      </c>
      <c r="BV9">
        <v>2.793626658102874E-2</v>
      </c>
      <c r="BW9">
        <v>2.3909922431411382E-2</v>
      </c>
      <c r="BX9">
        <v>1.5787552920861356E-2</v>
      </c>
      <c r="BY9">
        <v>1.6414944527309332E-2</v>
      </c>
      <c r="BZ9">
        <v>8.4105269374323346E-3</v>
      </c>
      <c r="CA9">
        <v>2.8792755903228814E-3</v>
      </c>
      <c r="CB9">
        <v>-1.4184568319949883E-3</v>
      </c>
      <c r="CC9">
        <v>-2.5721368161276529E-3</v>
      </c>
      <c r="CD9">
        <v>-8.7585883389455811E-3</v>
      </c>
      <c r="CE9">
        <v>-5.0518176817869716E-3</v>
      </c>
      <c r="CF9">
        <v>-1.6100386225869891E-5</v>
      </c>
      <c r="CG9">
        <v>1.1747902666131387E-3</v>
      </c>
      <c r="CH9">
        <v>0.17747785978959404</v>
      </c>
      <c r="CI9">
        <v>0.19691088212858709</v>
      </c>
      <c r="CJ9">
        <v>0.1980121751269136</v>
      </c>
      <c r="CK9">
        <v>0.13228197297235519</v>
      </c>
      <c r="CL9">
        <v>9.905970679391353E-2</v>
      </c>
      <c r="CM9">
        <v>-0.10710276854369825</v>
      </c>
      <c r="CN9">
        <v>-2.896752283027651E-2</v>
      </c>
      <c r="CO9">
        <v>1.697644990650252E-3</v>
      </c>
      <c r="CP9">
        <v>5.2216990661796475E-5</v>
      </c>
      <c r="CQ9">
        <v>5.0643021545157974E-5</v>
      </c>
      <c r="CR9">
        <v>6.1058198251707447E-5</v>
      </c>
      <c r="CS9">
        <v>6.070901357366976E-5</v>
      </c>
      <c r="CT9">
        <v>5.754748717543048E-5</v>
      </c>
      <c r="CU9">
        <v>6.5001782072516417E-5</v>
      </c>
      <c r="CV9">
        <v>7.752533245936188E-5</v>
      </c>
      <c r="CW9">
        <v>4.6942496215421697E-5</v>
      </c>
      <c r="CX9">
        <v>3.6369055289998149E-5</v>
      </c>
      <c r="CY9">
        <v>4.4299675382969525E-6</v>
      </c>
      <c r="CZ9">
        <v>1.3523028466023017E-6</v>
      </c>
      <c r="DA9">
        <v>1.4435440974721482E-6</v>
      </c>
      <c r="DB9">
        <v>3.4049524807449286E-6</v>
      </c>
      <c r="DC9">
        <v>6.234504329185353E-6</v>
      </c>
      <c r="DD9">
        <v>8.7603614805101341E-6</v>
      </c>
      <c r="DE9">
        <v>1.0651680106975628E-5</v>
      </c>
      <c r="DF9">
        <v>1.5807923889148883E-5</v>
      </c>
      <c r="DG9">
        <v>1.9108615034695682E-5</v>
      </c>
      <c r="DH9">
        <v>1.9810377557725008E-5</v>
      </c>
      <c r="DI9">
        <v>2.3721953420314915E-5</v>
      </c>
      <c r="DJ9">
        <v>2.2439533727016349E-5</v>
      </c>
      <c r="DK9">
        <v>1.912582219835332E-5</v>
      </c>
      <c r="DL9">
        <v>1.6618652117104415E-6</v>
      </c>
      <c r="DM9">
        <v>1.3304390087229509E-6</v>
      </c>
      <c r="DN9">
        <v>135.99952557718996</v>
      </c>
      <c r="DO9">
        <v>148.23407123087134</v>
      </c>
    </row>
    <row r="10" spans="1:119" s="38" customFormat="1" x14ac:dyDescent="0.3">
      <c r="A10" t="str">
        <f t="shared" si="0"/>
        <v>All_All_All_No_All_All_All_All_44792</v>
      </c>
      <c r="B10" t="s">
        <v>27</v>
      </c>
      <c r="C10" t="s">
        <v>206</v>
      </c>
      <c r="D10" t="s">
        <v>0</v>
      </c>
      <c r="E10" t="s">
        <v>0</v>
      </c>
      <c r="F10" t="s">
        <v>0</v>
      </c>
      <c r="G10" t="s">
        <v>44</v>
      </c>
      <c r="H10" t="s">
        <v>0</v>
      </c>
      <c r="I10" t="s">
        <v>0</v>
      </c>
      <c r="J10" t="s">
        <v>0</v>
      </c>
      <c r="K10" t="s">
        <v>0</v>
      </c>
      <c r="L10" s="10">
        <v>44792</v>
      </c>
      <c r="M10">
        <v>17</v>
      </c>
      <c r="N10">
        <v>21</v>
      </c>
      <c r="O10">
        <v>28838</v>
      </c>
      <c r="P10">
        <v>0</v>
      </c>
      <c r="Q10">
        <v>0</v>
      </c>
      <c r="R10">
        <v>0</v>
      </c>
      <c r="S10">
        <v>0</v>
      </c>
      <c r="T10">
        <v>1.1888162726754221</v>
      </c>
      <c r="U10">
        <v>1.0149940997048124</v>
      </c>
      <c r="V10">
        <v>0.90120110939864073</v>
      </c>
      <c r="W10">
        <v>0.8153165351453473</v>
      </c>
      <c r="X10">
        <v>0.76513986500950515</v>
      </c>
      <c r="Y10">
        <v>0.73796629440721251</v>
      </c>
      <c r="Z10">
        <v>0.7563468515412396</v>
      </c>
      <c r="AA10">
        <v>0.80923380896299368</v>
      </c>
      <c r="AB10">
        <v>0.85966079671073492</v>
      </c>
      <c r="AC10">
        <v>0.97606970505593305</v>
      </c>
      <c r="AD10">
        <v>1.126349839760691</v>
      </c>
      <c r="AE10">
        <v>1.3494148752938957</v>
      </c>
      <c r="AF10">
        <v>1.6210762695442233</v>
      </c>
      <c r="AG10">
        <v>1.8710353377997049</v>
      </c>
      <c r="AH10">
        <v>2.1236263673229727</v>
      </c>
      <c r="AI10">
        <v>2.3712239976003406</v>
      </c>
      <c r="AJ10">
        <v>2.4308862925380859</v>
      </c>
      <c r="AK10">
        <v>2.4683367137664876</v>
      </c>
      <c r="AL10">
        <v>2.411730682307974</v>
      </c>
      <c r="AM10">
        <v>2.232125947587615</v>
      </c>
      <c r="AN10">
        <v>2.0392097043934303</v>
      </c>
      <c r="AO10">
        <v>1.9511924948853494</v>
      </c>
      <c r="AP10">
        <v>1.6544580327076841</v>
      </c>
      <c r="AQ10">
        <v>1.3845326651104728</v>
      </c>
      <c r="AR10">
        <v>9351695.4702978246</v>
      </c>
      <c r="AS10">
        <v>72.368766568554861</v>
      </c>
      <c r="AT10">
        <v>71.108171847979506</v>
      </c>
      <c r="AU10">
        <v>69.792104887988771</v>
      </c>
      <c r="AV10">
        <v>68.583190032710604</v>
      </c>
      <c r="AW10">
        <v>67.218112026071026</v>
      </c>
      <c r="AX10">
        <v>66.517169137078412</v>
      </c>
      <c r="AY10">
        <v>65.760465446112718</v>
      </c>
      <c r="AZ10">
        <v>67.643854347506888</v>
      </c>
      <c r="BA10">
        <v>71.221887317138851</v>
      </c>
      <c r="BB10">
        <v>75.448361433494568</v>
      </c>
      <c r="BC10">
        <v>80.360747286897123</v>
      </c>
      <c r="BD10">
        <v>84.73612066299826</v>
      </c>
      <c r="BE10">
        <v>88.502752013384196</v>
      </c>
      <c r="BF10">
        <v>90.93242948133755</v>
      </c>
      <c r="BG10">
        <v>92.942526084784362</v>
      </c>
      <c r="BH10">
        <v>94.133711853094297</v>
      </c>
      <c r="BI10">
        <v>93.880946483315142</v>
      </c>
      <c r="BJ10">
        <v>92.418473928958733</v>
      </c>
      <c r="BK10">
        <v>89.540753833654406</v>
      </c>
      <c r="BL10">
        <v>85.626236273550404</v>
      </c>
      <c r="BM10">
        <v>81.628226825907149</v>
      </c>
      <c r="BN10">
        <v>78.499094676076851</v>
      </c>
      <c r="BO10">
        <v>76.38563270861998</v>
      </c>
      <c r="BP10">
        <v>74.409358672860961</v>
      </c>
      <c r="BQ10">
        <v>73.594801616148175</v>
      </c>
      <c r="BR10">
        <v>-2.4362719427308242E-2</v>
      </c>
      <c r="BS10">
        <v>-2.1855593157571879E-2</v>
      </c>
      <c r="BT10">
        <v>-1.6157669317574331E-2</v>
      </c>
      <c r="BU10">
        <v>-1.7129895226230683E-2</v>
      </c>
      <c r="BV10">
        <v>-1.1915359499591905E-2</v>
      </c>
      <c r="BW10">
        <v>-1.0572115474141117E-2</v>
      </c>
      <c r="BX10">
        <v>-1.0963480809796608E-2</v>
      </c>
      <c r="BY10">
        <v>-1.5303983216858148E-2</v>
      </c>
      <c r="BZ10">
        <v>-1.7517266413054178E-2</v>
      </c>
      <c r="CA10">
        <v>-1.4066844650516646E-2</v>
      </c>
      <c r="CB10">
        <v>-2.4155175155108146E-2</v>
      </c>
      <c r="CC10">
        <v>-2.3149843149884945E-2</v>
      </c>
      <c r="CD10">
        <v>-2.9306216299124603E-2</v>
      </c>
      <c r="CE10">
        <v>-2.204860166791028E-2</v>
      </c>
      <c r="CF10">
        <v>-2.1616374872140708E-2</v>
      </c>
      <c r="CG10">
        <v>-1.969837885068635E-2</v>
      </c>
      <c r="CH10">
        <v>0.10066459910847607</v>
      </c>
      <c r="CI10">
        <v>0.11204453872877033</v>
      </c>
      <c r="CJ10">
        <v>9.9149236205596597E-2</v>
      </c>
      <c r="CK10">
        <v>6.2143355027193564E-2</v>
      </c>
      <c r="CL10">
        <v>3.024320120131542E-2</v>
      </c>
      <c r="CM10">
        <v>-9.7775475425671929E-2</v>
      </c>
      <c r="CN10">
        <v>-6.4889286129135179E-2</v>
      </c>
      <c r="CO10">
        <v>-5.574248772577238E-2</v>
      </c>
      <c r="CP10">
        <v>7.0010599528632758E-6</v>
      </c>
      <c r="CQ10">
        <v>6.5829548118809024E-6</v>
      </c>
      <c r="CR10">
        <v>6.4543761345355167E-6</v>
      </c>
      <c r="CS10">
        <v>5.8207760426049725E-6</v>
      </c>
      <c r="CT10">
        <v>5.6648343441751575E-6</v>
      </c>
      <c r="CU10">
        <v>4.6619718197337312E-6</v>
      </c>
      <c r="CV10">
        <v>5.2715899675278601E-6</v>
      </c>
      <c r="CW10">
        <v>4.38169692917667E-6</v>
      </c>
      <c r="CX10">
        <v>3.7213732384019847E-6</v>
      </c>
      <c r="CY10">
        <v>2.1903537090408671E-6</v>
      </c>
      <c r="CZ10">
        <v>2.8269186101094781E-6</v>
      </c>
      <c r="DA10">
        <v>4.3257082497500279E-6</v>
      </c>
      <c r="DB10">
        <v>5.666548638383082E-6</v>
      </c>
      <c r="DC10">
        <v>7.2602257048570233E-6</v>
      </c>
      <c r="DD10">
        <v>9.2684814125349583E-6</v>
      </c>
      <c r="DE10">
        <v>9.7883808875014113E-6</v>
      </c>
      <c r="DF10">
        <v>1.1209457778422109E-5</v>
      </c>
      <c r="DG10">
        <v>1.2476991098132573E-5</v>
      </c>
      <c r="DH10">
        <v>1.252742614413952E-5</v>
      </c>
      <c r="DI10">
        <v>1.3189211268874054E-5</v>
      </c>
      <c r="DJ10">
        <v>1.1209007945741743E-5</v>
      </c>
      <c r="DK10">
        <v>9.9256356991578398E-6</v>
      </c>
      <c r="DL10">
        <v>6.0994087669940197E-6</v>
      </c>
      <c r="DM10">
        <v>4.9050301073455095E-6</v>
      </c>
      <c r="DN10">
        <v>270.88660529475828</v>
      </c>
      <c r="DO10">
        <v>301.69822971927306</v>
      </c>
    </row>
    <row r="11" spans="1:119" s="38" customFormat="1" x14ac:dyDescent="0.3">
      <c r="A11" t="str">
        <f t="shared" si="0"/>
        <v>All_All_All_No_All_All_All_All_44805</v>
      </c>
      <c r="B11" t="s">
        <v>27</v>
      </c>
      <c r="C11" t="s">
        <v>206</v>
      </c>
      <c r="D11" t="s">
        <v>0</v>
      </c>
      <c r="E11" t="s">
        <v>0</v>
      </c>
      <c r="F11" t="s">
        <v>0</v>
      </c>
      <c r="G11" t="s">
        <v>44</v>
      </c>
      <c r="H11" t="s">
        <v>0</v>
      </c>
      <c r="I11" t="s">
        <v>0</v>
      </c>
      <c r="J11" t="s">
        <v>0</v>
      </c>
      <c r="K11" t="s">
        <v>0</v>
      </c>
      <c r="L11" s="10">
        <v>44805</v>
      </c>
      <c r="M11">
        <v>17</v>
      </c>
      <c r="N11">
        <v>21</v>
      </c>
      <c r="O11">
        <v>11804</v>
      </c>
      <c r="P11">
        <v>0</v>
      </c>
      <c r="Q11">
        <v>0</v>
      </c>
      <c r="R11">
        <v>0</v>
      </c>
      <c r="S11">
        <v>0</v>
      </c>
      <c r="T11">
        <v>0.90019809624120506</v>
      </c>
      <c r="U11">
        <v>0.7922880366182613</v>
      </c>
      <c r="V11">
        <v>0.71400515888825511</v>
      </c>
      <c r="W11">
        <v>0.6658486639461082</v>
      </c>
      <c r="X11">
        <v>0.64459771435884383</v>
      </c>
      <c r="Y11">
        <v>0.66050693589194132</v>
      </c>
      <c r="Z11">
        <v>0.70600593662928202</v>
      </c>
      <c r="AA11">
        <v>0.74394290012352471</v>
      </c>
      <c r="AB11">
        <v>0.76690911030326425</v>
      </c>
      <c r="AC11">
        <v>0.8398621509548162</v>
      </c>
      <c r="AD11">
        <v>0.94380708275570147</v>
      </c>
      <c r="AE11">
        <v>1.1339020402691637</v>
      </c>
      <c r="AF11">
        <v>1.3426931693701496</v>
      </c>
      <c r="AG11">
        <v>1.5998829535199786</v>
      </c>
      <c r="AH11">
        <v>1.8989034257600481</v>
      </c>
      <c r="AI11">
        <v>2.1833507494344797</v>
      </c>
      <c r="AJ11">
        <v>2.1605929165882856</v>
      </c>
      <c r="AK11">
        <v>2.228761508466532</v>
      </c>
      <c r="AL11">
        <v>2.2238322848874974</v>
      </c>
      <c r="AM11">
        <v>2.0537230589106215</v>
      </c>
      <c r="AN11">
        <v>1.9191773989205221</v>
      </c>
      <c r="AO11">
        <v>1.9852213082017767</v>
      </c>
      <c r="AP11">
        <v>1.652786168181601</v>
      </c>
      <c r="AQ11">
        <v>1.3278706328544843</v>
      </c>
      <c r="AR11">
        <v>1696582.063855401</v>
      </c>
      <c r="AS11">
        <v>70.1851340988825</v>
      </c>
      <c r="AT11">
        <v>68.816565758987963</v>
      </c>
      <c r="AU11">
        <v>67.728789541723842</v>
      </c>
      <c r="AV11">
        <v>66.725590304377135</v>
      </c>
      <c r="AW11">
        <v>65.661017953577257</v>
      </c>
      <c r="AX11">
        <v>64.702556215061136</v>
      </c>
      <c r="AY11">
        <v>64.167340244274754</v>
      </c>
      <c r="AZ11">
        <v>65.987366756057526</v>
      </c>
      <c r="BA11">
        <v>70.944980186364234</v>
      </c>
      <c r="BB11">
        <v>76.730450832618132</v>
      </c>
      <c r="BC11">
        <v>81.851352001787106</v>
      </c>
      <c r="BD11">
        <v>86.593218809501266</v>
      </c>
      <c r="BE11">
        <v>90.751383309255658</v>
      </c>
      <c r="BF11">
        <v>94.233457901522272</v>
      </c>
      <c r="BG11">
        <v>96.854645776912392</v>
      </c>
      <c r="BH11">
        <v>97.845220960664335</v>
      </c>
      <c r="BI11">
        <v>97.497103234631979</v>
      </c>
      <c r="BJ11">
        <v>96.144948229338226</v>
      </c>
      <c r="BK11">
        <v>93.484873322592478</v>
      </c>
      <c r="BL11">
        <v>88.396597222138453</v>
      </c>
      <c r="BM11">
        <v>83.310397342752225</v>
      </c>
      <c r="BN11">
        <v>79.292796699207102</v>
      </c>
      <c r="BO11">
        <v>76.603870876692014</v>
      </c>
      <c r="BP11">
        <v>74.69226087248316</v>
      </c>
      <c r="BQ11">
        <v>71.454025137613343</v>
      </c>
      <c r="BR11">
        <v>7.3772834336826333E-3</v>
      </c>
      <c r="BS11">
        <v>6.6991097409617737E-3</v>
      </c>
      <c r="BT11">
        <v>1.2024418494128566E-2</v>
      </c>
      <c r="BU11">
        <v>1.5191046517911663E-2</v>
      </c>
      <c r="BV11">
        <v>2.0154903613482843E-2</v>
      </c>
      <c r="BW11">
        <v>1.5217462476937499E-2</v>
      </c>
      <c r="BX11">
        <v>1.5927170033739283E-2</v>
      </c>
      <c r="BY11">
        <v>1.0859722239370873E-2</v>
      </c>
      <c r="BZ11">
        <v>7.9856090467285597E-3</v>
      </c>
      <c r="CA11">
        <v>2.8086595694237506E-3</v>
      </c>
      <c r="CB11">
        <v>-1.6222748235095279E-3</v>
      </c>
      <c r="CC11">
        <v>-2.5930057886655918E-3</v>
      </c>
      <c r="CD11">
        <v>-8.8438717506368943E-3</v>
      </c>
      <c r="CE11">
        <v>-7.6507045298824872E-3</v>
      </c>
      <c r="CF11">
        <v>-4.812886251085534E-3</v>
      </c>
      <c r="CG11">
        <v>9.7116771410053683E-4</v>
      </c>
      <c r="CH11">
        <v>0.21012089333062411</v>
      </c>
      <c r="CI11">
        <v>0.21958814404831625</v>
      </c>
      <c r="CJ11">
        <v>0.21041942368883554</v>
      </c>
      <c r="CK11">
        <v>0.15351531093341139</v>
      </c>
      <c r="CL11">
        <v>0.1140919034004777</v>
      </c>
      <c r="CM11">
        <v>-9.5784115669122191E-2</v>
      </c>
      <c r="CN11">
        <v>-2.7803973474368446E-2</v>
      </c>
      <c r="CO11">
        <v>4.289018205467704E-3</v>
      </c>
      <c r="CP11">
        <v>7.4571420899822319E-6</v>
      </c>
      <c r="CQ11">
        <v>8.1654683653924129E-6</v>
      </c>
      <c r="CR11">
        <v>7.4714164167000274E-6</v>
      </c>
      <c r="CS11">
        <v>6.6058337767010587E-6</v>
      </c>
      <c r="CT11">
        <v>6.9318429759216438E-6</v>
      </c>
      <c r="CU11">
        <v>7.3753932917267704E-6</v>
      </c>
      <c r="CV11">
        <v>8.8644863499907811E-6</v>
      </c>
      <c r="CW11">
        <v>7.577965575860529E-6</v>
      </c>
      <c r="CX11">
        <v>7.1169099991090529E-6</v>
      </c>
      <c r="CY11">
        <v>2.1874079037742457E-6</v>
      </c>
      <c r="CZ11">
        <v>1.0718345720904482E-6</v>
      </c>
      <c r="DA11">
        <v>1.3138638401804974E-6</v>
      </c>
      <c r="DB11">
        <v>2.4396179288970377E-6</v>
      </c>
      <c r="DC11">
        <v>4.9011031457465709E-6</v>
      </c>
      <c r="DD11">
        <v>7.2823661951798812E-6</v>
      </c>
      <c r="DE11">
        <v>9.7979717282850833E-6</v>
      </c>
      <c r="DF11">
        <v>1.31252181791316E-5</v>
      </c>
      <c r="DG11">
        <v>1.9394121371278639E-5</v>
      </c>
      <c r="DH11">
        <v>2.0311895739754741E-5</v>
      </c>
      <c r="DI11">
        <v>2.5390253065997163E-5</v>
      </c>
      <c r="DJ11">
        <v>1.9763027736969992E-5</v>
      </c>
      <c r="DK11">
        <v>1.5288967622483109E-5</v>
      </c>
      <c r="DL11">
        <v>1.3235220302268642E-6</v>
      </c>
      <c r="DM11">
        <v>1.320989753727428E-6</v>
      </c>
      <c r="DN11">
        <v>136.05564643442307</v>
      </c>
      <c r="DO11">
        <v>148.18688019544973</v>
      </c>
    </row>
    <row r="12" spans="1:119" s="38" customFormat="1" x14ac:dyDescent="0.3">
      <c r="A12" t="str">
        <f t="shared" si="0"/>
        <v>All_All_All_No_All_All_All_All_44809</v>
      </c>
      <c r="B12" t="s">
        <v>27</v>
      </c>
      <c r="C12" t="s">
        <v>206</v>
      </c>
      <c r="D12" t="s">
        <v>0</v>
      </c>
      <c r="E12" t="s">
        <v>0</v>
      </c>
      <c r="F12" t="s">
        <v>0</v>
      </c>
      <c r="G12" t="s">
        <v>44</v>
      </c>
      <c r="H12" t="s">
        <v>0</v>
      </c>
      <c r="I12" t="s">
        <v>0</v>
      </c>
      <c r="J12" t="s">
        <v>0</v>
      </c>
      <c r="K12" t="s">
        <v>0</v>
      </c>
      <c r="L12" s="10">
        <v>44809</v>
      </c>
      <c r="M12">
        <v>17</v>
      </c>
      <c r="N12">
        <v>21</v>
      </c>
      <c r="O12">
        <v>11886</v>
      </c>
      <c r="P12">
        <v>0</v>
      </c>
      <c r="Q12">
        <v>0</v>
      </c>
      <c r="R12">
        <v>0</v>
      </c>
      <c r="S12">
        <v>0</v>
      </c>
      <c r="T12">
        <v>1.1634753986311441</v>
      </c>
      <c r="U12">
        <v>1.0119115324706403</v>
      </c>
      <c r="V12">
        <v>0.90064525823291763</v>
      </c>
      <c r="W12">
        <v>0.81887396447143335</v>
      </c>
      <c r="X12">
        <v>0.78566255071868052</v>
      </c>
      <c r="Y12">
        <v>0.74633788299099357</v>
      </c>
      <c r="Z12">
        <v>0.76582189927895927</v>
      </c>
      <c r="AA12">
        <v>0.84080287300040202</v>
      </c>
      <c r="AB12">
        <v>0.97646767088106701</v>
      </c>
      <c r="AC12">
        <v>1.1615101407557522</v>
      </c>
      <c r="AD12">
        <v>1.4713632663854881</v>
      </c>
      <c r="AE12">
        <v>1.77700872597394</v>
      </c>
      <c r="AF12">
        <v>2.0942102109031779</v>
      </c>
      <c r="AG12">
        <v>2.4220242465359103</v>
      </c>
      <c r="AH12">
        <v>2.6846888818111476</v>
      </c>
      <c r="AI12">
        <v>2.8876436428074799</v>
      </c>
      <c r="AJ12">
        <v>2.6446104420680578</v>
      </c>
      <c r="AK12">
        <v>2.6731204376252751</v>
      </c>
      <c r="AL12">
        <v>2.5898581559780269</v>
      </c>
      <c r="AM12">
        <v>2.4340699219054116</v>
      </c>
      <c r="AN12">
        <v>2.3067710806945976</v>
      </c>
      <c r="AO12">
        <v>2.4205696050973131</v>
      </c>
      <c r="AP12">
        <v>2.0770659550555171</v>
      </c>
      <c r="AQ12">
        <v>1.7056767257138865</v>
      </c>
      <c r="AR12">
        <v>2180128.8303119638</v>
      </c>
      <c r="AS12">
        <v>77.125939099917574</v>
      </c>
      <c r="AT12">
        <v>76.304495813727456</v>
      </c>
      <c r="AU12">
        <v>74.909149831283671</v>
      </c>
      <c r="AV12">
        <v>73.595642179702466</v>
      </c>
      <c r="AW12">
        <v>72.536354391243293</v>
      </c>
      <c r="AX12">
        <v>71.692052166467676</v>
      </c>
      <c r="AY12">
        <v>70.933201165587505</v>
      </c>
      <c r="AZ12">
        <v>72.211413090922363</v>
      </c>
      <c r="BA12">
        <v>77.638727078238361</v>
      </c>
      <c r="BB12">
        <v>83.923285605477702</v>
      </c>
      <c r="BC12">
        <v>89.326780022394232</v>
      </c>
      <c r="BD12">
        <v>94.14743772628762</v>
      </c>
      <c r="BE12">
        <v>98.531414977210972</v>
      </c>
      <c r="BF12">
        <v>101.79966125456015</v>
      </c>
      <c r="BG12">
        <v>104.19750038135703</v>
      </c>
      <c r="BH12">
        <v>105.25658097628671</v>
      </c>
      <c r="BI12">
        <v>105.19016148166664</v>
      </c>
      <c r="BJ12">
        <v>103.95185117842558</v>
      </c>
      <c r="BK12">
        <v>100.96995423340532</v>
      </c>
      <c r="BL12">
        <v>95.826804302209396</v>
      </c>
      <c r="BM12">
        <v>91.495054967548541</v>
      </c>
      <c r="BN12">
        <v>87.586857989750811</v>
      </c>
      <c r="BO12">
        <v>84.464559024932171</v>
      </c>
      <c r="BP12">
        <v>82.461603584847097</v>
      </c>
      <c r="BQ12">
        <v>79.58636297505285</v>
      </c>
      <c r="BR12">
        <v>3.1788768813743672E-2</v>
      </c>
      <c r="BS12">
        <v>2.364716750693285E-2</v>
      </c>
      <c r="BT12">
        <v>2.4957362718500315E-2</v>
      </c>
      <c r="BU12">
        <v>2.4206988670178863E-2</v>
      </c>
      <c r="BV12">
        <v>2.706710406521565E-2</v>
      </c>
      <c r="BW12">
        <v>2.2629905101548095E-2</v>
      </c>
      <c r="BX12">
        <v>1.5458026741984396E-2</v>
      </c>
      <c r="BY12">
        <v>1.433829057302897E-2</v>
      </c>
      <c r="BZ12">
        <v>8.1605298409212438E-3</v>
      </c>
      <c r="CA12">
        <v>3.0154013511369511E-3</v>
      </c>
      <c r="CB12">
        <v>-1.0919210842797878E-3</v>
      </c>
      <c r="CC12">
        <v>-2.6936169081257385E-3</v>
      </c>
      <c r="CD12">
        <v>-1.0940016835461596E-2</v>
      </c>
      <c r="CE12">
        <v>-1.489345168457596E-2</v>
      </c>
      <c r="CF12">
        <v>-1.0746016133098356E-2</v>
      </c>
      <c r="CG12">
        <v>2.6590680004911311E-3</v>
      </c>
      <c r="CH12">
        <v>0.25529421461505075</v>
      </c>
      <c r="CI12">
        <v>0.26830279246416433</v>
      </c>
      <c r="CJ12">
        <v>0.27989273365751854</v>
      </c>
      <c r="CK12">
        <v>0.22668692573902482</v>
      </c>
      <c r="CL12">
        <v>0.16325241982204713</v>
      </c>
      <c r="CM12">
        <v>-0.10515965066252184</v>
      </c>
      <c r="CN12">
        <v>-2.8783031456121065E-2</v>
      </c>
      <c r="CO12">
        <v>9.1716016901476141E-3</v>
      </c>
      <c r="CP12">
        <v>3.8806478430102929E-5</v>
      </c>
      <c r="CQ12">
        <v>3.6208356466894823E-5</v>
      </c>
      <c r="CR12">
        <v>3.7182264875336973E-5</v>
      </c>
      <c r="CS12">
        <v>3.6558948889243592E-5</v>
      </c>
      <c r="CT12">
        <v>3.6522235638822772E-5</v>
      </c>
      <c r="CU12">
        <v>3.2387074090292719E-5</v>
      </c>
      <c r="CV12">
        <v>3.6383653470342318E-5</v>
      </c>
      <c r="CW12">
        <v>2.1237425113469258E-5</v>
      </c>
      <c r="CX12">
        <v>2.0655609130613321E-5</v>
      </c>
      <c r="CY12">
        <v>5.1749315521612652E-6</v>
      </c>
      <c r="CZ12">
        <v>2.3855289763940532E-6</v>
      </c>
      <c r="DA12">
        <v>2.720338427707152E-6</v>
      </c>
      <c r="DB12">
        <v>5.1026119495026083E-6</v>
      </c>
      <c r="DC12">
        <v>9.1147579959476331E-6</v>
      </c>
      <c r="DD12">
        <v>1.5076754735368274E-5</v>
      </c>
      <c r="DE12">
        <v>1.8949287868047868E-5</v>
      </c>
      <c r="DF12">
        <v>2.3521138213728555E-5</v>
      </c>
      <c r="DG12">
        <v>3.7112558255586689E-5</v>
      </c>
      <c r="DH12">
        <v>3.3088941865202725E-5</v>
      </c>
      <c r="DI12">
        <v>4.3029160891119245E-5</v>
      </c>
      <c r="DJ12">
        <v>3.9030399685819317E-5</v>
      </c>
      <c r="DK12">
        <v>3.6528729850628271E-5</v>
      </c>
      <c r="DL12">
        <v>2.6506665470498993E-6</v>
      </c>
      <c r="DM12">
        <v>3.1553402269270137E-6</v>
      </c>
      <c r="DN12">
        <v>136.05735329600253</v>
      </c>
      <c r="DO12">
        <v>148.1898475096072</v>
      </c>
    </row>
    <row r="13" spans="1:119" s="38" customFormat="1" x14ac:dyDescent="0.3">
      <c r="A13" t="str">
        <f t="shared" si="0"/>
        <v>All_All_All_No_All_All_All_All_44810</v>
      </c>
      <c r="B13" t="s">
        <v>27</v>
      </c>
      <c r="C13" t="s">
        <v>206</v>
      </c>
      <c r="D13" t="s">
        <v>0</v>
      </c>
      <c r="E13" t="s">
        <v>0</v>
      </c>
      <c r="F13" t="s">
        <v>0</v>
      </c>
      <c r="G13" t="s">
        <v>44</v>
      </c>
      <c r="H13" t="s">
        <v>0</v>
      </c>
      <c r="I13" t="s">
        <v>0</v>
      </c>
      <c r="J13" t="s">
        <v>0</v>
      </c>
      <c r="K13" t="s">
        <v>0</v>
      </c>
      <c r="L13" s="10">
        <v>44810</v>
      </c>
      <c r="M13">
        <v>17</v>
      </c>
      <c r="N13">
        <v>21</v>
      </c>
      <c r="O13">
        <v>28992</v>
      </c>
      <c r="P13">
        <v>0</v>
      </c>
      <c r="Q13">
        <v>0</v>
      </c>
      <c r="R13">
        <v>0</v>
      </c>
      <c r="S13">
        <v>0</v>
      </c>
      <c r="T13">
        <v>1.5194386046373407</v>
      </c>
      <c r="U13">
        <v>1.3408943790272119</v>
      </c>
      <c r="V13">
        <v>1.1905012589661879</v>
      </c>
      <c r="W13">
        <v>1.0786496283487039</v>
      </c>
      <c r="X13">
        <v>0.99954442840102053</v>
      </c>
      <c r="Y13">
        <v>0.96066688630617358</v>
      </c>
      <c r="Z13">
        <v>0.98724908257606347</v>
      </c>
      <c r="AA13">
        <v>1.0268899069241397</v>
      </c>
      <c r="AB13">
        <v>1.1260886084015969</v>
      </c>
      <c r="AC13">
        <v>1.3341837308133746</v>
      </c>
      <c r="AD13">
        <v>1.6320809265508636</v>
      </c>
      <c r="AE13">
        <v>1.9680401753097359</v>
      </c>
      <c r="AF13">
        <v>2.3297172779453552</v>
      </c>
      <c r="AG13">
        <v>2.6542716180146195</v>
      </c>
      <c r="AH13">
        <v>2.9145454014417291</v>
      </c>
      <c r="AI13">
        <v>3.1345781309512755</v>
      </c>
      <c r="AJ13">
        <v>3.0195961737117658</v>
      </c>
      <c r="AK13">
        <v>3.0016644643033228</v>
      </c>
      <c r="AL13">
        <v>2.8487760606983317</v>
      </c>
      <c r="AM13">
        <v>2.6959358199361327</v>
      </c>
      <c r="AN13">
        <v>2.5638239391307156</v>
      </c>
      <c r="AO13">
        <v>2.5717053719349297</v>
      </c>
      <c r="AP13">
        <v>2.2738781775917261</v>
      </c>
      <c r="AQ13">
        <v>1.9167918207790229</v>
      </c>
      <c r="AR13">
        <v>12642833.170653764</v>
      </c>
      <c r="AS13">
        <v>80.196550099227906</v>
      </c>
      <c r="AT13">
        <v>79.420558223811767</v>
      </c>
      <c r="AU13">
        <v>78.459747301279606</v>
      </c>
      <c r="AV13">
        <v>77.196866130307015</v>
      </c>
      <c r="AW13">
        <v>75.99896140563456</v>
      </c>
      <c r="AX13">
        <v>75.554446296352197</v>
      </c>
      <c r="AY13">
        <v>75.018268617417348</v>
      </c>
      <c r="AZ13">
        <v>77.330125463544007</v>
      </c>
      <c r="BA13">
        <v>82.757462056281838</v>
      </c>
      <c r="BB13">
        <v>88.758293653942843</v>
      </c>
      <c r="BC13">
        <v>94.080188882164848</v>
      </c>
      <c r="BD13">
        <v>99.256900445381831</v>
      </c>
      <c r="BE13">
        <v>103.04037834838867</v>
      </c>
      <c r="BF13">
        <v>106.02566147932838</v>
      </c>
      <c r="BG13">
        <v>107.06316511961653</v>
      </c>
      <c r="BH13">
        <v>107.6810277422785</v>
      </c>
      <c r="BI13">
        <v>106.99382471162855</v>
      </c>
      <c r="BJ13">
        <v>104.67996611829061</v>
      </c>
      <c r="BK13">
        <v>101.13149990598271</v>
      </c>
      <c r="BL13">
        <v>95.426989585948064</v>
      </c>
      <c r="BM13">
        <v>90.811057640540554</v>
      </c>
      <c r="BN13">
        <v>87.724340449718738</v>
      </c>
      <c r="BO13">
        <v>85.339719840425886</v>
      </c>
      <c r="BP13">
        <v>83.010761125038513</v>
      </c>
      <c r="BQ13">
        <v>82.58664307381585</v>
      </c>
      <c r="BR13">
        <v>1.7005860470399821E-2</v>
      </c>
      <c r="BS13">
        <v>8.8453548518369271E-3</v>
      </c>
      <c r="BT13">
        <v>1.3024469107701947E-2</v>
      </c>
      <c r="BU13">
        <v>8.9812217903206277E-3</v>
      </c>
      <c r="BV13">
        <v>1.5758507635247037E-2</v>
      </c>
      <c r="BW13">
        <v>1.8704889255841045E-2</v>
      </c>
      <c r="BX13">
        <v>1.2660335276530805E-2</v>
      </c>
      <c r="BY13">
        <v>1.8188774227997324E-2</v>
      </c>
      <c r="BZ13">
        <v>4.9056250511547326E-4</v>
      </c>
      <c r="CA13">
        <v>-7.5067072648300108E-3</v>
      </c>
      <c r="CB13">
        <v>-2.4959988443892259E-2</v>
      </c>
      <c r="CC13">
        <v>-2.4494634017093359E-2</v>
      </c>
      <c r="CD13">
        <v>-2.2671046872390948E-2</v>
      </c>
      <c r="CE13">
        <v>-4.112899029179256E-2</v>
      </c>
      <c r="CF13">
        <v>-4.133211001322068E-2</v>
      </c>
      <c r="CG13">
        <v>-4.000783358673847E-2</v>
      </c>
      <c r="CH13">
        <v>0.13480810181465963</v>
      </c>
      <c r="CI13">
        <v>0.16887765450333195</v>
      </c>
      <c r="CJ13">
        <v>0.16224722427091917</v>
      </c>
      <c r="CK13">
        <v>0.12879343567083015</v>
      </c>
      <c r="CL13">
        <v>7.2152362949323839E-2</v>
      </c>
      <c r="CM13">
        <v>-7.8336122345023074E-2</v>
      </c>
      <c r="CN13">
        <v>-4.9604829789342865E-2</v>
      </c>
      <c r="CO13">
        <v>-4.1419667851747263E-2</v>
      </c>
      <c r="CP13">
        <v>1.6318227842205489E-5</v>
      </c>
      <c r="CQ13">
        <v>1.2768243523078039E-5</v>
      </c>
      <c r="CR13">
        <v>1.1903038654225567E-5</v>
      </c>
      <c r="CS13">
        <v>1.2126724902158466E-5</v>
      </c>
      <c r="CT13">
        <v>1.2794941228237402E-5</v>
      </c>
      <c r="CU13">
        <v>1.13662093410999E-5</v>
      </c>
      <c r="CV13">
        <v>1.5118362048236058E-5</v>
      </c>
      <c r="CW13">
        <v>1.2820503432962529E-5</v>
      </c>
      <c r="CX13">
        <v>1.1907488223040332E-5</v>
      </c>
      <c r="CY13">
        <v>1.6520046522528351E-5</v>
      </c>
      <c r="CZ13">
        <v>1.794408202498382E-5</v>
      </c>
      <c r="DA13">
        <v>1.9325171238583685E-5</v>
      </c>
      <c r="DB13">
        <v>1.9487268352121799E-5</v>
      </c>
      <c r="DC13">
        <v>2.2088994036902818E-5</v>
      </c>
      <c r="DD13">
        <v>2.4554289182907613E-5</v>
      </c>
      <c r="DE13">
        <v>2.6008767619455446E-5</v>
      </c>
      <c r="DF13">
        <v>2.8950859778146694E-5</v>
      </c>
      <c r="DG13">
        <v>3.1678825844506018E-5</v>
      </c>
      <c r="DH13">
        <v>3.0281454881405641E-5</v>
      </c>
      <c r="DI13">
        <v>2.662370310048388E-5</v>
      </c>
      <c r="DJ13">
        <v>2.2307292804955583E-5</v>
      </c>
      <c r="DK13">
        <v>2.1206981483269285E-5</v>
      </c>
      <c r="DL13">
        <v>2.1708902059942777E-5</v>
      </c>
      <c r="DM13">
        <v>2.3877253403065701E-5</v>
      </c>
      <c r="DN13">
        <v>272.31393122885459</v>
      </c>
      <c r="DO13">
        <v>302.92523837912643</v>
      </c>
    </row>
    <row r="14" spans="1:119" s="38" customFormat="1" x14ac:dyDescent="0.3">
      <c r="A14" t="str">
        <f t="shared" si="0"/>
        <v>All_All_All_No_All_All_All_All_44811</v>
      </c>
      <c r="B14" t="s">
        <v>27</v>
      </c>
      <c r="C14" t="s">
        <v>206</v>
      </c>
      <c r="D14" t="s">
        <v>0</v>
      </c>
      <c r="E14" t="s">
        <v>0</v>
      </c>
      <c r="F14" t="s">
        <v>0</v>
      </c>
      <c r="G14" t="s">
        <v>44</v>
      </c>
      <c r="H14" t="s">
        <v>0</v>
      </c>
      <c r="I14" t="s">
        <v>0</v>
      </c>
      <c r="J14" t="s">
        <v>0</v>
      </c>
      <c r="K14" t="s">
        <v>0</v>
      </c>
      <c r="L14" s="10">
        <v>44811</v>
      </c>
      <c r="M14">
        <v>17</v>
      </c>
      <c r="N14">
        <v>21</v>
      </c>
      <c r="O14">
        <v>28992</v>
      </c>
      <c r="P14">
        <v>0</v>
      </c>
      <c r="Q14">
        <v>0</v>
      </c>
      <c r="R14">
        <v>0</v>
      </c>
      <c r="S14">
        <v>0</v>
      </c>
      <c r="T14">
        <v>1.6449253100218852</v>
      </c>
      <c r="U14">
        <v>1.4341213734008411</v>
      </c>
      <c r="V14">
        <v>1.2714839699046285</v>
      </c>
      <c r="W14">
        <v>1.1499125363007439</v>
      </c>
      <c r="X14">
        <v>1.0610267832593352</v>
      </c>
      <c r="Y14">
        <v>1.0036830476198535</v>
      </c>
      <c r="Z14">
        <v>1.0153889141406813</v>
      </c>
      <c r="AA14">
        <v>1.0454420294102538</v>
      </c>
      <c r="AB14">
        <v>1.1066828993609912</v>
      </c>
      <c r="AC14">
        <v>1.2883087638004465</v>
      </c>
      <c r="AD14">
        <v>1.5682383894903651</v>
      </c>
      <c r="AE14">
        <v>1.8585837967761227</v>
      </c>
      <c r="AF14">
        <v>2.1835454985590719</v>
      </c>
      <c r="AG14">
        <v>2.4602859846289347</v>
      </c>
      <c r="AH14">
        <v>2.6855763362758491</v>
      </c>
      <c r="AI14">
        <v>2.8674039824354431</v>
      </c>
      <c r="AJ14">
        <v>2.768785065982696</v>
      </c>
      <c r="AK14">
        <v>2.7897595674005293</v>
      </c>
      <c r="AL14">
        <v>2.7076642097743084</v>
      </c>
      <c r="AM14">
        <v>2.519934765315953</v>
      </c>
      <c r="AN14">
        <v>2.3755628017159642</v>
      </c>
      <c r="AO14">
        <v>2.3742397951004621</v>
      </c>
      <c r="AP14">
        <v>2.0582683092012615</v>
      </c>
      <c r="AQ14">
        <v>1.7450974072839149</v>
      </c>
      <c r="AR14">
        <v>12999577.664585184</v>
      </c>
      <c r="AS14">
        <v>81.327850195196021</v>
      </c>
      <c r="AT14">
        <v>79.967277964416382</v>
      </c>
      <c r="AU14">
        <v>78.10612063376729</v>
      </c>
      <c r="AV14">
        <v>76.964007038249093</v>
      </c>
      <c r="AW14">
        <v>75.950705929110924</v>
      </c>
      <c r="AX14">
        <v>74.563641957618657</v>
      </c>
      <c r="AY14">
        <v>73.952291831670792</v>
      </c>
      <c r="AZ14">
        <v>75.11673220632693</v>
      </c>
      <c r="BA14">
        <v>79.963307977688814</v>
      </c>
      <c r="BB14">
        <v>85.191085206797851</v>
      </c>
      <c r="BC14">
        <v>90.268580830027929</v>
      </c>
      <c r="BD14">
        <v>93.97594100582117</v>
      </c>
      <c r="BE14">
        <v>97.538888317062643</v>
      </c>
      <c r="BF14">
        <v>100.03319486047458</v>
      </c>
      <c r="BG14">
        <v>101.90852989148301</v>
      </c>
      <c r="BH14">
        <v>102.70337655563161</v>
      </c>
      <c r="BI14">
        <v>102.20065152972187</v>
      </c>
      <c r="BJ14">
        <v>100.20707921914432</v>
      </c>
      <c r="BK14">
        <v>96.305916398487767</v>
      </c>
      <c r="BL14">
        <v>91.370078947681989</v>
      </c>
      <c r="BM14">
        <v>87.81782212378711</v>
      </c>
      <c r="BN14">
        <v>85.772080911569688</v>
      </c>
      <c r="BO14">
        <v>82.867183700749962</v>
      </c>
      <c r="BP14">
        <v>80.532873312842469</v>
      </c>
      <c r="BQ14">
        <v>83.010761125038471</v>
      </c>
      <c r="BR14">
        <v>-1.9553812353298165E-2</v>
      </c>
      <c r="BS14">
        <v>1.4594380844540681E-3</v>
      </c>
      <c r="BT14">
        <v>2.0269591371563755E-2</v>
      </c>
      <c r="BU14">
        <v>1.4246169728520953E-2</v>
      </c>
      <c r="BV14">
        <v>2.1055202353457873E-2</v>
      </c>
      <c r="BW14">
        <v>1.7674356832623351E-2</v>
      </c>
      <c r="BX14">
        <v>1.2104033599412336E-2</v>
      </c>
      <c r="BY14">
        <v>1.0441762403426712E-2</v>
      </c>
      <c r="BZ14">
        <v>-3.7129410906441953E-3</v>
      </c>
      <c r="CA14">
        <v>-7.4486646371550247E-3</v>
      </c>
      <c r="CB14">
        <v>-2.4747273854903103E-2</v>
      </c>
      <c r="CC14">
        <v>-2.4395176795440794E-2</v>
      </c>
      <c r="CD14">
        <v>-2.3845344844580552E-2</v>
      </c>
      <c r="CE14">
        <v>-3.5977404346693692E-2</v>
      </c>
      <c r="CF14">
        <v>-3.4868425952792825E-2</v>
      </c>
      <c r="CG14">
        <v>-3.2684881266856168E-2</v>
      </c>
      <c r="CH14">
        <v>0.12599588720699481</v>
      </c>
      <c r="CI14">
        <v>0.14187337914543435</v>
      </c>
      <c r="CJ14">
        <v>0.12914705099887472</v>
      </c>
      <c r="CK14">
        <v>0.1023387202857346</v>
      </c>
      <c r="CL14">
        <v>6.1034399372572802E-2</v>
      </c>
      <c r="CM14">
        <v>-7.9955570338084203E-2</v>
      </c>
      <c r="CN14">
        <v>-5.3564695414221514E-2</v>
      </c>
      <c r="CO14">
        <v>-3.825821124930058E-2</v>
      </c>
      <c r="CP14">
        <v>4.3379604037701828E-5</v>
      </c>
      <c r="CQ14">
        <v>4.4473192824557041E-5</v>
      </c>
      <c r="CR14">
        <v>2.83854115728156E-5</v>
      </c>
      <c r="CS14">
        <v>1.6600191237652918E-5</v>
      </c>
      <c r="CT14">
        <v>1.7415378923151261E-5</v>
      </c>
      <c r="CU14">
        <v>1.5591623766985225E-5</v>
      </c>
      <c r="CV14">
        <v>1.4051111877177439E-5</v>
      </c>
      <c r="CW14">
        <v>9.295670158065929E-6</v>
      </c>
      <c r="CX14">
        <v>1.2567133720382088E-5</v>
      </c>
      <c r="CY14">
        <v>1.2746285648730455E-5</v>
      </c>
      <c r="CZ14">
        <v>1.9473776361437738E-5</v>
      </c>
      <c r="DA14">
        <v>1.9013804920327672E-5</v>
      </c>
      <c r="DB14">
        <v>1.8632945280164183E-5</v>
      </c>
      <c r="DC14">
        <v>2.0230283781328709E-5</v>
      </c>
      <c r="DD14">
        <v>1.9482556095793224E-5</v>
      </c>
      <c r="DE14">
        <v>1.877578203749382E-5</v>
      </c>
      <c r="DF14">
        <v>1.9727737880336381E-5</v>
      </c>
      <c r="DG14">
        <v>1.8993574037901309E-5</v>
      </c>
      <c r="DH14">
        <v>1.7181227890009432E-5</v>
      </c>
      <c r="DI14">
        <v>1.6475623807396577E-5</v>
      </c>
      <c r="DJ14">
        <v>1.7649592170982985E-5</v>
      </c>
      <c r="DK14">
        <v>2.0137310434406372E-5</v>
      </c>
      <c r="DL14">
        <v>1.6086574468996131E-5</v>
      </c>
      <c r="DM14">
        <v>1.2087594557309572E-5</v>
      </c>
      <c r="DN14">
        <v>272.31393122885464</v>
      </c>
      <c r="DO14">
        <v>302.92523837912637</v>
      </c>
    </row>
    <row r="15" spans="1:119" s="38" customFormat="1" x14ac:dyDescent="0.3">
      <c r="A15" t="str">
        <f t="shared" si="0"/>
        <v>All_All_All_No_All_All_All_All_44812</v>
      </c>
      <c r="B15" t="s">
        <v>27</v>
      </c>
      <c r="C15" t="s">
        <v>206</v>
      </c>
      <c r="D15" t="s">
        <v>0</v>
      </c>
      <c r="E15" t="s">
        <v>0</v>
      </c>
      <c r="F15" t="s">
        <v>0</v>
      </c>
      <c r="G15" t="s">
        <v>44</v>
      </c>
      <c r="H15" t="s">
        <v>0</v>
      </c>
      <c r="I15" t="s">
        <v>0</v>
      </c>
      <c r="J15" t="s">
        <v>0</v>
      </c>
      <c r="K15" t="s">
        <v>0</v>
      </c>
      <c r="L15" s="10">
        <v>44812</v>
      </c>
      <c r="M15">
        <v>17</v>
      </c>
      <c r="N15">
        <v>21</v>
      </c>
      <c r="O15">
        <v>28992</v>
      </c>
      <c r="P15">
        <v>0</v>
      </c>
      <c r="Q15">
        <v>0</v>
      </c>
      <c r="R15">
        <v>0</v>
      </c>
      <c r="S15">
        <v>0</v>
      </c>
      <c r="T15">
        <v>1.4777406054838298</v>
      </c>
      <c r="U15">
        <v>1.2770874416777116</v>
      </c>
      <c r="V15">
        <v>1.1303628256066294</v>
      </c>
      <c r="W15">
        <v>1.0313109668789642</v>
      </c>
      <c r="X15">
        <v>0.95124827273471857</v>
      </c>
      <c r="Y15">
        <v>0.92191588760160503</v>
      </c>
      <c r="Z15">
        <v>0.93410871390583239</v>
      </c>
      <c r="AA15">
        <v>0.97128404868299756</v>
      </c>
      <c r="AB15">
        <v>1.0312830478832491</v>
      </c>
      <c r="AC15">
        <v>1.2071410426966838</v>
      </c>
      <c r="AD15">
        <v>1.4249585653168977</v>
      </c>
      <c r="AE15">
        <v>1.6917912828198245</v>
      </c>
      <c r="AF15">
        <v>1.9906239487202233</v>
      </c>
      <c r="AG15">
        <v>2.2968206501383879</v>
      </c>
      <c r="AH15">
        <v>2.550822841664858</v>
      </c>
      <c r="AI15">
        <v>2.768896032905201</v>
      </c>
      <c r="AJ15">
        <v>2.7324868149425274</v>
      </c>
      <c r="AK15">
        <v>2.7689463745866738</v>
      </c>
      <c r="AL15">
        <v>2.6848909375143766</v>
      </c>
      <c r="AM15">
        <v>2.5210298761964842</v>
      </c>
      <c r="AN15">
        <v>2.3623128503688817</v>
      </c>
      <c r="AO15">
        <v>2.3012681149116183</v>
      </c>
      <c r="AP15">
        <v>2.0175078048643322</v>
      </c>
      <c r="AQ15">
        <v>1.7160230197143578</v>
      </c>
      <c r="AR15">
        <v>11653017.120933127</v>
      </c>
      <c r="AS15">
        <v>79.050491364884266</v>
      </c>
      <c r="AT15">
        <v>77.08157651448245</v>
      </c>
      <c r="AU15">
        <v>75.705585224808601</v>
      </c>
      <c r="AV15">
        <v>74.5519692474886</v>
      </c>
      <c r="AW15">
        <v>73.856706354003464</v>
      </c>
      <c r="AX15">
        <v>72.858025336306483</v>
      </c>
      <c r="AY15">
        <v>72.558905279634928</v>
      </c>
      <c r="AZ15">
        <v>73.952877867649434</v>
      </c>
      <c r="BA15">
        <v>78.712005997192293</v>
      </c>
      <c r="BB15">
        <v>84.344922647471037</v>
      </c>
      <c r="BC15">
        <v>89.198248802238467</v>
      </c>
      <c r="BD15">
        <v>94.057441506808516</v>
      </c>
      <c r="BE15">
        <v>97.95367272770666</v>
      </c>
      <c r="BF15">
        <v>101.10289544266305</v>
      </c>
      <c r="BG15">
        <v>102.72967804992298</v>
      </c>
      <c r="BH15">
        <v>103.66754682779711</v>
      </c>
      <c r="BI15">
        <v>103.15514974164495</v>
      </c>
      <c r="BJ15">
        <v>101.55368546737824</v>
      </c>
      <c r="BK15">
        <v>97.801769632771865</v>
      </c>
      <c r="BL15">
        <v>92.794440553046371</v>
      </c>
      <c r="BM15">
        <v>88.44285942683544</v>
      </c>
      <c r="BN15">
        <v>85.471363928206458</v>
      </c>
      <c r="BO15">
        <v>82.880701121556825</v>
      </c>
      <c r="BP15">
        <v>80.186836993744137</v>
      </c>
      <c r="BQ15">
        <v>80.532873312842426</v>
      </c>
      <c r="BR15">
        <v>5.4622472142574537E-3</v>
      </c>
      <c r="BS15">
        <v>3.9702845165797947E-3</v>
      </c>
      <c r="BT15">
        <v>8.7638868750885088E-3</v>
      </c>
      <c r="BU15">
        <v>4.3814148194676727E-3</v>
      </c>
      <c r="BV15">
        <v>1.1367169876992045E-2</v>
      </c>
      <c r="BW15">
        <v>9.9747800771928258E-3</v>
      </c>
      <c r="BX15">
        <v>6.7033414188237906E-3</v>
      </c>
      <c r="BY15">
        <v>4.8516392214408774E-3</v>
      </c>
      <c r="BZ15">
        <v>-5.6771781772506687E-3</v>
      </c>
      <c r="CA15">
        <v>-7.1101959159486734E-3</v>
      </c>
      <c r="CB15">
        <v>-2.3101457118141006E-2</v>
      </c>
      <c r="CC15">
        <v>-2.3806995833518751E-2</v>
      </c>
      <c r="CD15">
        <v>-2.585483987756057E-2</v>
      </c>
      <c r="CE15">
        <v>-3.1975064592160464E-2</v>
      </c>
      <c r="CF15">
        <v>-3.1416382874972774E-2</v>
      </c>
      <c r="CG15">
        <v>-2.9182971856057248E-2</v>
      </c>
      <c r="CH15">
        <v>0.12079615256117933</v>
      </c>
      <c r="CI15">
        <v>0.14092397725180811</v>
      </c>
      <c r="CJ15">
        <v>0.12474142969123378</v>
      </c>
      <c r="CK15">
        <v>9.9145563298766448E-2</v>
      </c>
      <c r="CL15">
        <v>6.3817553688868656E-2</v>
      </c>
      <c r="CM15">
        <v>-7.4711880823453397E-2</v>
      </c>
      <c r="CN15">
        <v>-4.0672433826759884E-2</v>
      </c>
      <c r="CO15">
        <v>-2.4650746267741223E-2</v>
      </c>
      <c r="CP15">
        <v>1.4656458760319851E-5</v>
      </c>
      <c r="CQ15">
        <v>1.1725427571187574E-5</v>
      </c>
      <c r="CR15">
        <v>1.0406050955473312E-5</v>
      </c>
      <c r="CS15">
        <v>1.0408613118690718E-5</v>
      </c>
      <c r="CT15">
        <v>1.0426962434127409E-5</v>
      </c>
      <c r="CU15">
        <v>9.6910301411932701E-6</v>
      </c>
      <c r="CV15">
        <v>9.9433879281633128E-6</v>
      </c>
      <c r="CW15">
        <v>7.1220983059133972E-6</v>
      </c>
      <c r="CX15">
        <v>6.2314556000714763E-6</v>
      </c>
      <c r="CY15">
        <v>6.0453443167073587E-6</v>
      </c>
      <c r="CZ15">
        <v>5.9548955284171699E-6</v>
      </c>
      <c r="DA15">
        <v>6.559206899988365E-6</v>
      </c>
      <c r="DB15">
        <v>7.3750530397190127E-6</v>
      </c>
      <c r="DC15">
        <v>8.7464070984343788E-6</v>
      </c>
      <c r="DD15">
        <v>1.0244860053315448E-5</v>
      </c>
      <c r="DE15">
        <v>1.1736016688663822E-5</v>
      </c>
      <c r="DF15">
        <v>1.234495583361543E-5</v>
      </c>
      <c r="DG15">
        <v>1.3387766681029878E-5</v>
      </c>
      <c r="DH15">
        <v>1.2916119932707023E-5</v>
      </c>
      <c r="DI15">
        <v>1.1323024763473097E-5</v>
      </c>
      <c r="DJ15">
        <v>1.0181491358371764E-5</v>
      </c>
      <c r="DK15">
        <v>1.0688640634431996E-5</v>
      </c>
      <c r="DL15">
        <v>6.5097032216376196E-6</v>
      </c>
      <c r="DM15">
        <v>6.2421067005570826E-6</v>
      </c>
      <c r="DN15">
        <v>272.3139312288547</v>
      </c>
      <c r="DO15">
        <v>302.9252383791266</v>
      </c>
    </row>
    <row r="16" spans="1:119" s="38" customFormat="1" x14ac:dyDescent="0.3">
      <c r="A16" t="str">
        <f t="shared" si="0"/>
        <v>All_All_All_Yes_All_All_All_All_44722</v>
      </c>
      <c r="B16" t="s">
        <v>27</v>
      </c>
      <c r="C16" t="s">
        <v>207</v>
      </c>
      <c r="D16" t="s">
        <v>0</v>
      </c>
      <c r="E16" t="s">
        <v>0</v>
      </c>
      <c r="F16" t="s">
        <v>0</v>
      </c>
      <c r="G16" t="s">
        <v>45</v>
      </c>
      <c r="H16" t="s">
        <v>0</v>
      </c>
      <c r="I16" t="s">
        <v>0</v>
      </c>
      <c r="J16" t="s">
        <v>0</v>
      </c>
      <c r="K16" t="s">
        <v>0</v>
      </c>
      <c r="L16" s="10">
        <v>44722</v>
      </c>
      <c r="M16">
        <v>17</v>
      </c>
      <c r="N16">
        <v>21</v>
      </c>
      <c r="O16">
        <v>14167</v>
      </c>
      <c r="P16">
        <v>0</v>
      </c>
      <c r="Q16">
        <v>0</v>
      </c>
      <c r="R16">
        <v>0</v>
      </c>
      <c r="S16">
        <v>0</v>
      </c>
      <c r="T16">
        <v>1.0339210493426969</v>
      </c>
      <c r="U16">
        <v>0.91808977730459196</v>
      </c>
      <c r="V16">
        <v>0.83451556871061217</v>
      </c>
      <c r="W16">
        <v>0.79752641336491792</v>
      </c>
      <c r="X16">
        <v>0.77365658548810878</v>
      </c>
      <c r="Y16">
        <v>0.78777320091916758</v>
      </c>
      <c r="Z16">
        <v>0.84847518674803635</v>
      </c>
      <c r="AA16">
        <v>0.94130819915872677</v>
      </c>
      <c r="AB16">
        <v>1.0103244567302792</v>
      </c>
      <c r="AC16">
        <v>1.1082248546402478</v>
      </c>
      <c r="AD16">
        <v>1.2368070745603199</v>
      </c>
      <c r="AE16">
        <v>1.3914525879667949</v>
      </c>
      <c r="AF16">
        <v>1.5282133371011239</v>
      </c>
      <c r="AG16">
        <v>1.7010019358849251</v>
      </c>
      <c r="AH16">
        <v>1.8421528313713837</v>
      </c>
      <c r="AI16">
        <v>1.9460446569989709</v>
      </c>
      <c r="AJ16">
        <v>1.889750242800158</v>
      </c>
      <c r="AK16">
        <v>1.9490114496025293</v>
      </c>
      <c r="AL16">
        <v>1.9286264612852539</v>
      </c>
      <c r="AM16">
        <v>1.8518745359742743</v>
      </c>
      <c r="AN16">
        <v>1.7357537384925295</v>
      </c>
      <c r="AO16">
        <v>1.7999930042584935</v>
      </c>
      <c r="AP16">
        <v>1.6360148113479522</v>
      </c>
      <c r="AQ16">
        <v>1.4460495665494428</v>
      </c>
      <c r="AR16">
        <v>2933590.4150518817</v>
      </c>
      <c r="AS16">
        <v>73.736418003396622</v>
      </c>
      <c r="AT16">
        <v>72.304588130777532</v>
      </c>
      <c r="AU16">
        <v>70.503537770685099</v>
      </c>
      <c r="AV16">
        <v>68.910043108179167</v>
      </c>
      <c r="AW16">
        <v>68.069719028845526</v>
      </c>
      <c r="AX16">
        <v>67.075799131292257</v>
      </c>
      <c r="AY16">
        <v>68.048500981519652</v>
      </c>
      <c r="AZ16">
        <v>72.427906625796965</v>
      </c>
      <c r="BA16">
        <v>77.641375235299918</v>
      </c>
      <c r="BB16">
        <v>82.306976043437999</v>
      </c>
      <c r="BC16">
        <v>86.318232926381938</v>
      </c>
      <c r="BD16">
        <v>90.175807011515602</v>
      </c>
      <c r="BE16">
        <v>92.685541904677251</v>
      </c>
      <c r="BF16">
        <v>94.385418957900214</v>
      </c>
      <c r="BG16">
        <v>95.507164780947591</v>
      </c>
      <c r="BH16">
        <v>95.570774416026254</v>
      </c>
      <c r="BI16">
        <v>95.287650252853581</v>
      </c>
      <c r="BJ16">
        <v>93.85621379075387</v>
      </c>
      <c r="BK16">
        <v>91.63547319888535</v>
      </c>
      <c r="BL16">
        <v>88.334466157626622</v>
      </c>
      <c r="BM16">
        <v>84.482445758597095</v>
      </c>
      <c r="BN16">
        <v>81.532729461230105</v>
      </c>
      <c r="BO16">
        <v>79.23508465700813</v>
      </c>
      <c r="BP16">
        <v>77.225692157764811</v>
      </c>
      <c r="BQ16">
        <v>75.184265996888143</v>
      </c>
      <c r="BR16">
        <v>-2.6600794126329944E-2</v>
      </c>
      <c r="BS16">
        <v>-1.9859759682798517E-2</v>
      </c>
      <c r="BT16">
        <v>-1.2331927237921649E-2</v>
      </c>
      <c r="BU16">
        <v>-9.9053971388937938E-3</v>
      </c>
      <c r="BV16">
        <v>-2.1911670478892962E-3</v>
      </c>
      <c r="BW16">
        <v>-4.1234491404408651E-3</v>
      </c>
      <c r="BX16">
        <v>3.0506117473318756E-6</v>
      </c>
      <c r="BY16">
        <v>-1.4519246210028393E-3</v>
      </c>
      <c r="BZ16">
        <v>-2.8388903629403685E-3</v>
      </c>
      <c r="CA16">
        <v>-6.1180862637761702E-3</v>
      </c>
      <c r="CB16">
        <v>-1.4985345359495906E-2</v>
      </c>
      <c r="CC16">
        <v>-1.5311341224710413E-2</v>
      </c>
      <c r="CD16">
        <v>-2.0990273542294616E-2</v>
      </c>
      <c r="CE16">
        <v>-1.32837282216161E-2</v>
      </c>
      <c r="CF16">
        <v>-8.7715623562527982E-3</v>
      </c>
      <c r="CG16">
        <v>-4.2476037390576918E-3</v>
      </c>
      <c r="CH16">
        <v>0.11031888819888593</v>
      </c>
      <c r="CI16">
        <v>0.10805331754846008</v>
      </c>
      <c r="CJ16">
        <v>9.0783020052718336E-2</v>
      </c>
      <c r="CK16">
        <v>5.657212514349557E-2</v>
      </c>
      <c r="CL16">
        <v>2.9809132185754421E-2</v>
      </c>
      <c r="CM16">
        <v>-9.68247107378368E-2</v>
      </c>
      <c r="CN16">
        <v>-6.1611238646687758E-2</v>
      </c>
      <c r="CO16">
        <v>-4.71441104271587E-2</v>
      </c>
      <c r="CP16">
        <v>3.2332132875197148E-5</v>
      </c>
      <c r="CQ16">
        <v>3.6003319339938262E-5</v>
      </c>
      <c r="CR16">
        <v>3.9764694420348102E-5</v>
      </c>
      <c r="CS16">
        <v>4.5449480694878865E-5</v>
      </c>
      <c r="CT16">
        <v>5.1441113599322384E-5</v>
      </c>
      <c r="CU16">
        <v>5.0292618435701926E-5</v>
      </c>
      <c r="CV16">
        <v>5.5700942190262535E-5</v>
      </c>
      <c r="CW16">
        <v>3.9051333969322929E-5</v>
      </c>
      <c r="CX16">
        <v>2.7483863701349059E-5</v>
      </c>
      <c r="CY16">
        <v>4.7978503643812057E-6</v>
      </c>
      <c r="CZ16">
        <v>2.6826689423561637E-6</v>
      </c>
      <c r="DA16">
        <v>3.7306290546362535E-6</v>
      </c>
      <c r="DB16">
        <v>5.1447731855569783E-6</v>
      </c>
      <c r="DC16">
        <v>5.883822483827468E-6</v>
      </c>
      <c r="DD16">
        <v>8.0157813909895513E-6</v>
      </c>
      <c r="DE16">
        <v>1.0817346761901706E-5</v>
      </c>
      <c r="DF16">
        <v>1.2646982557655522E-5</v>
      </c>
      <c r="DG16">
        <v>1.9812461972885737E-5</v>
      </c>
      <c r="DH16">
        <v>1.8237520605317629E-5</v>
      </c>
      <c r="DI16">
        <v>2.2490216689974503E-5</v>
      </c>
      <c r="DJ16">
        <v>1.8990520362424136E-5</v>
      </c>
      <c r="DK16">
        <v>1.9506838650601394E-5</v>
      </c>
      <c r="DL16">
        <v>5.0515035111604555E-6</v>
      </c>
      <c r="DM16">
        <v>4.1191715135670926E-6</v>
      </c>
      <c r="DN16">
        <v>627.14368968801966</v>
      </c>
      <c r="DO16">
        <v>718.26730701336294</v>
      </c>
    </row>
    <row r="17" spans="1:119" s="38" customFormat="1" x14ac:dyDescent="0.3">
      <c r="A17" t="str">
        <f t="shared" si="0"/>
        <v>All_All_All_Yes_All_All_All_All_44739</v>
      </c>
      <c r="B17" t="s">
        <v>27</v>
      </c>
      <c r="C17" t="s">
        <v>207</v>
      </c>
      <c r="D17" t="s">
        <v>0</v>
      </c>
      <c r="E17" t="s">
        <v>0</v>
      </c>
      <c r="F17" t="s">
        <v>0</v>
      </c>
      <c r="G17" t="s">
        <v>45</v>
      </c>
      <c r="H17" t="s">
        <v>0</v>
      </c>
      <c r="I17" t="s">
        <v>0</v>
      </c>
      <c r="J17" t="s">
        <v>0</v>
      </c>
      <c r="K17" t="s">
        <v>0</v>
      </c>
      <c r="L17" s="10">
        <v>44739</v>
      </c>
      <c r="M17">
        <v>17</v>
      </c>
      <c r="N17">
        <v>21</v>
      </c>
      <c r="O17">
        <v>14267</v>
      </c>
      <c r="P17">
        <v>0</v>
      </c>
      <c r="Q17">
        <v>0</v>
      </c>
      <c r="R17">
        <v>0</v>
      </c>
      <c r="S17">
        <v>0</v>
      </c>
      <c r="T17">
        <v>1.1298009582686812</v>
      </c>
      <c r="U17">
        <v>0.9888424629502679</v>
      </c>
      <c r="V17">
        <v>0.89708361338440201</v>
      </c>
      <c r="W17">
        <v>0.84005720875606116</v>
      </c>
      <c r="X17">
        <v>0.80713274019528392</v>
      </c>
      <c r="Y17">
        <v>0.80374677133227834</v>
      </c>
      <c r="Z17">
        <v>0.85231482088517063</v>
      </c>
      <c r="AA17">
        <v>0.91011031951429966</v>
      </c>
      <c r="AB17">
        <v>0.97411612696948258</v>
      </c>
      <c r="AC17">
        <v>1.0484840277140257</v>
      </c>
      <c r="AD17">
        <v>1.1984600870924245</v>
      </c>
      <c r="AE17">
        <v>1.3080213461702015</v>
      </c>
      <c r="AF17">
        <v>1.4551911189017881</v>
      </c>
      <c r="AG17">
        <v>1.6008979513584489</v>
      </c>
      <c r="AH17">
        <v>1.7809358278050296</v>
      </c>
      <c r="AI17">
        <v>1.928510479906441</v>
      </c>
      <c r="AJ17">
        <v>1.9120718972279283</v>
      </c>
      <c r="AK17">
        <v>1.9934947625586579</v>
      </c>
      <c r="AL17">
        <v>2.0215912299979961</v>
      </c>
      <c r="AM17">
        <v>1.9244201045892555</v>
      </c>
      <c r="AN17">
        <v>1.81457109895073</v>
      </c>
      <c r="AO17">
        <v>1.8176981652013944</v>
      </c>
      <c r="AP17">
        <v>1.6026996716399815</v>
      </c>
      <c r="AQ17">
        <v>1.339058612929497</v>
      </c>
      <c r="AR17">
        <v>2989548.8928373628</v>
      </c>
      <c r="AS17">
        <v>69.098659082296706</v>
      </c>
      <c r="AT17">
        <v>67.356255918895769</v>
      </c>
      <c r="AU17">
        <v>65.967564018506522</v>
      </c>
      <c r="AV17">
        <v>64.889842348248479</v>
      </c>
      <c r="AW17">
        <v>64.3284263138151</v>
      </c>
      <c r="AX17">
        <v>63.639962798011652</v>
      </c>
      <c r="AY17">
        <v>64.206692743439973</v>
      </c>
      <c r="AZ17">
        <v>67.329005850886432</v>
      </c>
      <c r="BA17">
        <v>71.663733214184745</v>
      </c>
      <c r="BB17">
        <v>75.968269958315162</v>
      </c>
      <c r="BC17">
        <v>80.398634052924493</v>
      </c>
      <c r="BD17">
        <v>84.340258017322455</v>
      </c>
      <c r="BE17">
        <v>87.916269006548561</v>
      </c>
      <c r="BF17">
        <v>90.772580241088036</v>
      </c>
      <c r="BG17">
        <v>92.735498387343426</v>
      </c>
      <c r="BH17">
        <v>93.877969157000052</v>
      </c>
      <c r="BI17">
        <v>93.338181239168449</v>
      </c>
      <c r="BJ17">
        <v>92.20089582481134</v>
      </c>
      <c r="BK17">
        <v>89.942898235492024</v>
      </c>
      <c r="BL17">
        <v>86.151817752340889</v>
      </c>
      <c r="BM17">
        <v>81.252578192591358</v>
      </c>
      <c r="BN17">
        <v>77.655744596410159</v>
      </c>
      <c r="BO17">
        <v>74.976981025051742</v>
      </c>
      <c r="BP17">
        <v>72.998909608356684</v>
      </c>
      <c r="BQ17">
        <v>71.202819928002725</v>
      </c>
      <c r="BR17">
        <v>-4.0792783115325734E-2</v>
      </c>
      <c r="BS17">
        <v>-2.9010999939691848E-2</v>
      </c>
      <c r="BT17">
        <v>-1.7862359927816398E-2</v>
      </c>
      <c r="BU17">
        <v>-1.2357803154168838E-2</v>
      </c>
      <c r="BV17">
        <v>-3.5430856172828087E-3</v>
      </c>
      <c r="BW17">
        <v>-5.587699199479856E-3</v>
      </c>
      <c r="BX17">
        <v>-9.7299825963855684E-4</v>
      </c>
      <c r="BY17">
        <v>-4.9367398034049839E-3</v>
      </c>
      <c r="BZ17">
        <v>-6.6489844171135409E-3</v>
      </c>
      <c r="CA17">
        <v>-9.7885250568958068E-3</v>
      </c>
      <c r="CB17">
        <v>-1.6861259718474204E-2</v>
      </c>
      <c r="CC17">
        <v>-1.502484613599344E-2</v>
      </c>
      <c r="CD17">
        <v>-2.2597516020649619E-2</v>
      </c>
      <c r="CE17">
        <v>-1.2473490595474987E-2</v>
      </c>
      <c r="CF17">
        <v>-8.8702262663645729E-3</v>
      </c>
      <c r="CG17">
        <v>-3.5863574530286728E-3</v>
      </c>
      <c r="CH17">
        <v>0.10635524200241726</v>
      </c>
      <c r="CI17">
        <v>0.10820926853809476</v>
      </c>
      <c r="CJ17">
        <v>9.2175690458660961E-2</v>
      </c>
      <c r="CK17">
        <v>5.1337773078641187E-2</v>
      </c>
      <c r="CL17">
        <v>8.7014766726069698E-3</v>
      </c>
      <c r="CM17">
        <v>-0.11351041806523748</v>
      </c>
      <c r="CN17">
        <v>-7.4879003434239033E-2</v>
      </c>
      <c r="CO17">
        <v>-5.8145903755837648E-2</v>
      </c>
      <c r="CP17">
        <v>3.3914770480949807E-5</v>
      </c>
      <c r="CQ17">
        <v>3.904890673216948E-5</v>
      </c>
      <c r="CR17">
        <v>4.3206278497863625E-5</v>
      </c>
      <c r="CS17">
        <v>4.6183576985809467E-5</v>
      </c>
      <c r="CT17">
        <v>4.9042461851751256E-5</v>
      </c>
      <c r="CU17">
        <v>4.6532103835224823E-5</v>
      </c>
      <c r="CV17">
        <v>5.2552466689020979E-5</v>
      </c>
      <c r="CW17">
        <v>3.9288076106317443E-5</v>
      </c>
      <c r="CX17">
        <v>2.8971845441307814E-5</v>
      </c>
      <c r="CY17">
        <v>5.3951457671634002E-6</v>
      </c>
      <c r="CZ17">
        <v>3.0011761724769508E-6</v>
      </c>
      <c r="DA17">
        <v>4.2341696112164009E-6</v>
      </c>
      <c r="DB17">
        <v>5.8537501720645277E-6</v>
      </c>
      <c r="DC17">
        <v>7.1478505821264911E-6</v>
      </c>
      <c r="DD17">
        <v>8.7535097910361901E-6</v>
      </c>
      <c r="DE17">
        <v>1.1147674911474727E-5</v>
      </c>
      <c r="DF17">
        <v>1.2616087617000419E-5</v>
      </c>
      <c r="DG17">
        <v>1.8692034953913011E-5</v>
      </c>
      <c r="DH17">
        <v>1.6956583725101538E-5</v>
      </c>
      <c r="DI17">
        <v>2.2490448911600658E-5</v>
      </c>
      <c r="DJ17">
        <v>1.9199465744180409E-5</v>
      </c>
      <c r="DK17">
        <v>1.9736215883291585E-5</v>
      </c>
      <c r="DL17">
        <v>5.8224484434083792E-6</v>
      </c>
      <c r="DM17">
        <v>5.0411897345675785E-6</v>
      </c>
      <c r="DN17">
        <v>651.34237939475054</v>
      </c>
      <c r="DO17">
        <v>759.06750228198837</v>
      </c>
    </row>
    <row r="18" spans="1:119" s="38" customFormat="1" x14ac:dyDescent="0.3">
      <c r="A18" t="str">
        <f t="shared" si="0"/>
        <v>All_All_All_Yes_All_All_All_All_44753</v>
      </c>
      <c r="B18" t="s">
        <v>27</v>
      </c>
      <c r="C18" t="s">
        <v>207</v>
      </c>
      <c r="D18" t="s">
        <v>0</v>
      </c>
      <c r="E18" t="s">
        <v>0</v>
      </c>
      <c r="F18" t="s">
        <v>0</v>
      </c>
      <c r="G18" t="s">
        <v>45</v>
      </c>
      <c r="H18" t="s">
        <v>0</v>
      </c>
      <c r="I18" t="s">
        <v>0</v>
      </c>
      <c r="J18" t="s">
        <v>0</v>
      </c>
      <c r="K18" t="s">
        <v>0</v>
      </c>
      <c r="L18" s="10">
        <v>44753</v>
      </c>
      <c r="M18">
        <v>17</v>
      </c>
      <c r="N18">
        <v>21</v>
      </c>
      <c r="O18">
        <v>14399</v>
      </c>
      <c r="P18">
        <v>0</v>
      </c>
      <c r="Q18">
        <v>0</v>
      </c>
      <c r="R18">
        <v>0</v>
      </c>
      <c r="S18">
        <v>0</v>
      </c>
      <c r="T18">
        <v>1.1344757761991986</v>
      </c>
      <c r="U18">
        <v>1.0169912485802839</v>
      </c>
      <c r="V18">
        <v>0.91877072661363823</v>
      </c>
      <c r="W18">
        <v>0.84765605082941931</v>
      </c>
      <c r="X18">
        <v>0.81397362942219886</v>
      </c>
      <c r="Y18">
        <v>0.81377702092831516</v>
      </c>
      <c r="Z18">
        <v>0.85596170444790354</v>
      </c>
      <c r="AA18">
        <v>0.93028232137534606</v>
      </c>
      <c r="AB18">
        <v>1.0027586748901722</v>
      </c>
      <c r="AC18">
        <v>1.0890001663859374</v>
      </c>
      <c r="AD18">
        <v>1.2489783940875554</v>
      </c>
      <c r="AE18">
        <v>1.4188099316316585</v>
      </c>
      <c r="AF18">
        <v>1.6030420502340772</v>
      </c>
      <c r="AG18">
        <v>1.7951358213077024</v>
      </c>
      <c r="AH18">
        <v>1.937015460003519</v>
      </c>
      <c r="AI18">
        <v>2.0824570141936984</v>
      </c>
      <c r="AJ18">
        <v>2.0076922336703138</v>
      </c>
      <c r="AK18">
        <v>2.1038145756413891</v>
      </c>
      <c r="AL18">
        <v>2.1224566843379056</v>
      </c>
      <c r="AM18">
        <v>2.0232994417397761</v>
      </c>
      <c r="AN18">
        <v>1.9031522803790286</v>
      </c>
      <c r="AO18">
        <v>1.9447437088910646</v>
      </c>
      <c r="AP18">
        <v>1.7142412591920118</v>
      </c>
      <c r="AQ18">
        <v>1.4450313576828939</v>
      </c>
      <c r="AR18">
        <v>3336469.7394295149</v>
      </c>
      <c r="AS18">
        <v>73.122226678031524</v>
      </c>
      <c r="AT18">
        <v>72.201556187239746</v>
      </c>
      <c r="AU18">
        <v>70.623711335980815</v>
      </c>
      <c r="AV18">
        <v>69.229094036883424</v>
      </c>
      <c r="AW18">
        <v>67.741527525604852</v>
      </c>
      <c r="AX18">
        <v>66.868053047372001</v>
      </c>
      <c r="AY18">
        <v>67.228374155547527</v>
      </c>
      <c r="AZ18">
        <v>70.512421665540288</v>
      </c>
      <c r="BA18">
        <v>75.177415214217362</v>
      </c>
      <c r="BB18">
        <v>80.334968634977116</v>
      </c>
      <c r="BC18">
        <v>84.487965734320909</v>
      </c>
      <c r="BD18">
        <v>87.834533108461912</v>
      </c>
      <c r="BE18">
        <v>90.962306701697088</v>
      </c>
      <c r="BF18">
        <v>93.19841907288766</v>
      </c>
      <c r="BG18">
        <v>94.520835630648818</v>
      </c>
      <c r="BH18">
        <v>95.551887034943348</v>
      </c>
      <c r="BI18">
        <v>95.51133227724533</v>
      </c>
      <c r="BJ18">
        <v>94.608735503046645</v>
      </c>
      <c r="BK18">
        <v>92.521169448887647</v>
      </c>
      <c r="BL18">
        <v>89.075074606367068</v>
      </c>
      <c r="BM18">
        <v>84.176004096682576</v>
      </c>
      <c r="BN18">
        <v>80.204200527413121</v>
      </c>
      <c r="BO18">
        <v>77.769803069019915</v>
      </c>
      <c r="BP18">
        <v>75.446177695872294</v>
      </c>
      <c r="BQ18">
        <v>75.541530164749446</v>
      </c>
      <c r="BR18">
        <v>-2.7677847727428453E-2</v>
      </c>
      <c r="BS18">
        <v>-1.9130405969723735E-2</v>
      </c>
      <c r="BT18">
        <v>-1.0449826177172102E-2</v>
      </c>
      <c r="BU18">
        <v>-7.3056548918706771E-3</v>
      </c>
      <c r="BV18">
        <v>-1.1035784870992559E-3</v>
      </c>
      <c r="BW18">
        <v>-2.5931160411401559E-3</v>
      </c>
      <c r="BX18">
        <v>-8.8438245768149399E-5</v>
      </c>
      <c r="BY18">
        <v>-2.730194075884641E-3</v>
      </c>
      <c r="BZ18">
        <v>-4.8741117803841319E-3</v>
      </c>
      <c r="CA18">
        <v>-7.1432712035830199E-3</v>
      </c>
      <c r="CB18">
        <v>-1.5864681680443901E-2</v>
      </c>
      <c r="CC18">
        <v>-1.5522072600986371E-2</v>
      </c>
      <c r="CD18">
        <v>-2.1503816747534599E-2</v>
      </c>
      <c r="CE18">
        <v>-1.4084171187886761E-2</v>
      </c>
      <c r="CF18">
        <v>-1.003069709850621E-2</v>
      </c>
      <c r="CG18">
        <v>-4.4556158318669612E-3</v>
      </c>
      <c r="CH18">
        <v>0.11263656753642301</v>
      </c>
      <c r="CI18">
        <v>0.1247918498094682</v>
      </c>
      <c r="CJ18">
        <v>0.11174970289445335</v>
      </c>
      <c r="CK18">
        <v>6.8108837036086708E-2</v>
      </c>
      <c r="CL18">
        <v>3.449332303028569E-2</v>
      </c>
      <c r="CM18">
        <v>-9.91692051091735E-2</v>
      </c>
      <c r="CN18">
        <v>-6.5387860293938588E-2</v>
      </c>
      <c r="CO18">
        <v>-4.8169191322415594E-2</v>
      </c>
      <c r="CP18">
        <v>2.7153563136749094E-5</v>
      </c>
      <c r="CQ18">
        <v>3.0663723801188731E-5</v>
      </c>
      <c r="CR18">
        <v>3.4101190406073413E-5</v>
      </c>
      <c r="CS18">
        <v>3.6919555009151996E-5</v>
      </c>
      <c r="CT18">
        <v>4.0342052857097721E-5</v>
      </c>
      <c r="CU18">
        <v>4.0785461496278099E-5</v>
      </c>
      <c r="CV18">
        <v>4.4079884697659576E-5</v>
      </c>
      <c r="CW18">
        <v>3.4331341451532542E-5</v>
      </c>
      <c r="CX18">
        <v>2.5766819743449465E-5</v>
      </c>
      <c r="CY18">
        <v>4.5914355036405368E-6</v>
      </c>
      <c r="CZ18">
        <v>2.660257093504408E-6</v>
      </c>
      <c r="DA18">
        <v>3.8104449134286327E-6</v>
      </c>
      <c r="DB18">
        <v>5.0853402357528105E-6</v>
      </c>
      <c r="DC18">
        <v>5.7863986833405189E-6</v>
      </c>
      <c r="DD18">
        <v>7.4128108429396676E-6</v>
      </c>
      <c r="DE18">
        <v>9.2812603377811143E-6</v>
      </c>
      <c r="DF18">
        <v>1.0609166040854556E-5</v>
      </c>
      <c r="DG18">
        <v>1.6939852313626755E-5</v>
      </c>
      <c r="DH18">
        <v>1.5884904487140427E-5</v>
      </c>
      <c r="DI18">
        <v>2.0687232898380544E-5</v>
      </c>
      <c r="DJ18">
        <v>1.8576333511898233E-5</v>
      </c>
      <c r="DK18">
        <v>1.8868405652680679E-5</v>
      </c>
      <c r="DL18">
        <v>6.1730471907248106E-6</v>
      </c>
      <c r="DM18">
        <v>5.3983134896206657E-6</v>
      </c>
      <c r="DN18">
        <v>672.69601188902993</v>
      </c>
      <c r="DO18">
        <v>781.03063136128276</v>
      </c>
    </row>
    <row r="19" spans="1:119" s="38" customFormat="1" x14ac:dyDescent="0.3">
      <c r="A19" t="str">
        <f t="shared" si="0"/>
        <v>All_All_All_Yes_All_All_All_All_44760</v>
      </c>
      <c r="B19" t="s">
        <v>27</v>
      </c>
      <c r="C19" t="s">
        <v>207</v>
      </c>
      <c r="D19" t="s">
        <v>0</v>
      </c>
      <c r="E19" t="s">
        <v>0</v>
      </c>
      <c r="F19" t="s">
        <v>0</v>
      </c>
      <c r="G19" t="s">
        <v>45</v>
      </c>
      <c r="H19" t="s">
        <v>0</v>
      </c>
      <c r="I19" t="s">
        <v>0</v>
      </c>
      <c r="J19" t="s">
        <v>0</v>
      </c>
      <c r="K19" t="s">
        <v>0</v>
      </c>
      <c r="L19" s="10">
        <v>44760</v>
      </c>
      <c r="M19">
        <v>17</v>
      </c>
      <c r="N19">
        <v>21</v>
      </c>
      <c r="O19">
        <v>14468</v>
      </c>
      <c r="P19">
        <v>0</v>
      </c>
      <c r="Q19">
        <v>0</v>
      </c>
      <c r="R19">
        <v>0</v>
      </c>
      <c r="S19">
        <v>0</v>
      </c>
      <c r="T19">
        <v>1.2783923902958299</v>
      </c>
      <c r="U19">
        <v>1.124304619331213</v>
      </c>
      <c r="V19">
        <v>1.0150127073590611</v>
      </c>
      <c r="W19">
        <v>0.94167717501223058</v>
      </c>
      <c r="X19">
        <v>0.89478744793012632</v>
      </c>
      <c r="Y19">
        <v>0.90578635400780627</v>
      </c>
      <c r="Z19">
        <v>0.93657942966584151</v>
      </c>
      <c r="AA19">
        <v>1.0103731632822961</v>
      </c>
      <c r="AB19">
        <v>1.0969741815731777</v>
      </c>
      <c r="AC19">
        <v>1.1835904306606593</v>
      </c>
      <c r="AD19">
        <v>1.3163717639069363</v>
      </c>
      <c r="AE19">
        <v>1.497222375334287</v>
      </c>
      <c r="AF19">
        <v>1.6414455152338063</v>
      </c>
      <c r="AG19">
        <v>1.7971079065128328</v>
      </c>
      <c r="AH19">
        <v>1.9017859184678299</v>
      </c>
      <c r="AI19">
        <v>2.0336371241732825</v>
      </c>
      <c r="AJ19">
        <v>2.0187359504022795</v>
      </c>
      <c r="AK19">
        <v>2.0547140873311953</v>
      </c>
      <c r="AL19">
        <v>2.0491786634360514</v>
      </c>
      <c r="AM19">
        <v>1.9630165222628826</v>
      </c>
      <c r="AN19">
        <v>1.829520860527716</v>
      </c>
      <c r="AO19">
        <v>1.8742299715086501</v>
      </c>
      <c r="AP19">
        <v>1.6648280218149742</v>
      </c>
      <c r="AQ19">
        <v>1.4080825782509958</v>
      </c>
      <c r="AR19">
        <v>3657881.9930042187</v>
      </c>
      <c r="AS19">
        <v>73.562924409843291</v>
      </c>
      <c r="AT19">
        <v>72.668598660591371</v>
      </c>
      <c r="AU19">
        <v>71.673013416057444</v>
      </c>
      <c r="AV19">
        <v>70.365466697217329</v>
      </c>
      <c r="AW19">
        <v>69.636543519191861</v>
      </c>
      <c r="AX19">
        <v>68.470495475052232</v>
      </c>
      <c r="AY19">
        <v>68.664626051137844</v>
      </c>
      <c r="AZ19">
        <v>71.167982117653352</v>
      </c>
      <c r="BA19">
        <v>74.766206999044314</v>
      </c>
      <c r="BB19">
        <v>78.883716433538595</v>
      </c>
      <c r="BC19">
        <v>82.883469497053937</v>
      </c>
      <c r="BD19">
        <v>86.814638369349353</v>
      </c>
      <c r="BE19">
        <v>89.313497457695505</v>
      </c>
      <c r="BF19">
        <v>91.67042300479126</v>
      </c>
      <c r="BG19">
        <v>93.336982672651089</v>
      </c>
      <c r="BH19">
        <v>93.858867835418522</v>
      </c>
      <c r="BI19">
        <v>93.59900523542197</v>
      </c>
      <c r="BJ19">
        <v>92.487443740671196</v>
      </c>
      <c r="BK19">
        <v>89.901577671351248</v>
      </c>
      <c r="BL19">
        <v>86.257855006724185</v>
      </c>
      <c r="BM19">
        <v>81.999350496503695</v>
      </c>
      <c r="BN19">
        <v>78.767535536443049</v>
      </c>
      <c r="BO19">
        <v>76.009524641632012</v>
      </c>
      <c r="BP19">
        <v>73.632055536733901</v>
      </c>
      <c r="BQ19">
        <v>75.253995322442663</v>
      </c>
      <c r="BR19">
        <v>-2.2121468457458493E-2</v>
      </c>
      <c r="BS19">
        <v>-1.3544017602997258E-2</v>
      </c>
      <c r="BT19">
        <v>-2.163301480798587E-3</v>
      </c>
      <c r="BU19">
        <v>-1.887260874661748E-3</v>
      </c>
      <c r="BV19">
        <v>4.920836598842817E-3</v>
      </c>
      <c r="BW19">
        <v>2.2071112716662675E-3</v>
      </c>
      <c r="BX19">
        <v>3.6122396275223966E-3</v>
      </c>
      <c r="BY19">
        <v>1.3078688681208035E-3</v>
      </c>
      <c r="BZ19">
        <v>-4.4070725814064201E-3</v>
      </c>
      <c r="CA19">
        <v>-8.0628582035140641E-3</v>
      </c>
      <c r="CB19">
        <v>-1.6519445294855724E-2</v>
      </c>
      <c r="CC19">
        <v>-1.5585037030460906E-2</v>
      </c>
      <c r="CD19">
        <v>-2.2366768308962316E-2</v>
      </c>
      <c r="CE19">
        <v>-1.2507181547691324E-2</v>
      </c>
      <c r="CF19">
        <v>-8.39995237709509E-3</v>
      </c>
      <c r="CG19">
        <v>-2.9968442155868598E-3</v>
      </c>
      <c r="CH19">
        <v>0.10482423506390827</v>
      </c>
      <c r="CI19">
        <v>0.10380377049666266</v>
      </c>
      <c r="CJ19">
        <v>8.5257208348144514E-2</v>
      </c>
      <c r="CK19">
        <v>4.7508672201109423E-2</v>
      </c>
      <c r="CL19">
        <v>1.7727962598505356E-2</v>
      </c>
      <c r="CM19">
        <v>-0.10684358514175911</v>
      </c>
      <c r="CN19">
        <v>-7.1157377275036029E-2</v>
      </c>
      <c r="CO19">
        <v>-5.5909544783486025E-2</v>
      </c>
      <c r="CP19">
        <v>2.8993172720795835E-5</v>
      </c>
      <c r="CQ19">
        <v>3.2296607037403001E-5</v>
      </c>
      <c r="CR19">
        <v>3.4962174988904648E-5</v>
      </c>
      <c r="CS19">
        <v>3.9312235546373956E-5</v>
      </c>
      <c r="CT19">
        <v>4.0467470370860233E-5</v>
      </c>
      <c r="CU19">
        <v>3.8680375197045059E-5</v>
      </c>
      <c r="CV19">
        <v>4.0646129882310551E-5</v>
      </c>
      <c r="CW19">
        <v>3.3541158611209334E-5</v>
      </c>
      <c r="CX19">
        <v>2.5774813644657899E-5</v>
      </c>
      <c r="CY19">
        <v>4.5794384359907833E-6</v>
      </c>
      <c r="CZ19">
        <v>2.946873022290973E-6</v>
      </c>
      <c r="DA19">
        <v>4.4676257549748191E-6</v>
      </c>
      <c r="DB19">
        <v>7.752130620728558E-6</v>
      </c>
      <c r="DC19">
        <v>5.7132616903452453E-6</v>
      </c>
      <c r="DD19">
        <v>7.559849419222401E-6</v>
      </c>
      <c r="DE19">
        <v>9.1109948220312807E-6</v>
      </c>
      <c r="DF19">
        <v>1.0219445877550049E-5</v>
      </c>
      <c r="DG19">
        <v>1.5786430652189596E-5</v>
      </c>
      <c r="DH19">
        <v>1.4698305340154699E-5</v>
      </c>
      <c r="DI19">
        <v>1.9044634819675393E-5</v>
      </c>
      <c r="DJ19">
        <v>1.6211325290896156E-5</v>
      </c>
      <c r="DK19">
        <v>1.7543816059888611E-5</v>
      </c>
      <c r="DL19">
        <v>5.9476246299718025E-6</v>
      </c>
      <c r="DM19">
        <v>5.1224221435637138E-6</v>
      </c>
      <c r="DN19">
        <v>682.90138868365557</v>
      </c>
      <c r="DO19">
        <v>787.75079301387336</v>
      </c>
    </row>
    <row r="20" spans="1:119" s="38" customFormat="1" x14ac:dyDescent="0.3">
      <c r="A20" t="str">
        <f t="shared" si="0"/>
        <v>All_All_All_Yes_All_All_All_All_44763</v>
      </c>
      <c r="B20" t="s">
        <v>27</v>
      </c>
      <c r="C20" t="s">
        <v>207</v>
      </c>
      <c r="D20" t="s">
        <v>0</v>
      </c>
      <c r="E20" t="s">
        <v>0</v>
      </c>
      <c r="F20" t="s">
        <v>0</v>
      </c>
      <c r="G20" t="s">
        <v>45</v>
      </c>
      <c r="H20" t="s">
        <v>0</v>
      </c>
      <c r="I20" t="s">
        <v>0</v>
      </c>
      <c r="J20" t="s">
        <v>0</v>
      </c>
      <c r="K20" t="s">
        <v>0</v>
      </c>
      <c r="L20" s="10">
        <v>44763</v>
      </c>
      <c r="M20">
        <v>17</v>
      </c>
      <c r="N20">
        <v>21</v>
      </c>
      <c r="O20">
        <v>14527</v>
      </c>
      <c r="P20">
        <v>0</v>
      </c>
      <c r="Q20">
        <v>0</v>
      </c>
      <c r="R20">
        <v>0</v>
      </c>
      <c r="S20">
        <v>0</v>
      </c>
      <c r="T20">
        <v>1.1493651204524091</v>
      </c>
      <c r="U20">
        <v>1.021161273851332</v>
      </c>
      <c r="V20">
        <v>0.92808499638124775</v>
      </c>
      <c r="W20">
        <v>0.86537275245611567</v>
      </c>
      <c r="X20">
        <v>0.83209374106999756</v>
      </c>
      <c r="Y20">
        <v>0.82998620793196398</v>
      </c>
      <c r="Z20">
        <v>0.86096988660289941</v>
      </c>
      <c r="AA20">
        <v>0.93194602625616485</v>
      </c>
      <c r="AB20">
        <v>0.96672837636641673</v>
      </c>
      <c r="AC20">
        <v>1.0578549612593957</v>
      </c>
      <c r="AD20">
        <v>1.1311334106593918</v>
      </c>
      <c r="AE20">
        <v>1.2623453039316224</v>
      </c>
      <c r="AF20">
        <v>1.413914196677285</v>
      </c>
      <c r="AG20">
        <v>1.5757183908299075</v>
      </c>
      <c r="AH20">
        <v>1.7197751125376206</v>
      </c>
      <c r="AI20">
        <v>1.8614481172850941</v>
      </c>
      <c r="AJ20">
        <v>1.8939123635093895</v>
      </c>
      <c r="AK20">
        <v>1.9993667251659821</v>
      </c>
      <c r="AL20">
        <v>1.9992821580202478</v>
      </c>
      <c r="AM20">
        <v>1.884289259013683</v>
      </c>
      <c r="AN20">
        <v>1.7614728841786658</v>
      </c>
      <c r="AO20">
        <v>1.7662888161843517</v>
      </c>
      <c r="AP20">
        <v>1.5757649253639487</v>
      </c>
      <c r="AQ20">
        <v>1.3289307181204699</v>
      </c>
      <c r="AR20">
        <v>3440363.4111172059</v>
      </c>
      <c r="AS20">
        <v>68.90572538007288</v>
      </c>
      <c r="AT20">
        <v>67.389339789713802</v>
      </c>
      <c r="AU20">
        <v>66.234922785087377</v>
      </c>
      <c r="AV20">
        <v>64.879397562091185</v>
      </c>
      <c r="AW20">
        <v>63.774781491364521</v>
      </c>
      <c r="AX20">
        <v>62.836431766974314</v>
      </c>
      <c r="AY20">
        <v>63.044996974893024</v>
      </c>
      <c r="AZ20">
        <v>65.671410623103185</v>
      </c>
      <c r="BA20">
        <v>69.587807716400022</v>
      </c>
      <c r="BB20">
        <v>74.146945626539903</v>
      </c>
      <c r="BC20">
        <v>78.951819651990007</v>
      </c>
      <c r="BD20">
        <v>82.886803599773799</v>
      </c>
      <c r="BE20">
        <v>85.922879330333856</v>
      </c>
      <c r="BF20">
        <v>88.37886795586823</v>
      </c>
      <c r="BG20">
        <v>90.246075326076138</v>
      </c>
      <c r="BH20">
        <v>91.258099906480581</v>
      </c>
      <c r="BI20">
        <v>92.13898711306318</v>
      </c>
      <c r="BJ20">
        <v>91.271373541852086</v>
      </c>
      <c r="BK20">
        <v>88.9961783821702</v>
      </c>
      <c r="BL20">
        <v>85.106362010458128</v>
      </c>
      <c r="BM20">
        <v>80.159117523887744</v>
      </c>
      <c r="BN20">
        <v>76.385772557344623</v>
      </c>
      <c r="BO20">
        <v>73.652103664966717</v>
      </c>
      <c r="BP20">
        <v>71.564128238071447</v>
      </c>
      <c r="BQ20">
        <v>70.638022013055547</v>
      </c>
      <c r="BR20">
        <v>-3.744763412453922E-2</v>
      </c>
      <c r="BS20">
        <v>-2.8156495544811467E-2</v>
      </c>
      <c r="BT20">
        <v>-1.6702135480540808E-2</v>
      </c>
      <c r="BU20">
        <v>-1.1349899826517879E-2</v>
      </c>
      <c r="BV20">
        <v>-3.1425443541333196E-3</v>
      </c>
      <c r="BW20">
        <v>-5.5496228789974657E-3</v>
      </c>
      <c r="BX20">
        <v>-1.8556551557615602E-3</v>
      </c>
      <c r="BY20">
        <v>-6.5076166693765628E-3</v>
      </c>
      <c r="BZ20">
        <v>-8.1690848632747382E-3</v>
      </c>
      <c r="CA20">
        <v>-1.087927839941797E-2</v>
      </c>
      <c r="CB20">
        <v>-1.7498531324120006E-2</v>
      </c>
      <c r="CC20">
        <v>-1.5193609731457653E-2</v>
      </c>
      <c r="CD20">
        <v>-2.3525680916029593E-2</v>
      </c>
      <c r="CE20">
        <v>-1.1730663170134725E-2</v>
      </c>
      <c r="CF20">
        <v>-6.9356195394257728E-3</v>
      </c>
      <c r="CG20">
        <v>-8.6450967800512997E-4</v>
      </c>
      <c r="CH20">
        <v>0.10377577063532979</v>
      </c>
      <c r="CI20">
        <v>0.10467292255681405</v>
      </c>
      <c r="CJ20">
        <v>8.7728231819118957E-2</v>
      </c>
      <c r="CK20">
        <v>4.760769601861814E-2</v>
      </c>
      <c r="CL20">
        <v>6.7021400156964481E-3</v>
      </c>
      <c r="CM20">
        <v>-0.11468833132654094</v>
      </c>
      <c r="CN20">
        <v>-7.4821648522139558E-2</v>
      </c>
      <c r="CO20">
        <v>-6.2298740196385587E-2</v>
      </c>
      <c r="CP20">
        <v>2.9128071248455706E-5</v>
      </c>
      <c r="CQ20">
        <v>3.2761309926981106E-5</v>
      </c>
      <c r="CR20">
        <v>3.6245984505479814E-5</v>
      </c>
      <c r="CS20">
        <v>3.9294635194073799E-5</v>
      </c>
      <c r="CT20">
        <v>4.0964516954203196E-5</v>
      </c>
      <c r="CU20">
        <v>3.89722937181492E-5</v>
      </c>
      <c r="CV20">
        <v>4.377153697017164E-5</v>
      </c>
      <c r="CW20">
        <v>3.3845081286835578E-5</v>
      </c>
      <c r="CX20">
        <v>2.6014833537015105E-5</v>
      </c>
      <c r="CY20">
        <v>5.1433524432427911E-6</v>
      </c>
      <c r="CZ20">
        <v>3.544352362056501E-6</v>
      </c>
      <c r="DA20">
        <v>4.5217097234202495E-6</v>
      </c>
      <c r="DB20">
        <v>6.0082647155884843E-6</v>
      </c>
      <c r="DC20">
        <v>6.9187555159526777E-6</v>
      </c>
      <c r="DD20">
        <v>8.8732932598971989E-6</v>
      </c>
      <c r="DE20">
        <v>1.070678571655784E-5</v>
      </c>
      <c r="DF20">
        <v>1.2469568270191835E-5</v>
      </c>
      <c r="DG20">
        <v>1.637518761870368E-5</v>
      </c>
      <c r="DH20">
        <v>1.4970852215138577E-5</v>
      </c>
      <c r="DI20">
        <v>2.0161447129686929E-5</v>
      </c>
      <c r="DJ20">
        <v>1.7711849894648118E-5</v>
      </c>
      <c r="DK20">
        <v>1.9199662716990996E-5</v>
      </c>
      <c r="DL20">
        <v>6.6960399182691982E-6</v>
      </c>
      <c r="DM20">
        <v>5.079598582789343E-6</v>
      </c>
      <c r="DN20">
        <v>689.1671684297238</v>
      </c>
      <c r="DO20">
        <v>793.66208788595964</v>
      </c>
    </row>
    <row r="21" spans="1:119" s="38" customFormat="1" x14ac:dyDescent="0.3">
      <c r="A21" t="str">
        <f t="shared" si="0"/>
        <v>All_All_All_Yes_All_All_All_All_44789</v>
      </c>
      <c r="B21" t="s">
        <v>27</v>
      </c>
      <c r="C21" t="s">
        <v>207</v>
      </c>
      <c r="D21" t="s">
        <v>0</v>
      </c>
      <c r="E21" t="s">
        <v>0</v>
      </c>
      <c r="F21" t="s">
        <v>0</v>
      </c>
      <c r="G21" t="s">
        <v>45</v>
      </c>
      <c r="H21" t="s">
        <v>0</v>
      </c>
      <c r="I21" t="s">
        <v>0</v>
      </c>
      <c r="J21" t="s">
        <v>0</v>
      </c>
      <c r="K21" t="s">
        <v>0</v>
      </c>
      <c r="L21" s="10">
        <v>44789</v>
      </c>
      <c r="M21">
        <v>17</v>
      </c>
      <c r="N21">
        <v>21</v>
      </c>
      <c r="O21">
        <v>14872</v>
      </c>
      <c r="P21">
        <v>0</v>
      </c>
      <c r="Q21">
        <v>0</v>
      </c>
      <c r="R21">
        <v>0</v>
      </c>
      <c r="S21">
        <v>0</v>
      </c>
      <c r="T21">
        <v>1.124760397926027</v>
      </c>
      <c r="U21">
        <v>0.99084706839765857</v>
      </c>
      <c r="V21">
        <v>0.90507941111916723</v>
      </c>
      <c r="W21">
        <v>0.85926839615452311</v>
      </c>
      <c r="X21">
        <v>0.8195282927886115</v>
      </c>
      <c r="Y21">
        <v>0.84141663570924352</v>
      </c>
      <c r="Z21">
        <v>0.88359180215992261</v>
      </c>
      <c r="AA21">
        <v>0.92462469014299786</v>
      </c>
      <c r="AB21">
        <v>0.94232556392052391</v>
      </c>
      <c r="AC21">
        <v>1.0273167567722317</v>
      </c>
      <c r="AD21">
        <v>1.1326026874515875</v>
      </c>
      <c r="AE21">
        <v>1.2838876311892129</v>
      </c>
      <c r="AF21">
        <v>1.5010700541007156</v>
      </c>
      <c r="AG21">
        <v>1.7046679092392771</v>
      </c>
      <c r="AH21">
        <v>1.9189532150557718</v>
      </c>
      <c r="AI21">
        <v>2.1106852953003479</v>
      </c>
      <c r="AJ21">
        <v>2.082632845431843</v>
      </c>
      <c r="AK21">
        <v>2.1583250818671313</v>
      </c>
      <c r="AL21">
        <v>2.1731123152633889</v>
      </c>
      <c r="AM21">
        <v>2.0857692094925038</v>
      </c>
      <c r="AN21">
        <v>1.9929089210946611</v>
      </c>
      <c r="AO21">
        <v>2.0184168289073572</v>
      </c>
      <c r="AP21">
        <v>1.7897427015358722</v>
      </c>
      <c r="AQ21">
        <v>1.5102770966715684</v>
      </c>
      <c r="AR21">
        <v>3649927.4323158585</v>
      </c>
      <c r="AS21">
        <v>71.240318213773349</v>
      </c>
      <c r="AT21">
        <v>70.239613754406477</v>
      </c>
      <c r="AU21">
        <v>68.675451702496574</v>
      </c>
      <c r="AV21">
        <v>67.3920991366506</v>
      </c>
      <c r="AW21">
        <v>66.025817695731092</v>
      </c>
      <c r="AX21">
        <v>65.487409941419884</v>
      </c>
      <c r="AY21">
        <v>65.117522463235829</v>
      </c>
      <c r="AZ21">
        <v>67.688454243425639</v>
      </c>
      <c r="BA21">
        <v>72.9231689293361</v>
      </c>
      <c r="BB21">
        <v>78.553686874546798</v>
      </c>
      <c r="BC21">
        <v>83.651485708236038</v>
      </c>
      <c r="BD21">
        <v>88.458001167914006</v>
      </c>
      <c r="BE21">
        <v>92.943345174031251</v>
      </c>
      <c r="BF21">
        <v>96.090959571175944</v>
      </c>
      <c r="BG21">
        <v>98.043843317292541</v>
      </c>
      <c r="BH21">
        <v>98.396120502786829</v>
      </c>
      <c r="BI21">
        <v>98.077293485243302</v>
      </c>
      <c r="BJ21">
        <v>96.727950191040634</v>
      </c>
      <c r="BK21">
        <v>93.969749831680375</v>
      </c>
      <c r="BL21">
        <v>89.450016681660955</v>
      </c>
      <c r="BM21">
        <v>84.233914007650384</v>
      </c>
      <c r="BN21">
        <v>80.542099412954286</v>
      </c>
      <c r="BO21">
        <v>77.826937597631769</v>
      </c>
      <c r="BP21">
        <v>75.774378621292158</v>
      </c>
      <c r="BQ21">
        <v>72.880588569066816</v>
      </c>
      <c r="BR21">
        <v>-3.5580791709338422E-2</v>
      </c>
      <c r="BS21">
        <v>-2.5343575948201053E-2</v>
      </c>
      <c r="BT21">
        <v>-1.5480128979092967E-2</v>
      </c>
      <c r="BU21">
        <v>-1.1009992750069992E-2</v>
      </c>
      <c r="BV21">
        <v>-4.3632549330423825E-3</v>
      </c>
      <c r="BW21">
        <v>-6.1405161160208192E-3</v>
      </c>
      <c r="BX21">
        <v>-3.2939600781800608E-3</v>
      </c>
      <c r="BY21">
        <v>-9.9143074718196274E-3</v>
      </c>
      <c r="BZ21">
        <v>-8.7662045255247276E-3</v>
      </c>
      <c r="CA21">
        <v>-9.4833714690113532E-3</v>
      </c>
      <c r="CB21">
        <v>-1.6970362333653996E-2</v>
      </c>
      <c r="CC21">
        <v>-1.6073765632189957E-2</v>
      </c>
      <c r="CD21">
        <v>-2.1119431338026004E-2</v>
      </c>
      <c r="CE21">
        <v>-1.6520049188520524E-2</v>
      </c>
      <c r="CF21">
        <v>-1.3750809488788993E-2</v>
      </c>
      <c r="CG21">
        <v>-7.4655350985034551E-3</v>
      </c>
      <c r="CH21">
        <v>0.1189458976354953</v>
      </c>
      <c r="CI21">
        <v>0.13012712035626733</v>
      </c>
      <c r="CJ21">
        <v>0.11855060166332143</v>
      </c>
      <c r="CK21">
        <v>8.0714437723833105E-2</v>
      </c>
      <c r="CL21">
        <v>2.6022038704576901E-2</v>
      </c>
      <c r="CM21">
        <v>-0.10150142000399975</v>
      </c>
      <c r="CN21">
        <v>-6.5925976240956349E-2</v>
      </c>
      <c r="CO21">
        <v>-5.3239898826909916E-2</v>
      </c>
      <c r="CP21">
        <v>2.6239435138999239E-5</v>
      </c>
      <c r="CQ21">
        <v>2.9563520406208315E-5</v>
      </c>
      <c r="CR21">
        <v>3.242276140137093E-5</v>
      </c>
      <c r="CS21">
        <v>3.4538968535320725E-5</v>
      </c>
      <c r="CT21">
        <v>3.6738958069249064E-5</v>
      </c>
      <c r="CU21">
        <v>3.5932761635955829E-5</v>
      </c>
      <c r="CV21">
        <v>4.0586832240483242E-5</v>
      </c>
      <c r="CW21">
        <v>3.0667719321789981E-5</v>
      </c>
      <c r="CX21">
        <v>2.3903174149295114E-5</v>
      </c>
      <c r="CY21">
        <v>4.8628865291196843E-6</v>
      </c>
      <c r="CZ21">
        <v>3.2181797982936999E-6</v>
      </c>
      <c r="DA21">
        <v>4.747291004724426E-6</v>
      </c>
      <c r="DB21">
        <v>6.1681598592048031E-6</v>
      </c>
      <c r="DC21">
        <v>7.6728664800960292E-6</v>
      </c>
      <c r="DD21">
        <v>9.3968430203578936E-6</v>
      </c>
      <c r="DE21">
        <v>1.1244633511082785E-5</v>
      </c>
      <c r="DF21">
        <v>1.3373056712611119E-5</v>
      </c>
      <c r="DG21">
        <v>2.1609032169242706E-5</v>
      </c>
      <c r="DH21">
        <v>1.8844387286727327E-5</v>
      </c>
      <c r="DI21">
        <v>2.5064557505739337E-5</v>
      </c>
      <c r="DJ21">
        <v>2.1990120349714882E-5</v>
      </c>
      <c r="DK21">
        <v>2.2219062081055186E-5</v>
      </c>
      <c r="DL21">
        <v>9.1220844873133061E-6</v>
      </c>
      <c r="DM21">
        <v>8.0503144500052537E-6</v>
      </c>
      <c r="DN21">
        <v>738.4846776118759</v>
      </c>
      <c r="DO21">
        <v>845.90025912455962</v>
      </c>
    </row>
    <row r="22" spans="1:119" s="38" customFormat="1" x14ac:dyDescent="0.3">
      <c r="A22" t="str">
        <f t="shared" si="0"/>
        <v>All_All_All_Yes_All_All_All_All_44790</v>
      </c>
      <c r="B22" t="s">
        <v>27</v>
      </c>
      <c r="C22" t="s">
        <v>207</v>
      </c>
      <c r="D22" t="s">
        <v>0</v>
      </c>
      <c r="E22" t="s">
        <v>0</v>
      </c>
      <c r="F22" t="s">
        <v>0</v>
      </c>
      <c r="G22" t="s">
        <v>45</v>
      </c>
      <c r="H22" t="s">
        <v>0</v>
      </c>
      <c r="I22" t="s">
        <v>0</v>
      </c>
      <c r="J22" t="s">
        <v>0</v>
      </c>
      <c r="K22" t="s">
        <v>0</v>
      </c>
      <c r="L22" s="10">
        <v>44790</v>
      </c>
      <c r="M22">
        <v>17</v>
      </c>
      <c r="N22">
        <v>21</v>
      </c>
      <c r="O22">
        <v>9149</v>
      </c>
      <c r="P22">
        <v>0</v>
      </c>
      <c r="Q22">
        <v>0</v>
      </c>
      <c r="R22">
        <v>0</v>
      </c>
      <c r="S22">
        <v>0</v>
      </c>
      <c r="T22">
        <v>1.2356749235316535</v>
      </c>
      <c r="U22">
        <v>1.106521843998955</v>
      </c>
      <c r="V22">
        <v>1.0160774112576787</v>
      </c>
      <c r="W22">
        <v>0.93858522955856849</v>
      </c>
      <c r="X22">
        <v>0.90513616616639447</v>
      </c>
      <c r="Y22">
        <v>0.93621052938237037</v>
      </c>
      <c r="Z22">
        <v>0.97875909771288705</v>
      </c>
      <c r="AA22">
        <v>1.0059339021855025</v>
      </c>
      <c r="AB22">
        <v>1.0038134405896815</v>
      </c>
      <c r="AC22">
        <v>1.0871886838070692</v>
      </c>
      <c r="AD22">
        <v>1.1772186055115288</v>
      </c>
      <c r="AE22">
        <v>1.2861680283484271</v>
      </c>
      <c r="AF22">
        <v>1.409806679135382</v>
      </c>
      <c r="AG22">
        <v>1.5687027743996955</v>
      </c>
      <c r="AH22">
        <v>1.6890839290282835</v>
      </c>
      <c r="AI22">
        <v>1.7886210601322594</v>
      </c>
      <c r="AJ22">
        <v>1.7268013516640535</v>
      </c>
      <c r="AK22">
        <v>1.7773656903371837</v>
      </c>
      <c r="AL22">
        <v>1.7876547589205378</v>
      </c>
      <c r="AM22">
        <v>1.7109630260361128</v>
      </c>
      <c r="AN22">
        <v>1.6721686988361917</v>
      </c>
      <c r="AO22">
        <v>1.7392160395979146</v>
      </c>
      <c r="AP22">
        <v>1.5118717315930978</v>
      </c>
      <c r="AQ22">
        <v>1.2636451315193868</v>
      </c>
      <c r="AR22">
        <v>1416013.0155102778</v>
      </c>
      <c r="AS22">
        <v>73.387917237923091</v>
      </c>
      <c r="AT22">
        <v>72.459782633865274</v>
      </c>
      <c r="AU22">
        <v>71.24066828732029</v>
      </c>
      <c r="AV22">
        <v>69.950223672699593</v>
      </c>
      <c r="AW22">
        <v>69.582321847887812</v>
      </c>
      <c r="AX22">
        <v>69.092273276652449</v>
      </c>
      <c r="AY22">
        <v>68.42015550276345</v>
      </c>
      <c r="AZ22">
        <v>70.105623289809415</v>
      </c>
      <c r="BA22">
        <v>74.454157545462721</v>
      </c>
      <c r="BB22">
        <v>78.663269436577693</v>
      </c>
      <c r="BC22">
        <v>82.678406674075006</v>
      </c>
      <c r="BD22">
        <v>86.557958511427657</v>
      </c>
      <c r="BE22">
        <v>89.223578415085512</v>
      </c>
      <c r="BF22">
        <v>90.522835175487813</v>
      </c>
      <c r="BG22">
        <v>91.356521145383496</v>
      </c>
      <c r="BH22">
        <v>91.582504356553073</v>
      </c>
      <c r="BI22">
        <v>90.913226059783412</v>
      </c>
      <c r="BJ22">
        <v>89.928107460004654</v>
      </c>
      <c r="BK22">
        <v>87.643954615184526</v>
      </c>
      <c r="BL22">
        <v>83.83348631115355</v>
      </c>
      <c r="BM22">
        <v>80.060842795155651</v>
      </c>
      <c r="BN22">
        <v>77.029514961846687</v>
      </c>
      <c r="BO22">
        <v>74.390450489208575</v>
      </c>
      <c r="BP22">
        <v>72.558220228794426</v>
      </c>
      <c r="BQ22">
        <v>74.856272615917646</v>
      </c>
      <c r="BR22">
        <v>6.1168949914663946E-3</v>
      </c>
      <c r="BS22">
        <v>1.2698640359765338E-2</v>
      </c>
      <c r="BT22">
        <v>1.8668048130200721E-2</v>
      </c>
      <c r="BU22">
        <v>2.058278174201756E-2</v>
      </c>
      <c r="BV22">
        <v>2.6934603899994213E-2</v>
      </c>
      <c r="BW22">
        <v>2.3768505257639759E-2</v>
      </c>
      <c r="BX22">
        <v>2.0634168623601012E-2</v>
      </c>
      <c r="BY22">
        <v>1.7692057871273897E-2</v>
      </c>
      <c r="BZ22">
        <v>1.1321706551777911E-2</v>
      </c>
      <c r="CA22">
        <v>1.9080592043504831E-3</v>
      </c>
      <c r="CB22">
        <v>-2.522415597248708E-3</v>
      </c>
      <c r="CC22">
        <v>-2.4622525025885123E-3</v>
      </c>
      <c r="CD22">
        <v>-6.8806432641970155E-3</v>
      </c>
      <c r="CE22">
        <v>1.6381021848414449E-3</v>
      </c>
      <c r="CF22">
        <v>5.8279317224569065E-3</v>
      </c>
      <c r="CG22">
        <v>9.3997471813869454E-3</v>
      </c>
      <c r="CH22">
        <v>0.1318112112665609</v>
      </c>
      <c r="CI22">
        <v>0.14143600195714692</v>
      </c>
      <c r="CJ22">
        <v>0.13573018950651949</v>
      </c>
      <c r="CK22">
        <v>7.6577594715697556E-2</v>
      </c>
      <c r="CL22">
        <v>4.4348305438382855E-2</v>
      </c>
      <c r="CM22">
        <v>-9.1861331719546413E-2</v>
      </c>
      <c r="CN22">
        <v>-2.802636698157113E-2</v>
      </c>
      <c r="CO22">
        <v>-7.8037104523873144E-3</v>
      </c>
      <c r="CP22">
        <v>8.0064330327645673E-5</v>
      </c>
      <c r="CQ22">
        <v>9.4501775722071276E-5</v>
      </c>
      <c r="CR22">
        <v>9.6701448236826123E-5</v>
      </c>
      <c r="CS22">
        <v>1.0268998540601771E-4</v>
      </c>
      <c r="CT22">
        <v>1.092906907671213E-4</v>
      </c>
      <c r="CU22">
        <v>1.0280867899577594E-4</v>
      </c>
      <c r="CV22">
        <v>1.127995920721368E-4</v>
      </c>
      <c r="CW22">
        <v>8.8245193998901897E-5</v>
      </c>
      <c r="CX22">
        <v>7.2522887842012536E-5</v>
      </c>
      <c r="CY22">
        <v>1.3209893581533151E-5</v>
      </c>
      <c r="CZ22">
        <v>6.3568443061411693E-6</v>
      </c>
      <c r="DA22">
        <v>8.1910287339178398E-6</v>
      </c>
      <c r="DB22">
        <v>1.3252914251236238E-5</v>
      </c>
      <c r="DC22">
        <v>1.5910265376710981E-5</v>
      </c>
      <c r="DD22">
        <v>1.9234407776533845E-5</v>
      </c>
      <c r="DE22">
        <v>2.3575868731205838E-5</v>
      </c>
      <c r="DF22">
        <v>3.0774334313704284E-5</v>
      </c>
      <c r="DG22">
        <v>4.809017213042782E-5</v>
      </c>
      <c r="DH22">
        <v>4.1155480256489608E-5</v>
      </c>
      <c r="DI22">
        <v>5.4575544183439587E-5</v>
      </c>
      <c r="DJ22">
        <v>4.7456423823512738E-5</v>
      </c>
      <c r="DK22">
        <v>5.1320504662704811E-5</v>
      </c>
      <c r="DL22">
        <v>1.4554433575366819E-5</v>
      </c>
      <c r="DM22">
        <v>1.0668570512292677E-5</v>
      </c>
      <c r="DN22">
        <v>387.94603182388937</v>
      </c>
      <c r="DO22">
        <v>449.37883170716111</v>
      </c>
    </row>
    <row r="23" spans="1:119" s="38" customFormat="1" x14ac:dyDescent="0.3">
      <c r="A23" t="str">
        <f t="shared" si="0"/>
        <v>All_All_All_Yes_All_All_All_All_44792</v>
      </c>
      <c r="B23" t="s">
        <v>27</v>
      </c>
      <c r="C23" t="s">
        <v>207</v>
      </c>
      <c r="D23" t="s">
        <v>0</v>
      </c>
      <c r="E23" t="s">
        <v>0</v>
      </c>
      <c r="F23" t="s">
        <v>0</v>
      </c>
      <c r="G23" t="s">
        <v>45</v>
      </c>
      <c r="H23" t="s">
        <v>0</v>
      </c>
      <c r="I23" t="s">
        <v>0</v>
      </c>
      <c r="J23" t="s">
        <v>0</v>
      </c>
      <c r="K23" t="s">
        <v>0</v>
      </c>
      <c r="L23" s="10">
        <v>44792</v>
      </c>
      <c r="M23">
        <v>17</v>
      </c>
      <c r="N23">
        <v>21</v>
      </c>
      <c r="O23">
        <v>14952</v>
      </c>
      <c r="P23">
        <v>0</v>
      </c>
      <c r="Q23">
        <v>0</v>
      </c>
      <c r="R23">
        <v>0</v>
      </c>
      <c r="S23">
        <v>0</v>
      </c>
      <c r="T23">
        <v>1.2090106571826658</v>
      </c>
      <c r="U23">
        <v>1.0694080469743388</v>
      </c>
      <c r="V23">
        <v>0.96927348030280602</v>
      </c>
      <c r="W23">
        <v>0.89652479186626688</v>
      </c>
      <c r="X23">
        <v>0.87785969237127304</v>
      </c>
      <c r="Y23">
        <v>0.87928204026715295</v>
      </c>
      <c r="Z23">
        <v>0.92652164209530119</v>
      </c>
      <c r="AA23">
        <v>0.97845240130009903</v>
      </c>
      <c r="AB23">
        <v>1.0011208434005827</v>
      </c>
      <c r="AC23">
        <v>1.0737621947498832</v>
      </c>
      <c r="AD23">
        <v>1.1874495699147773</v>
      </c>
      <c r="AE23">
        <v>1.332254998522874</v>
      </c>
      <c r="AF23">
        <v>1.5195223389090513</v>
      </c>
      <c r="AG23">
        <v>1.7100997469886323</v>
      </c>
      <c r="AH23">
        <v>1.8616123997418959</v>
      </c>
      <c r="AI23">
        <v>2.0562146061654505</v>
      </c>
      <c r="AJ23">
        <v>2.0574944786463734</v>
      </c>
      <c r="AK23">
        <v>2.0674975481897051</v>
      </c>
      <c r="AL23">
        <v>2.0384565395056651</v>
      </c>
      <c r="AM23">
        <v>1.9027152147930739</v>
      </c>
      <c r="AN23">
        <v>1.8014812284536774</v>
      </c>
      <c r="AO23">
        <v>1.7940070492398938</v>
      </c>
      <c r="AP23">
        <v>1.5720609769586142</v>
      </c>
      <c r="AQ23">
        <v>1.3658246143870214</v>
      </c>
      <c r="AR23">
        <v>3759220.9568825751</v>
      </c>
      <c r="AS23">
        <v>71.463404541668766</v>
      </c>
      <c r="AT23">
        <v>70.383108951021399</v>
      </c>
      <c r="AU23">
        <v>69.209043809950202</v>
      </c>
      <c r="AV23">
        <v>68.00849406596501</v>
      </c>
      <c r="AW23">
        <v>66.672802648103939</v>
      </c>
      <c r="AX23">
        <v>65.866913403641149</v>
      </c>
      <c r="AY23">
        <v>65.244870175565367</v>
      </c>
      <c r="AZ23">
        <v>67.451669546713205</v>
      </c>
      <c r="BA23">
        <v>71.016115480923375</v>
      </c>
      <c r="BB23">
        <v>75.307670358843012</v>
      </c>
      <c r="BC23">
        <v>80.19812234116344</v>
      </c>
      <c r="BD23">
        <v>84.300991017435337</v>
      </c>
      <c r="BE23">
        <v>87.882175954785495</v>
      </c>
      <c r="BF23">
        <v>90.21483176463623</v>
      </c>
      <c r="BG23">
        <v>92.263007841416993</v>
      </c>
      <c r="BH23">
        <v>93.499054006259854</v>
      </c>
      <c r="BI23">
        <v>93.382189642730552</v>
      </c>
      <c r="BJ23">
        <v>92.062837289644833</v>
      </c>
      <c r="BK23">
        <v>88.964338299329029</v>
      </c>
      <c r="BL23">
        <v>84.621110683213672</v>
      </c>
      <c r="BM23">
        <v>80.41719055801623</v>
      </c>
      <c r="BN23">
        <v>77.268564083473194</v>
      </c>
      <c r="BO23">
        <v>75.25961612201597</v>
      </c>
      <c r="BP23">
        <v>73.307890881171815</v>
      </c>
      <c r="BQ23">
        <v>72.770573968676075</v>
      </c>
      <c r="BR23">
        <v>-3.0561929760992111E-2</v>
      </c>
      <c r="BS23">
        <v>-2.2885679241933563E-2</v>
      </c>
      <c r="BT23">
        <v>-1.3764580842276957E-2</v>
      </c>
      <c r="BU23">
        <v>-1.0276996962618483E-2</v>
      </c>
      <c r="BV23">
        <v>-3.3807402437800965E-3</v>
      </c>
      <c r="BW23">
        <v>-4.1656437294568657E-3</v>
      </c>
      <c r="BX23">
        <v>-2.2300852471618744E-3</v>
      </c>
      <c r="BY23">
        <v>-8.1491867402232604E-3</v>
      </c>
      <c r="BZ23">
        <v>-9.7201652844810683E-3</v>
      </c>
      <c r="CA23">
        <v>-1.1592608830682761E-2</v>
      </c>
      <c r="CB23">
        <v>-1.777457580301231E-2</v>
      </c>
      <c r="CC23">
        <v>-1.573325019008881E-2</v>
      </c>
      <c r="CD23">
        <v>-2.3056055899009852E-2</v>
      </c>
      <c r="CE23">
        <v>-1.2321394801921166E-2</v>
      </c>
      <c r="CF23">
        <v>-9.0140026000937786E-3</v>
      </c>
      <c r="CG23">
        <v>-2.988864519718562E-3</v>
      </c>
      <c r="CH23">
        <v>0.10491720646412504</v>
      </c>
      <c r="CI23">
        <v>0.11413184988300962</v>
      </c>
      <c r="CJ23">
        <v>9.3672037180443382E-2</v>
      </c>
      <c r="CK23">
        <v>3.8557058675618268E-2</v>
      </c>
      <c r="CL23">
        <v>-1.7805684451561933E-3</v>
      </c>
      <c r="CM23">
        <v>-0.11362537715350836</v>
      </c>
      <c r="CN23">
        <v>-7.3622499749566736E-2</v>
      </c>
      <c r="CO23">
        <v>-6.0381017185083888E-2</v>
      </c>
      <c r="CP23">
        <v>2.752950906642703E-5</v>
      </c>
      <c r="CQ23">
        <v>3.1414120398288759E-5</v>
      </c>
      <c r="CR23">
        <v>3.4721773898697813E-5</v>
      </c>
      <c r="CS23">
        <v>3.7015170458275211E-5</v>
      </c>
      <c r="CT23">
        <v>4.0426458308521494E-5</v>
      </c>
      <c r="CU23">
        <v>3.8726174348165315E-5</v>
      </c>
      <c r="CV23">
        <v>4.107132463959487E-5</v>
      </c>
      <c r="CW23">
        <v>3.1991644443764465E-5</v>
      </c>
      <c r="CX23">
        <v>2.5478391398272092E-5</v>
      </c>
      <c r="CY23">
        <v>4.9819276812233503E-6</v>
      </c>
      <c r="CZ23">
        <v>3.1218844189384385E-6</v>
      </c>
      <c r="DA23">
        <v>4.4116631995985495E-6</v>
      </c>
      <c r="DB23">
        <v>5.9601454703681907E-6</v>
      </c>
      <c r="DC23">
        <v>6.87113580784009E-6</v>
      </c>
      <c r="DD23">
        <v>8.7027485821155158E-6</v>
      </c>
      <c r="DE23">
        <v>1.03688368653345E-5</v>
      </c>
      <c r="DF23">
        <v>1.2510512372814609E-5</v>
      </c>
      <c r="DG23">
        <v>1.7862827351378311E-5</v>
      </c>
      <c r="DH23">
        <v>1.6910604890672205E-5</v>
      </c>
      <c r="DI23">
        <v>2.2129982457036939E-5</v>
      </c>
      <c r="DJ23">
        <v>1.9494150940962088E-5</v>
      </c>
      <c r="DK23">
        <v>1.9911963283736925E-5</v>
      </c>
      <c r="DL23">
        <v>7.7053704198355433E-6</v>
      </c>
      <c r="DM23">
        <v>5.9590929059939265E-6</v>
      </c>
      <c r="DN23">
        <v>747.65372186317734</v>
      </c>
      <c r="DO23">
        <v>858.37621708392487</v>
      </c>
    </row>
    <row r="24" spans="1:119" s="38" customFormat="1" x14ac:dyDescent="0.3">
      <c r="A24" t="str">
        <f t="shared" si="0"/>
        <v>All_All_All_Yes_All_All_All_All_44805</v>
      </c>
      <c r="B24" t="s">
        <v>27</v>
      </c>
      <c r="C24" t="s">
        <v>207</v>
      </c>
      <c r="D24" t="s">
        <v>0</v>
      </c>
      <c r="E24" t="s">
        <v>0</v>
      </c>
      <c r="F24" t="s">
        <v>0</v>
      </c>
      <c r="G24" t="s">
        <v>45</v>
      </c>
      <c r="H24" t="s">
        <v>0</v>
      </c>
      <c r="I24" t="s">
        <v>0</v>
      </c>
      <c r="J24" t="s">
        <v>0</v>
      </c>
      <c r="K24" t="s">
        <v>0</v>
      </c>
      <c r="L24" s="10">
        <v>44805</v>
      </c>
      <c r="M24">
        <v>17</v>
      </c>
      <c r="N24">
        <v>21</v>
      </c>
      <c r="O24">
        <v>9174</v>
      </c>
      <c r="P24">
        <v>0</v>
      </c>
      <c r="Q24">
        <v>0</v>
      </c>
      <c r="R24">
        <v>0</v>
      </c>
      <c r="S24">
        <v>0</v>
      </c>
      <c r="T24">
        <v>1.0077093056641255</v>
      </c>
      <c r="U24">
        <v>0.90794510817693508</v>
      </c>
      <c r="V24">
        <v>0.84040692701014252</v>
      </c>
      <c r="W24">
        <v>0.80734683183494882</v>
      </c>
      <c r="X24">
        <v>0.78777769662212804</v>
      </c>
      <c r="Y24">
        <v>0.81655518927116977</v>
      </c>
      <c r="Z24">
        <v>0.85217467015190462</v>
      </c>
      <c r="AA24">
        <v>0.89401898506783184</v>
      </c>
      <c r="AB24">
        <v>0.91094984077293084</v>
      </c>
      <c r="AC24">
        <v>0.97476900211635298</v>
      </c>
      <c r="AD24">
        <v>1.0458149730354533</v>
      </c>
      <c r="AE24">
        <v>1.1579252443469006</v>
      </c>
      <c r="AF24">
        <v>1.3100218068488572</v>
      </c>
      <c r="AG24">
        <v>1.4726156852360357</v>
      </c>
      <c r="AH24">
        <v>1.6543588317954929</v>
      </c>
      <c r="AI24">
        <v>1.8690192209865277</v>
      </c>
      <c r="AJ24">
        <v>1.8693367858952177</v>
      </c>
      <c r="AK24">
        <v>1.9360125458285848</v>
      </c>
      <c r="AL24">
        <v>1.9056118635771164</v>
      </c>
      <c r="AM24">
        <v>1.8049957320195569</v>
      </c>
      <c r="AN24">
        <v>1.7139710685830487</v>
      </c>
      <c r="AO24">
        <v>1.7789947143136555</v>
      </c>
      <c r="AP24">
        <v>1.553146481127416</v>
      </c>
      <c r="AQ24">
        <v>1.3027527675575159</v>
      </c>
      <c r="AR24">
        <v>1104295.8556074828</v>
      </c>
      <c r="AS24">
        <v>68.469816471821474</v>
      </c>
      <c r="AT24">
        <v>67.201858038064159</v>
      </c>
      <c r="AU24">
        <v>66.378445049904798</v>
      </c>
      <c r="AV24">
        <v>65.467855953235315</v>
      </c>
      <c r="AW24">
        <v>64.503101674955388</v>
      </c>
      <c r="AX24">
        <v>63.534959025548588</v>
      </c>
      <c r="AY24">
        <v>63.107683463605305</v>
      </c>
      <c r="AZ24">
        <v>65.229838959218995</v>
      </c>
      <c r="BA24">
        <v>70.541591813597421</v>
      </c>
      <c r="BB24">
        <v>76.376039677450166</v>
      </c>
      <c r="BC24">
        <v>81.522349063694065</v>
      </c>
      <c r="BD24">
        <v>86.113340745358386</v>
      </c>
      <c r="BE24">
        <v>90.266560242343616</v>
      </c>
      <c r="BF24">
        <v>93.718968501489286</v>
      </c>
      <c r="BG24">
        <v>96.201485756188006</v>
      </c>
      <c r="BH24">
        <v>97.195914372142482</v>
      </c>
      <c r="BI24">
        <v>96.933361109525805</v>
      </c>
      <c r="BJ24">
        <v>95.499917830105929</v>
      </c>
      <c r="BK24">
        <v>92.479470041194219</v>
      </c>
      <c r="BL24">
        <v>86.803649345849593</v>
      </c>
      <c r="BM24">
        <v>81.422686769911266</v>
      </c>
      <c r="BN24">
        <v>77.533283558138166</v>
      </c>
      <c r="BO24">
        <v>75.017674827612325</v>
      </c>
      <c r="BP24">
        <v>73.060425935892027</v>
      </c>
      <c r="BQ24">
        <v>69.602724059012701</v>
      </c>
      <c r="BR24">
        <v>-4.9823627139011029E-3</v>
      </c>
      <c r="BS24">
        <v>5.749637183473606E-4</v>
      </c>
      <c r="BT24">
        <v>8.6797576033006123E-3</v>
      </c>
      <c r="BU24">
        <v>1.4321311236285477E-2</v>
      </c>
      <c r="BV24">
        <v>2.1663404785134004E-2</v>
      </c>
      <c r="BW24">
        <v>1.7665337452005919E-2</v>
      </c>
      <c r="BX24">
        <v>2.1305218147301117E-2</v>
      </c>
      <c r="BY24">
        <v>1.460724136058557E-2</v>
      </c>
      <c r="BZ24">
        <v>1.080502001176817E-2</v>
      </c>
      <c r="CA24">
        <v>1.4336134289016332E-3</v>
      </c>
      <c r="CB24">
        <v>-2.7779782743580805E-3</v>
      </c>
      <c r="CC24">
        <v>-2.4992419978924923E-3</v>
      </c>
      <c r="CD24">
        <v>-7.1561764001908034E-3</v>
      </c>
      <c r="CE24">
        <v>-1.5858454734951107E-3</v>
      </c>
      <c r="CF24">
        <v>1.0884567780096545E-3</v>
      </c>
      <c r="CG24">
        <v>8.6307306161809393E-3</v>
      </c>
      <c r="CH24">
        <v>0.16735378777718321</v>
      </c>
      <c r="CI24">
        <v>0.17332156051574826</v>
      </c>
      <c r="CJ24">
        <v>0.15945169789639854</v>
      </c>
      <c r="CK24">
        <v>0.10009703376674174</v>
      </c>
      <c r="CL24">
        <v>6.2945976629219774E-2</v>
      </c>
      <c r="CM24">
        <v>-8.1191148182548981E-2</v>
      </c>
      <c r="CN24">
        <v>-2.6730854142597748E-2</v>
      </c>
      <c r="CO24">
        <v>-5.1836800725583625E-3</v>
      </c>
      <c r="CP24">
        <v>9.5311243874104189E-5</v>
      </c>
      <c r="CQ24">
        <v>1.0962108852445685E-4</v>
      </c>
      <c r="CR24">
        <v>1.2356384613160121E-4</v>
      </c>
      <c r="CS24">
        <v>1.3556756458582309E-4</v>
      </c>
      <c r="CT24">
        <v>1.4222414294593153E-4</v>
      </c>
      <c r="CU24">
        <v>1.3841398117483088E-4</v>
      </c>
      <c r="CV24">
        <v>1.5404437765564164E-4</v>
      </c>
      <c r="CW24">
        <v>1.1108237312436779E-4</v>
      </c>
      <c r="CX24">
        <v>8.071742286292742E-5</v>
      </c>
      <c r="CY24">
        <v>1.3322536675016775E-5</v>
      </c>
      <c r="CZ24">
        <v>6.1983109979499131E-6</v>
      </c>
      <c r="DA24">
        <v>8.3785123312304356E-6</v>
      </c>
      <c r="DB24">
        <v>1.2611758529534392E-5</v>
      </c>
      <c r="DC24">
        <v>1.3719460690871826E-5</v>
      </c>
      <c r="DD24">
        <v>1.6840140129173677E-5</v>
      </c>
      <c r="DE24">
        <v>2.0984649682275474E-5</v>
      </c>
      <c r="DF24">
        <v>2.6740696456582568E-5</v>
      </c>
      <c r="DG24">
        <v>4.6137029935667757E-5</v>
      </c>
      <c r="DH24">
        <v>3.8669397841166436E-5</v>
      </c>
      <c r="DI24">
        <v>5.4213954596673556E-5</v>
      </c>
      <c r="DJ24">
        <v>4.8182953972395857E-5</v>
      </c>
      <c r="DK24">
        <v>5.2977395599369456E-5</v>
      </c>
      <c r="DL24">
        <v>1.3708225257590944E-5</v>
      </c>
      <c r="DM24">
        <v>1.0657389954577428E-5</v>
      </c>
      <c r="DN24">
        <v>390.39586221658374</v>
      </c>
      <c r="DO24">
        <v>453.47604688998427</v>
      </c>
    </row>
    <row r="25" spans="1:119" s="38" customFormat="1" x14ac:dyDescent="0.3">
      <c r="A25" t="str">
        <f t="shared" si="0"/>
        <v>All_All_All_Yes_All_All_All_All_44809</v>
      </c>
      <c r="B25" t="s">
        <v>27</v>
      </c>
      <c r="C25" t="s">
        <v>207</v>
      </c>
      <c r="D25" t="s">
        <v>0</v>
      </c>
      <c r="E25" t="s">
        <v>0</v>
      </c>
      <c r="F25" t="s">
        <v>0</v>
      </c>
      <c r="G25" t="s">
        <v>45</v>
      </c>
      <c r="H25" t="s">
        <v>0</v>
      </c>
      <c r="I25" t="s">
        <v>0</v>
      </c>
      <c r="J25" t="s">
        <v>0</v>
      </c>
      <c r="K25" t="s">
        <v>0</v>
      </c>
      <c r="L25" s="10">
        <v>44809</v>
      </c>
      <c r="M25">
        <v>17</v>
      </c>
      <c r="N25">
        <v>21</v>
      </c>
      <c r="O25">
        <v>9312</v>
      </c>
      <c r="P25">
        <v>0</v>
      </c>
      <c r="Q25">
        <v>0</v>
      </c>
      <c r="R25">
        <v>0</v>
      </c>
      <c r="S25">
        <v>0</v>
      </c>
      <c r="T25">
        <v>1.2627297484403359</v>
      </c>
      <c r="U25">
        <v>1.1415596255385341</v>
      </c>
      <c r="V25">
        <v>1.0307566828167329</v>
      </c>
      <c r="W25">
        <v>0.97249396888973971</v>
      </c>
      <c r="X25">
        <v>0.92983434015713751</v>
      </c>
      <c r="Y25">
        <v>0.9161978450839382</v>
      </c>
      <c r="Z25">
        <v>0.93385299795017351</v>
      </c>
      <c r="AA25">
        <v>1.0104562081380839</v>
      </c>
      <c r="AB25">
        <v>1.1300673521277973</v>
      </c>
      <c r="AC25">
        <v>1.3380729089110734</v>
      </c>
      <c r="AD25">
        <v>1.5248422514027236</v>
      </c>
      <c r="AE25">
        <v>1.7394171347028606</v>
      </c>
      <c r="AF25">
        <v>1.9432879336794779</v>
      </c>
      <c r="AG25">
        <v>2.1894129822822439</v>
      </c>
      <c r="AH25">
        <v>2.3505369243019612</v>
      </c>
      <c r="AI25">
        <v>2.4968271893418312</v>
      </c>
      <c r="AJ25">
        <v>2.3437953687819881</v>
      </c>
      <c r="AK25">
        <v>2.355075852618699</v>
      </c>
      <c r="AL25">
        <v>2.324835832820189</v>
      </c>
      <c r="AM25">
        <v>2.2143223687147846</v>
      </c>
      <c r="AN25">
        <v>2.0969876275332502</v>
      </c>
      <c r="AO25">
        <v>2.1625927996037233</v>
      </c>
      <c r="AP25">
        <v>1.9800215198427789</v>
      </c>
      <c r="AQ25">
        <v>1.6944807857633126</v>
      </c>
      <c r="AR25">
        <v>1483110.8257317771</v>
      </c>
      <c r="AS25">
        <v>76.093465835739849</v>
      </c>
      <c r="AT25">
        <v>75.16370466862476</v>
      </c>
      <c r="AU25">
        <v>73.784008092157336</v>
      </c>
      <c r="AV25">
        <v>72.529706155695806</v>
      </c>
      <c r="AW25">
        <v>71.51756629057806</v>
      </c>
      <c r="AX25">
        <v>70.66543407161393</v>
      </c>
      <c r="AY25">
        <v>70.012183529742657</v>
      </c>
      <c r="AZ25">
        <v>71.74694455027182</v>
      </c>
      <c r="BA25">
        <v>77.597718590302108</v>
      </c>
      <c r="BB25">
        <v>84.099907238244754</v>
      </c>
      <c r="BC25">
        <v>89.598957181581667</v>
      </c>
      <c r="BD25">
        <v>94.507200290963752</v>
      </c>
      <c r="BE25">
        <v>98.81171189783916</v>
      </c>
      <c r="BF25">
        <v>101.88249767754367</v>
      </c>
      <c r="BG25">
        <v>104.17946529888653</v>
      </c>
      <c r="BH25">
        <v>105.02626515400907</v>
      </c>
      <c r="BI25">
        <v>104.64985885525013</v>
      </c>
      <c r="BJ25">
        <v>103.10383191190071</v>
      </c>
      <c r="BK25">
        <v>99.822328854750168</v>
      </c>
      <c r="BL25">
        <v>94.281198390617902</v>
      </c>
      <c r="BM25">
        <v>89.924402864011427</v>
      </c>
      <c r="BN25">
        <v>86.174005768067872</v>
      </c>
      <c r="BO25">
        <v>83.13251009317797</v>
      </c>
      <c r="BP25">
        <v>81.340351218201505</v>
      </c>
      <c r="BQ25">
        <v>78.27089646552551</v>
      </c>
      <c r="BR25">
        <v>1.4867804144409923E-2</v>
      </c>
      <c r="BS25">
        <v>1.2780440500793383E-2</v>
      </c>
      <c r="BT25">
        <v>1.8429523506729873E-2</v>
      </c>
      <c r="BU25">
        <v>2.047284843265703E-2</v>
      </c>
      <c r="BV25">
        <v>2.6023483723145991E-2</v>
      </c>
      <c r="BW25">
        <v>2.2545187414025319E-2</v>
      </c>
      <c r="BX25">
        <v>1.9544404262478408E-2</v>
      </c>
      <c r="BY25">
        <v>1.584707665228352E-2</v>
      </c>
      <c r="BZ25">
        <v>1.0398490904891203E-2</v>
      </c>
      <c r="CA25">
        <v>1.7014650405541422E-3</v>
      </c>
      <c r="CB25">
        <v>-2.6895229439043099E-3</v>
      </c>
      <c r="CC25">
        <v>-3.9261038730375444E-3</v>
      </c>
      <c r="CD25">
        <v>-9.2594786611132802E-3</v>
      </c>
      <c r="CE25">
        <v>-8.6490100768116338E-3</v>
      </c>
      <c r="CF25">
        <v>-4.6257761169442605E-3</v>
      </c>
      <c r="CG25">
        <v>8.8514473122829427E-3</v>
      </c>
      <c r="CH25">
        <v>0.20788959642917021</v>
      </c>
      <c r="CI25">
        <v>0.21745412647276094</v>
      </c>
      <c r="CJ25">
        <v>0.2154178687617746</v>
      </c>
      <c r="CK25">
        <v>0.16221217069890081</v>
      </c>
      <c r="CL25">
        <v>0.11252177151438501</v>
      </c>
      <c r="CM25">
        <v>-8.0914535134057816E-2</v>
      </c>
      <c r="CN25">
        <v>-2.6718321051512593E-2</v>
      </c>
      <c r="CO25">
        <v>2.2485163350848805E-6</v>
      </c>
      <c r="CP25">
        <v>8.2001567670619865E-5</v>
      </c>
      <c r="CQ25">
        <v>9.2496767424404125E-5</v>
      </c>
      <c r="CR25">
        <v>9.9573348281195879E-5</v>
      </c>
      <c r="CS25">
        <v>1.0743655217639116E-4</v>
      </c>
      <c r="CT25">
        <v>1.1060262655401528E-4</v>
      </c>
      <c r="CU25">
        <v>1.045515424780658E-4</v>
      </c>
      <c r="CV25">
        <v>1.13647267424812E-4</v>
      </c>
      <c r="CW25">
        <v>9.0013784093982187E-5</v>
      </c>
      <c r="CX25">
        <v>7.2320804608073892E-5</v>
      </c>
      <c r="CY25">
        <v>1.5588807159305459E-5</v>
      </c>
      <c r="CZ25">
        <v>1.0498343489610222E-5</v>
      </c>
      <c r="DA25">
        <v>1.3656478759910547E-5</v>
      </c>
      <c r="DB25">
        <v>2.0001362687500889E-5</v>
      </c>
      <c r="DC25">
        <v>2.4301013246497733E-5</v>
      </c>
      <c r="DD25">
        <v>3.2871798437518877E-5</v>
      </c>
      <c r="DE25">
        <v>3.7945488849159974E-5</v>
      </c>
      <c r="DF25">
        <v>4.1276822925168387E-5</v>
      </c>
      <c r="DG25">
        <v>5.9639584816070376E-5</v>
      </c>
      <c r="DH25">
        <v>5.4450945386040118E-5</v>
      </c>
      <c r="DI25">
        <v>6.2616978671797463E-5</v>
      </c>
      <c r="DJ25">
        <v>5.1584818892147457E-5</v>
      </c>
      <c r="DK25">
        <v>5.1888464980333393E-5</v>
      </c>
      <c r="DL25">
        <v>1.5904540506259168E-5</v>
      </c>
      <c r="DM25">
        <v>1.5218230608382097E-5</v>
      </c>
      <c r="DN25">
        <v>399.82300994182339</v>
      </c>
      <c r="DO25">
        <v>463.0278892924191</v>
      </c>
    </row>
    <row r="26" spans="1:119" s="38" customFormat="1" x14ac:dyDescent="0.3">
      <c r="A26" t="str">
        <f t="shared" si="0"/>
        <v>All_All_All_Yes_All_All_All_All_44810</v>
      </c>
      <c r="B26" t="s">
        <v>27</v>
      </c>
      <c r="C26" t="s">
        <v>207</v>
      </c>
      <c r="D26" t="s">
        <v>0</v>
      </c>
      <c r="E26" t="s">
        <v>0</v>
      </c>
      <c r="F26" t="s">
        <v>0</v>
      </c>
      <c r="G26" t="s">
        <v>45</v>
      </c>
      <c r="H26" t="s">
        <v>0</v>
      </c>
      <c r="I26" t="s">
        <v>0</v>
      </c>
      <c r="J26" t="s">
        <v>0</v>
      </c>
      <c r="K26" t="s">
        <v>0</v>
      </c>
      <c r="L26" s="10">
        <v>44810</v>
      </c>
      <c r="M26">
        <v>17</v>
      </c>
      <c r="N26">
        <v>21</v>
      </c>
      <c r="O26">
        <v>15198</v>
      </c>
      <c r="P26">
        <v>0</v>
      </c>
      <c r="Q26">
        <v>0</v>
      </c>
      <c r="R26">
        <v>0</v>
      </c>
      <c r="S26">
        <v>0</v>
      </c>
      <c r="T26">
        <v>1.573584926214638</v>
      </c>
      <c r="U26">
        <v>1.4174106827195743</v>
      </c>
      <c r="V26">
        <v>1.271505700031814</v>
      </c>
      <c r="W26">
        <v>1.1848908033890926</v>
      </c>
      <c r="X26">
        <v>1.1304851072252928</v>
      </c>
      <c r="Y26">
        <v>1.1165902671925623</v>
      </c>
      <c r="Z26">
        <v>1.1468603547921776</v>
      </c>
      <c r="AA26">
        <v>1.2031396924271038</v>
      </c>
      <c r="AB26">
        <v>1.2447522228217356</v>
      </c>
      <c r="AC26">
        <v>1.4106687323774929</v>
      </c>
      <c r="AD26">
        <v>1.5879968830049696</v>
      </c>
      <c r="AE26">
        <v>1.8533483693720385</v>
      </c>
      <c r="AF26">
        <v>2.140357267135419</v>
      </c>
      <c r="AG26">
        <v>2.38200806337177</v>
      </c>
      <c r="AH26">
        <v>2.5636162098467197</v>
      </c>
      <c r="AI26">
        <v>2.7041797054229399</v>
      </c>
      <c r="AJ26">
        <v>2.5890883194707563</v>
      </c>
      <c r="AK26">
        <v>2.5645527725067243</v>
      </c>
      <c r="AL26">
        <v>2.4337169823861613</v>
      </c>
      <c r="AM26">
        <v>2.297139021896653</v>
      </c>
      <c r="AN26">
        <v>2.2247209791964404</v>
      </c>
      <c r="AO26">
        <v>2.3306541683802813</v>
      </c>
      <c r="AP26">
        <v>2.1394501815443161</v>
      </c>
      <c r="AQ26">
        <v>1.8479552763044118</v>
      </c>
      <c r="AR26">
        <v>4983969.187312467</v>
      </c>
      <c r="AS26">
        <v>79.648952241918565</v>
      </c>
      <c r="AT26">
        <v>78.837780381872022</v>
      </c>
      <c r="AU26">
        <v>77.943455158334999</v>
      </c>
      <c r="AV26">
        <v>76.666825935326713</v>
      </c>
      <c r="AW26">
        <v>75.544151307583121</v>
      </c>
      <c r="AX26">
        <v>75.167040497424722</v>
      </c>
      <c r="AY26">
        <v>74.52158297847852</v>
      </c>
      <c r="AZ26">
        <v>76.930981196475543</v>
      </c>
      <c r="BA26">
        <v>82.648146608506309</v>
      </c>
      <c r="BB26">
        <v>88.580484323026795</v>
      </c>
      <c r="BC26">
        <v>93.834194358870604</v>
      </c>
      <c r="BD26">
        <v>99.151544872427152</v>
      </c>
      <c r="BE26">
        <v>102.78707077795332</v>
      </c>
      <c r="BF26">
        <v>105.60045158511613</v>
      </c>
      <c r="BG26">
        <v>106.92724376200772</v>
      </c>
      <c r="BH26">
        <v>107.50477908808804</v>
      </c>
      <c r="BI26">
        <v>106.44261655040391</v>
      </c>
      <c r="BJ26">
        <v>103.93448847738243</v>
      </c>
      <c r="BK26">
        <v>100.12430884531526</v>
      </c>
      <c r="BL26">
        <v>94.265936663851463</v>
      </c>
      <c r="BM26">
        <v>89.66210812365054</v>
      </c>
      <c r="BN26">
        <v>86.787365100217215</v>
      </c>
      <c r="BO26">
        <v>84.575184751777073</v>
      </c>
      <c r="BP26">
        <v>82.265851218893246</v>
      </c>
      <c r="BQ26">
        <v>81.914274589743371</v>
      </c>
      <c r="BR26">
        <v>4.1648611761673704E-3</v>
      </c>
      <c r="BS26">
        <v>1.4764608062557648E-3</v>
      </c>
      <c r="BT26">
        <v>9.1470735141957714E-3</v>
      </c>
      <c r="BU26">
        <v>8.0269257153064138E-3</v>
      </c>
      <c r="BV26">
        <v>1.4064005063166508E-2</v>
      </c>
      <c r="BW26">
        <v>1.5444658121116414E-2</v>
      </c>
      <c r="BX26">
        <v>9.071419077541408E-3</v>
      </c>
      <c r="BY26">
        <v>1.205602106859471E-2</v>
      </c>
      <c r="BZ26">
        <v>-7.3731056576199338E-4</v>
      </c>
      <c r="CA26">
        <v>-1.3480213709623661E-3</v>
      </c>
      <c r="CB26">
        <v>-1.6232043460593881E-2</v>
      </c>
      <c r="CC26">
        <v>-1.8006038959519865E-2</v>
      </c>
      <c r="CD26">
        <v>-1.8573181391162361E-2</v>
      </c>
      <c r="CE26">
        <v>-2.7703147147702362E-2</v>
      </c>
      <c r="CF26">
        <v>-2.5067329045925849E-2</v>
      </c>
      <c r="CG26">
        <v>-1.7465403337575274E-2</v>
      </c>
      <c r="CH26">
        <v>0.14941520008276538</v>
      </c>
      <c r="CI26">
        <v>0.17179814228918666</v>
      </c>
      <c r="CJ26">
        <v>0.1577043068034035</v>
      </c>
      <c r="CK26">
        <v>0.11230590751664013</v>
      </c>
      <c r="CL26">
        <v>6.1045663739399056E-2</v>
      </c>
      <c r="CM26">
        <v>-8.1980489177725199E-2</v>
      </c>
      <c r="CN26">
        <v>-5.2398723163958806E-2</v>
      </c>
      <c r="CO26">
        <v>-3.9682958149824865E-2</v>
      </c>
      <c r="CP26">
        <v>3.2440944249670656E-5</v>
      </c>
      <c r="CQ26">
        <v>3.5169655020925576E-5</v>
      </c>
      <c r="CR26">
        <v>3.7333103732713096E-5</v>
      </c>
      <c r="CS26">
        <v>4.2587219332048004E-5</v>
      </c>
      <c r="CT26">
        <v>4.3851779265217239E-5</v>
      </c>
      <c r="CU26">
        <v>4.0055583752267569E-5</v>
      </c>
      <c r="CV26">
        <v>4.5524670551117656E-5</v>
      </c>
      <c r="CW26">
        <v>3.7279603455233368E-5</v>
      </c>
      <c r="CX26">
        <v>3.4232575106529145E-5</v>
      </c>
      <c r="CY26">
        <v>1.5888067144797969E-5</v>
      </c>
      <c r="CZ26">
        <v>1.1376526053236224E-5</v>
      </c>
      <c r="DA26">
        <v>1.3366289194141813E-5</v>
      </c>
      <c r="DB26">
        <v>1.5706876320523188E-5</v>
      </c>
      <c r="DC26">
        <v>1.8882378628944163E-5</v>
      </c>
      <c r="DD26">
        <v>2.251868306012178E-5</v>
      </c>
      <c r="DE26">
        <v>2.4654104641475679E-5</v>
      </c>
      <c r="DF26">
        <v>2.5824765115219793E-5</v>
      </c>
      <c r="DG26">
        <v>3.2663332525688437E-5</v>
      </c>
      <c r="DH26">
        <v>2.8707017695377635E-5</v>
      </c>
      <c r="DI26">
        <v>2.9211885807613311E-5</v>
      </c>
      <c r="DJ26">
        <v>2.2994007070897291E-5</v>
      </c>
      <c r="DK26">
        <v>2.3982825543587712E-5</v>
      </c>
      <c r="DL26">
        <v>1.4127323264861069E-5</v>
      </c>
      <c r="DM26">
        <v>1.5338414144620651E-5</v>
      </c>
      <c r="DN26">
        <v>767.17802980149463</v>
      </c>
      <c r="DO26">
        <v>880.35124862486441</v>
      </c>
    </row>
    <row r="27" spans="1:119" s="38" customFormat="1" x14ac:dyDescent="0.3">
      <c r="A27" t="str">
        <f t="shared" si="0"/>
        <v>All_All_All_Yes_All_All_All_All_44811</v>
      </c>
      <c r="B27" t="s">
        <v>27</v>
      </c>
      <c r="C27" t="s">
        <v>207</v>
      </c>
      <c r="D27" t="s">
        <v>0</v>
      </c>
      <c r="E27" t="s">
        <v>0</v>
      </c>
      <c r="F27" t="s">
        <v>0</v>
      </c>
      <c r="G27" t="s">
        <v>45</v>
      </c>
      <c r="H27" t="s">
        <v>0</v>
      </c>
      <c r="I27" t="s">
        <v>0</v>
      </c>
      <c r="J27" t="s">
        <v>0</v>
      </c>
      <c r="K27" t="s">
        <v>0</v>
      </c>
      <c r="L27" s="10">
        <v>44811</v>
      </c>
      <c r="M27">
        <v>17</v>
      </c>
      <c r="N27">
        <v>21</v>
      </c>
      <c r="O27">
        <v>15198</v>
      </c>
      <c r="P27">
        <v>0</v>
      </c>
      <c r="Q27">
        <v>0</v>
      </c>
      <c r="R27">
        <v>0</v>
      </c>
      <c r="S27">
        <v>0</v>
      </c>
      <c r="T27">
        <v>1.6184998163043094</v>
      </c>
      <c r="U27">
        <v>1.4559669920063545</v>
      </c>
      <c r="V27">
        <v>1.3173021080172445</v>
      </c>
      <c r="W27">
        <v>1.2134825112290619</v>
      </c>
      <c r="X27">
        <v>1.1383478656792054</v>
      </c>
      <c r="Y27">
        <v>1.1411579245492969</v>
      </c>
      <c r="Z27">
        <v>1.1661580311021529</v>
      </c>
      <c r="AA27">
        <v>1.1982892606042816</v>
      </c>
      <c r="AB27">
        <v>1.2404320435581107</v>
      </c>
      <c r="AC27">
        <v>1.3600684046033578</v>
      </c>
      <c r="AD27">
        <v>1.5114437729809065</v>
      </c>
      <c r="AE27">
        <v>1.7071197967332512</v>
      </c>
      <c r="AF27">
        <v>1.937935164187095</v>
      </c>
      <c r="AG27">
        <v>2.1462447216641425</v>
      </c>
      <c r="AH27">
        <v>2.3431724629061814</v>
      </c>
      <c r="AI27">
        <v>2.4836983439865525</v>
      </c>
      <c r="AJ27">
        <v>2.3508065658346338</v>
      </c>
      <c r="AK27">
        <v>2.3245048101677481</v>
      </c>
      <c r="AL27">
        <v>2.2854182431112888</v>
      </c>
      <c r="AM27">
        <v>2.1674571944554528</v>
      </c>
      <c r="AN27">
        <v>2.0975613287407548</v>
      </c>
      <c r="AO27">
        <v>2.1748074124666812</v>
      </c>
      <c r="AP27">
        <v>1.9700278694452911</v>
      </c>
      <c r="AQ27">
        <v>1.7030864176300031</v>
      </c>
      <c r="AR27">
        <v>5231318.6100681825</v>
      </c>
      <c r="AS27">
        <v>80.628372979496973</v>
      </c>
      <c r="AT27">
        <v>79.240208676709472</v>
      </c>
      <c r="AU27">
        <v>77.452567666733529</v>
      </c>
      <c r="AV27">
        <v>76.343689585577792</v>
      </c>
      <c r="AW27">
        <v>75.284632677986494</v>
      </c>
      <c r="AX27">
        <v>73.953840055788731</v>
      </c>
      <c r="AY27">
        <v>73.370196064076893</v>
      </c>
      <c r="AZ27">
        <v>74.78528605216448</v>
      </c>
      <c r="BA27">
        <v>79.794474530388953</v>
      </c>
      <c r="BB27">
        <v>85.110586481839704</v>
      </c>
      <c r="BC27">
        <v>90.179320732891625</v>
      </c>
      <c r="BD27">
        <v>93.877600660559224</v>
      </c>
      <c r="BE27">
        <v>97.35225339505368</v>
      </c>
      <c r="BF27">
        <v>99.849152557959954</v>
      </c>
      <c r="BG27">
        <v>101.71586111559884</v>
      </c>
      <c r="BH27">
        <v>102.35645986783786</v>
      </c>
      <c r="BI27">
        <v>101.70312507992089</v>
      </c>
      <c r="BJ27">
        <v>99.717594197205202</v>
      </c>
      <c r="BK27">
        <v>95.756200068608621</v>
      </c>
      <c r="BL27">
        <v>90.461798474088098</v>
      </c>
      <c r="BM27">
        <v>86.700906463996745</v>
      </c>
      <c r="BN27">
        <v>84.572050841963204</v>
      </c>
      <c r="BO27">
        <v>81.833751369244823</v>
      </c>
      <c r="BP27">
        <v>79.621357702990068</v>
      </c>
      <c r="BQ27">
        <v>82.265892464958611</v>
      </c>
      <c r="BR27">
        <v>-1.8939408693663114E-2</v>
      </c>
      <c r="BS27">
        <v>-4.5620758434019052E-3</v>
      </c>
      <c r="BT27">
        <v>1.0217697695064332E-2</v>
      </c>
      <c r="BU27">
        <v>9.4506076400664978E-3</v>
      </c>
      <c r="BV27">
        <v>1.582741940910996E-2</v>
      </c>
      <c r="BW27">
        <v>1.3268807704142167E-2</v>
      </c>
      <c r="BX27">
        <v>8.1377117876818925E-3</v>
      </c>
      <c r="BY27">
        <v>5.9616645122299167E-3</v>
      </c>
      <c r="BZ27">
        <v>-1.785578216231329E-3</v>
      </c>
      <c r="CA27">
        <v>-4.0074349011515516E-3</v>
      </c>
      <c r="CB27">
        <v>-1.6616312023887105E-2</v>
      </c>
      <c r="CC27">
        <v>-1.7505373872433203E-2</v>
      </c>
      <c r="CD27">
        <v>-2.0164529714894651E-2</v>
      </c>
      <c r="CE27">
        <v>-2.1983283087915143E-2</v>
      </c>
      <c r="CF27">
        <v>-1.8689092446242624E-2</v>
      </c>
      <c r="CG27">
        <v>-1.2276450320362559E-2</v>
      </c>
      <c r="CH27">
        <v>0.13543820995526151</v>
      </c>
      <c r="CI27">
        <v>0.1440791007656379</v>
      </c>
      <c r="CJ27">
        <v>0.12390373769379365</v>
      </c>
      <c r="CK27">
        <v>8.1863707508722697E-2</v>
      </c>
      <c r="CL27">
        <v>4.1338176605873696E-2</v>
      </c>
      <c r="CM27">
        <v>-8.7003521118246899E-2</v>
      </c>
      <c r="CN27">
        <v>-5.9291465763860053E-2</v>
      </c>
      <c r="CO27">
        <v>-4.3158818255575104E-2</v>
      </c>
      <c r="CP27">
        <v>4.6707876128268857E-5</v>
      </c>
      <c r="CQ27">
        <v>5.0362679454290713E-5</v>
      </c>
      <c r="CR27">
        <v>4.416079026963624E-5</v>
      </c>
      <c r="CS27">
        <v>4.0219250682981903E-5</v>
      </c>
      <c r="CT27">
        <v>4.1026681257901311E-5</v>
      </c>
      <c r="CU27">
        <v>3.8738238624052613E-5</v>
      </c>
      <c r="CV27">
        <v>4.1434340004707254E-5</v>
      </c>
      <c r="CW27">
        <v>3.2946936076030694E-5</v>
      </c>
      <c r="CX27">
        <v>2.7861986901062726E-5</v>
      </c>
      <c r="CY27">
        <v>8.4053704905661792E-6</v>
      </c>
      <c r="CZ27">
        <v>8.4733174728935229E-6</v>
      </c>
      <c r="DA27">
        <v>9.9996483716567556E-6</v>
      </c>
      <c r="DB27">
        <v>1.158149750392619E-5</v>
      </c>
      <c r="DC27">
        <v>1.3203962503670982E-5</v>
      </c>
      <c r="DD27">
        <v>1.376290834250831E-5</v>
      </c>
      <c r="DE27">
        <v>1.4785143639100863E-5</v>
      </c>
      <c r="DF27">
        <v>1.6755544838477138E-5</v>
      </c>
      <c r="DG27">
        <v>2.1705857440625767E-5</v>
      </c>
      <c r="DH27">
        <v>1.9807241366270831E-5</v>
      </c>
      <c r="DI27">
        <v>2.2841516448457066E-5</v>
      </c>
      <c r="DJ27">
        <v>2.0100561294382044E-5</v>
      </c>
      <c r="DK27">
        <v>2.2845580327811907E-5</v>
      </c>
      <c r="DL27">
        <v>1.1852687267668171E-5</v>
      </c>
      <c r="DM27">
        <v>9.3252611792237304E-6</v>
      </c>
      <c r="DN27">
        <v>767.1675288202</v>
      </c>
      <c r="DO27">
        <v>880.33831735911235</v>
      </c>
    </row>
    <row r="28" spans="1:119" s="38" customFormat="1" x14ac:dyDescent="0.3">
      <c r="A28" t="str">
        <f t="shared" si="0"/>
        <v>All_All_All_Yes_All_All_All_All_44812</v>
      </c>
      <c r="B28" t="s">
        <v>27</v>
      </c>
      <c r="C28" t="s">
        <v>207</v>
      </c>
      <c r="D28" t="s">
        <v>0</v>
      </c>
      <c r="E28" t="s">
        <v>0</v>
      </c>
      <c r="F28" t="s">
        <v>0</v>
      </c>
      <c r="G28" t="s">
        <v>45</v>
      </c>
      <c r="H28" t="s">
        <v>0</v>
      </c>
      <c r="I28" t="s">
        <v>0</v>
      </c>
      <c r="J28" t="s">
        <v>0</v>
      </c>
      <c r="K28" t="s">
        <v>0</v>
      </c>
      <c r="L28" s="10">
        <v>44812</v>
      </c>
      <c r="M28">
        <v>17</v>
      </c>
      <c r="N28">
        <v>21</v>
      </c>
      <c r="O28">
        <v>15198</v>
      </c>
      <c r="P28">
        <v>0</v>
      </c>
      <c r="Q28">
        <v>0</v>
      </c>
      <c r="R28">
        <v>0</v>
      </c>
      <c r="S28">
        <v>0</v>
      </c>
      <c r="T28">
        <v>1.4870959666994183</v>
      </c>
      <c r="U28">
        <v>1.3268402350286881</v>
      </c>
      <c r="V28">
        <v>1.1927164923466691</v>
      </c>
      <c r="W28">
        <v>1.1025614247962432</v>
      </c>
      <c r="X28">
        <v>1.0475111952463689</v>
      </c>
      <c r="Y28">
        <v>1.0512093519556776</v>
      </c>
      <c r="Z28">
        <v>1.0943627909973375</v>
      </c>
      <c r="AA28">
        <v>1.1187728570169542</v>
      </c>
      <c r="AB28">
        <v>1.1415474620059352</v>
      </c>
      <c r="AC28">
        <v>1.2786433336671521</v>
      </c>
      <c r="AD28">
        <v>1.4342118164991029</v>
      </c>
      <c r="AE28">
        <v>1.6456251298083227</v>
      </c>
      <c r="AF28">
        <v>1.8601510693167846</v>
      </c>
      <c r="AG28">
        <v>2.0876168346422301</v>
      </c>
      <c r="AH28">
        <v>2.2848596274628101</v>
      </c>
      <c r="AI28">
        <v>2.4404426831308483</v>
      </c>
      <c r="AJ28">
        <v>2.343119231558271</v>
      </c>
      <c r="AK28">
        <v>2.3399028446064754</v>
      </c>
      <c r="AL28">
        <v>2.3124268626013658</v>
      </c>
      <c r="AM28">
        <v>2.1969011754491836</v>
      </c>
      <c r="AN28">
        <v>2.1090427199146982</v>
      </c>
      <c r="AO28">
        <v>2.163149714754494</v>
      </c>
      <c r="AP28">
        <v>1.9822925824350408</v>
      </c>
      <c r="AQ28">
        <v>1.7199358268758709</v>
      </c>
      <c r="AR28">
        <v>4677187.4738605302</v>
      </c>
      <c r="AS28">
        <v>78.112865326396985</v>
      </c>
      <c r="AT28">
        <v>76.428336151935468</v>
      </c>
      <c r="AU28">
        <v>75.106333851291012</v>
      </c>
      <c r="AV28">
        <v>73.919453426257292</v>
      </c>
      <c r="AW28">
        <v>73.352808174465025</v>
      </c>
      <c r="AX28">
        <v>72.425754499676188</v>
      </c>
      <c r="AY28">
        <v>72.100580598511129</v>
      </c>
      <c r="AZ28">
        <v>73.576822431815032</v>
      </c>
      <c r="BA28">
        <v>78.442249437351748</v>
      </c>
      <c r="BB28">
        <v>84.087759074841543</v>
      </c>
      <c r="BC28">
        <v>89.107450125026915</v>
      </c>
      <c r="BD28">
        <v>94.160927668306229</v>
      </c>
      <c r="BE28">
        <v>98.006821991188204</v>
      </c>
      <c r="BF28">
        <v>101.07072601909184</v>
      </c>
      <c r="BG28">
        <v>102.76655313357435</v>
      </c>
      <c r="BH28">
        <v>103.49917158276898</v>
      </c>
      <c r="BI28">
        <v>102.77772941761825</v>
      </c>
      <c r="BJ28">
        <v>101.0163627022723</v>
      </c>
      <c r="BK28">
        <v>96.989923644589055</v>
      </c>
      <c r="BL28">
        <v>91.723165283905928</v>
      </c>
      <c r="BM28">
        <v>87.295663697921128</v>
      </c>
      <c r="BN28">
        <v>84.69342244175337</v>
      </c>
      <c r="BO28">
        <v>82.389500652828488</v>
      </c>
      <c r="BP28">
        <v>79.856635441041902</v>
      </c>
      <c r="BQ28">
        <v>79.621357702990053</v>
      </c>
      <c r="BR28">
        <v>-7.2152985504762577E-3</v>
      </c>
      <c r="BS28">
        <v>-6.2444658989435058E-3</v>
      </c>
      <c r="BT28">
        <v>1.5013274989295656E-3</v>
      </c>
      <c r="BU28">
        <v>2.096716571927212E-3</v>
      </c>
      <c r="BV28">
        <v>1.0619977941354931E-2</v>
      </c>
      <c r="BW28">
        <v>9.5798379850318555E-3</v>
      </c>
      <c r="BX28">
        <v>5.9511261910164823E-3</v>
      </c>
      <c r="BY28">
        <v>3.3802557817523863E-3</v>
      </c>
      <c r="BZ28">
        <v>-2.9427465509781637E-3</v>
      </c>
      <c r="CA28">
        <v>-5.3843797294461961E-3</v>
      </c>
      <c r="CB28">
        <v>-1.6892255398729534E-2</v>
      </c>
      <c r="CC28">
        <v>-1.7094005879977059E-2</v>
      </c>
      <c r="CD28">
        <v>-2.0108902329562573E-2</v>
      </c>
      <c r="CE28">
        <v>-2.1686827499923903E-2</v>
      </c>
      <c r="CF28">
        <v>-1.9159191720563185E-2</v>
      </c>
      <c r="CG28">
        <v>-1.2241094053411252E-2</v>
      </c>
      <c r="CH28">
        <v>0.13515092546821567</v>
      </c>
      <c r="CI28">
        <v>0.1501594244696495</v>
      </c>
      <c r="CJ28">
        <v>0.1296374975168198</v>
      </c>
      <c r="CK28">
        <v>8.8300785817257865E-2</v>
      </c>
      <c r="CL28">
        <v>4.7852492258727258E-2</v>
      </c>
      <c r="CM28">
        <v>-8.3730598569214387E-2</v>
      </c>
      <c r="CN28">
        <v>-5.1347797459788284E-2</v>
      </c>
      <c r="CO28">
        <v>-3.7389660476748472E-2</v>
      </c>
      <c r="CP28">
        <v>2.9974353668571285E-5</v>
      </c>
      <c r="CQ28">
        <v>3.2356611767173202E-5</v>
      </c>
      <c r="CR28">
        <v>3.4096006225646524E-5</v>
      </c>
      <c r="CS28">
        <v>3.5311197498376683E-5</v>
      </c>
      <c r="CT28">
        <v>3.5634389964789225E-5</v>
      </c>
      <c r="CU28">
        <v>3.6117930135815313E-5</v>
      </c>
      <c r="CV28">
        <v>4.2401738437047291E-5</v>
      </c>
      <c r="CW28">
        <v>3.3131252630261998E-5</v>
      </c>
      <c r="CX28">
        <v>2.6369737824008624E-5</v>
      </c>
      <c r="CY28">
        <v>6.6984003049165205E-6</v>
      </c>
      <c r="CZ28">
        <v>5.0673534131233308E-6</v>
      </c>
      <c r="DA28">
        <v>6.6375381126468127E-6</v>
      </c>
      <c r="DB28">
        <v>8.6642011882471943E-6</v>
      </c>
      <c r="DC28">
        <v>1.019236744515273E-5</v>
      </c>
      <c r="DD28">
        <v>1.2876682479711059E-5</v>
      </c>
      <c r="DE28">
        <v>1.4862644189669665E-5</v>
      </c>
      <c r="DF28">
        <v>1.5796641532590061E-5</v>
      </c>
      <c r="DG28">
        <v>2.2528065859356405E-5</v>
      </c>
      <c r="DH28">
        <v>2.1268871180660187E-5</v>
      </c>
      <c r="DI28">
        <v>2.2496450866534441E-5</v>
      </c>
      <c r="DJ28">
        <v>1.7501557890641196E-5</v>
      </c>
      <c r="DK28">
        <v>1.8874478054833318E-5</v>
      </c>
      <c r="DL28">
        <v>7.8708258314931226E-6</v>
      </c>
      <c r="DM28">
        <v>7.188767221387937E-6</v>
      </c>
      <c r="DN28">
        <v>767.16752882019989</v>
      </c>
      <c r="DO28">
        <v>880.33831735911235</v>
      </c>
    </row>
    <row r="29" spans="1:119" s="38" customFormat="1" x14ac:dyDescent="0.3">
      <c r="A29" t="str">
        <f t="shared" si="0"/>
        <v>All_All_All_No_All_All_All_All_2958465</v>
      </c>
      <c r="B29" t="s">
        <v>40</v>
      </c>
      <c r="C29" t="s">
        <v>206</v>
      </c>
      <c r="D29" t="s">
        <v>0</v>
      </c>
      <c r="E29" t="s">
        <v>0</v>
      </c>
      <c r="F29" t="s">
        <v>0</v>
      </c>
      <c r="G29" t="s">
        <v>44</v>
      </c>
      <c r="H29" t="s">
        <v>0</v>
      </c>
      <c r="I29" t="s">
        <v>0</v>
      </c>
      <c r="J29" t="s">
        <v>0</v>
      </c>
      <c r="K29" t="s">
        <v>0</v>
      </c>
      <c r="L29" s="10">
        <v>2958465</v>
      </c>
      <c r="M29">
        <v>17</v>
      </c>
      <c r="N29">
        <v>21</v>
      </c>
      <c r="O29">
        <v>28651</v>
      </c>
      <c r="P29">
        <v>0</v>
      </c>
      <c r="Q29">
        <v>0</v>
      </c>
      <c r="R29">
        <v>0</v>
      </c>
      <c r="S29">
        <v>0</v>
      </c>
      <c r="T29">
        <v>1.2571883999812667</v>
      </c>
      <c r="U29">
        <v>1.0863143406249272</v>
      </c>
      <c r="V29">
        <v>0.96005172781416648</v>
      </c>
      <c r="W29">
        <v>0.86911247811267389</v>
      </c>
      <c r="X29">
        <v>0.8083346063116118</v>
      </c>
      <c r="Y29">
        <v>0.78135200866617338</v>
      </c>
      <c r="Z29">
        <v>0.80017365156841669</v>
      </c>
      <c r="AA29">
        <v>0.8521514688258609</v>
      </c>
      <c r="AB29">
        <v>0.93194539207594052</v>
      </c>
      <c r="AC29">
        <v>1.0780454382187845</v>
      </c>
      <c r="AD29">
        <v>1.2867577408783195</v>
      </c>
      <c r="AE29">
        <v>1.5435993594729269</v>
      </c>
      <c r="AF29">
        <v>1.8234608780569512</v>
      </c>
      <c r="AG29">
        <v>2.0875106526719533</v>
      </c>
      <c r="AH29">
        <v>2.320939682985788</v>
      </c>
      <c r="AI29">
        <v>2.5344757450173776</v>
      </c>
      <c r="AJ29">
        <v>2.5285388175904768</v>
      </c>
      <c r="AK29">
        <v>2.5849664498650045</v>
      </c>
      <c r="AL29">
        <v>2.5273376509466092</v>
      </c>
      <c r="AM29">
        <v>2.3820405437529741</v>
      </c>
      <c r="AN29">
        <v>2.1980827705158941</v>
      </c>
      <c r="AO29">
        <v>2.1627851297470042</v>
      </c>
      <c r="AP29">
        <v>1.8599218642521305</v>
      </c>
      <c r="AQ29">
        <v>1.5485308719801314</v>
      </c>
      <c r="AR29">
        <v>9779900.6298505161</v>
      </c>
      <c r="AS29">
        <v>74.567872227895947</v>
      </c>
      <c r="AT29">
        <v>73.298603142991141</v>
      </c>
      <c r="AU29">
        <v>71.865039333523058</v>
      </c>
      <c r="AV29">
        <v>70.60058800922846</v>
      </c>
      <c r="AW29">
        <v>69.523266110259627</v>
      </c>
      <c r="AX29">
        <v>68.625091310666519</v>
      </c>
      <c r="AY29">
        <v>68.559944612326987</v>
      </c>
      <c r="AZ29">
        <v>71.030654443671011</v>
      </c>
      <c r="BA29">
        <v>75.498006455995238</v>
      </c>
      <c r="BB29">
        <v>80.430218761921282</v>
      </c>
      <c r="BC29">
        <v>85.116954169695134</v>
      </c>
      <c r="BD29">
        <v>89.34295742110406</v>
      </c>
      <c r="BE29">
        <v>92.781882395236636</v>
      </c>
      <c r="BF29">
        <v>95.332591007574123</v>
      </c>
      <c r="BG29">
        <v>96.911852944706339</v>
      </c>
      <c r="BH29">
        <v>97.63168589811643</v>
      </c>
      <c r="BI29">
        <v>97.37672882811259</v>
      </c>
      <c r="BJ29">
        <v>95.964174576682282</v>
      </c>
      <c r="BK29">
        <v>93.242195767656654</v>
      </c>
      <c r="BL29">
        <v>89.179494649877313</v>
      </c>
      <c r="BM29">
        <v>84.898075727204017</v>
      </c>
      <c r="BN29">
        <v>81.699535680383605</v>
      </c>
      <c r="BO29">
        <v>79.110915529690317</v>
      </c>
      <c r="BP29">
        <v>76.798794541397285</v>
      </c>
      <c r="BQ29">
        <v>76.393473111398677</v>
      </c>
      <c r="BR29">
        <v>-1.8102721448202772E-2</v>
      </c>
      <c r="BS29">
        <v>-1.4237386375600132E-2</v>
      </c>
      <c r="BT29">
        <v>-6.4764819688470131E-3</v>
      </c>
      <c r="BU29">
        <v>-8.5303481277514623E-3</v>
      </c>
      <c r="BV29">
        <v>-2.3944488779703219E-3</v>
      </c>
      <c r="BW29">
        <v>-3.3439091294520207E-3</v>
      </c>
      <c r="BX29">
        <v>-3.796360391059482E-3</v>
      </c>
      <c r="BY29">
        <v>-3.3774431122272604E-3</v>
      </c>
      <c r="BZ29">
        <v>-1.0063407690811065E-2</v>
      </c>
      <c r="CA29">
        <v>-9.6333057480929192E-3</v>
      </c>
      <c r="CB29">
        <v>-2.3606315039014787E-2</v>
      </c>
      <c r="CC29">
        <v>-2.3523245026485187E-2</v>
      </c>
      <c r="CD29">
        <v>-2.7353598714584221E-2</v>
      </c>
      <c r="CE29">
        <v>-2.7401386313461552E-2</v>
      </c>
      <c r="CF29">
        <v>-2.5987132795214599E-2</v>
      </c>
      <c r="CG29">
        <v>-2.3617336303458563E-2</v>
      </c>
      <c r="CH29">
        <v>0.10965730779033936</v>
      </c>
      <c r="CI29">
        <v>0.1210604871146521</v>
      </c>
      <c r="CJ29">
        <v>0.11046968046201969</v>
      </c>
      <c r="CK29">
        <v>8.5184845824186881E-2</v>
      </c>
      <c r="CL29">
        <v>5.1184774567280295E-2</v>
      </c>
      <c r="CM29">
        <v>-8.6977194692696505E-2</v>
      </c>
      <c r="CN29">
        <v>-5.6929712568414191E-2</v>
      </c>
      <c r="CO29">
        <v>-4.4439680758731191E-2</v>
      </c>
      <c r="CP29">
        <v>1.2268334279529657E-6</v>
      </c>
      <c r="CQ29">
        <v>1.1457949437664226E-6</v>
      </c>
      <c r="CR29">
        <v>9.4313129445050002E-7</v>
      </c>
      <c r="CS29">
        <v>7.9209995449466486E-7</v>
      </c>
      <c r="CT29">
        <v>7.7776442093429957E-7</v>
      </c>
      <c r="CU29">
        <v>6.8385756875218479E-7</v>
      </c>
      <c r="CV29">
        <v>7.1503124092838926E-7</v>
      </c>
      <c r="CW29">
        <v>6.061044258739854E-7</v>
      </c>
      <c r="CX29">
        <v>6.0326371951723041E-7</v>
      </c>
      <c r="CY29">
        <v>5.4957663522270661E-7</v>
      </c>
      <c r="CZ29">
        <v>7.0577388549641987E-7</v>
      </c>
      <c r="DA29">
        <v>8.1952155125434884E-7</v>
      </c>
      <c r="DB29">
        <v>9.5329524360258119E-7</v>
      </c>
      <c r="DC29">
        <v>1.0359771525655616E-6</v>
      </c>
      <c r="DD29">
        <v>1.1532731998943676E-6</v>
      </c>
      <c r="DE29">
        <v>1.2354643891337501E-6</v>
      </c>
      <c r="DF29">
        <v>1.3726723808996426E-6</v>
      </c>
      <c r="DG29">
        <v>1.4750863399039944E-6</v>
      </c>
      <c r="DH29">
        <v>1.4358593353226667E-6</v>
      </c>
      <c r="DI29">
        <v>1.4537246069686487E-6</v>
      </c>
      <c r="DJ29">
        <v>1.3406858048230906E-6</v>
      </c>
      <c r="DK29">
        <v>1.2751699456990455E-6</v>
      </c>
      <c r="DL29">
        <v>9.3379701943537827E-7</v>
      </c>
      <c r="DM29">
        <v>8.7445830565088892E-7</v>
      </c>
      <c r="DN29">
        <v>0</v>
      </c>
      <c r="DO29">
        <v>0</v>
      </c>
    </row>
    <row r="30" spans="1:119" s="38" customFormat="1" x14ac:dyDescent="0.3">
      <c r="A30" t="str">
        <f t="shared" si="0"/>
        <v>All_All_All_Yes_All_All_All_All_2958465</v>
      </c>
      <c r="B30" t="s">
        <v>40</v>
      </c>
      <c r="C30" t="s">
        <v>207</v>
      </c>
      <c r="D30" t="s">
        <v>0</v>
      </c>
      <c r="E30" t="s">
        <v>0</v>
      </c>
      <c r="F30" t="s">
        <v>0</v>
      </c>
      <c r="G30" t="s">
        <v>45</v>
      </c>
      <c r="H30" t="s">
        <v>0</v>
      </c>
      <c r="I30" t="s">
        <v>0</v>
      </c>
      <c r="J30" t="s">
        <v>0</v>
      </c>
      <c r="K30" t="s">
        <v>0</v>
      </c>
      <c r="L30" s="10">
        <v>2958465</v>
      </c>
      <c r="M30">
        <v>17</v>
      </c>
      <c r="N30">
        <v>21</v>
      </c>
      <c r="O30">
        <v>14724.599999999999</v>
      </c>
      <c r="P30">
        <v>0</v>
      </c>
      <c r="Q30">
        <v>0</v>
      </c>
      <c r="R30">
        <v>0</v>
      </c>
      <c r="S30">
        <v>0</v>
      </c>
      <c r="T30">
        <v>1.2782222069843223</v>
      </c>
      <c r="U30">
        <v>1.1370052690873529</v>
      </c>
      <c r="V30">
        <v>1.0285010978644966</v>
      </c>
      <c r="W30">
        <v>0.95809456392416625</v>
      </c>
      <c r="X30">
        <v>0.91646193494185035</v>
      </c>
      <c r="Y30">
        <v>0.91993840295991991</v>
      </c>
      <c r="Z30">
        <v>0.95990767039097946</v>
      </c>
      <c r="AA30">
        <v>1.0170226490799601</v>
      </c>
      <c r="AB30">
        <v>1.0639778503276787</v>
      </c>
      <c r="AC30">
        <v>1.1661215479090394</v>
      </c>
      <c r="AD30">
        <v>1.3011071331997974</v>
      </c>
      <c r="AE30">
        <v>1.4733144304219219</v>
      </c>
      <c r="AF30">
        <v>1.6644136611494207</v>
      </c>
      <c r="AG30">
        <v>1.8550351349903227</v>
      </c>
      <c r="AH30">
        <v>2.0208892576781623</v>
      </c>
      <c r="AI30">
        <v>2.1705359869095595</v>
      </c>
      <c r="AJ30">
        <v>2.1196103135251043</v>
      </c>
      <c r="AK30">
        <v>2.1596215817236053</v>
      </c>
      <c r="AL30">
        <v>2.1398234581011075</v>
      </c>
      <c r="AM30">
        <v>2.032714538191049</v>
      </c>
      <c r="AN30">
        <v>1.9304999099558708</v>
      </c>
      <c r="AO30">
        <v>1.9722277351464494</v>
      </c>
      <c r="AP30">
        <v>1.768534330987976</v>
      </c>
      <c r="AQ30">
        <v>1.5149207599582166</v>
      </c>
      <c r="AR30">
        <v>3847075.9230257608</v>
      </c>
      <c r="AS30">
        <v>73.951986685689576</v>
      </c>
      <c r="AT30">
        <v>72.704938660316316</v>
      </c>
      <c r="AU30">
        <v>71.338960151512381</v>
      </c>
      <c r="AV30">
        <v>70.060440590239693</v>
      </c>
      <c r="AW30">
        <v>69.043121038269149</v>
      </c>
      <c r="AX30">
        <v>68.179170061665317</v>
      </c>
      <c r="AY30">
        <v>68.154794318640569</v>
      </c>
      <c r="AZ30">
        <v>70.754194035357415</v>
      </c>
      <c r="BA30">
        <v>75.366069336565289</v>
      </c>
      <c r="BB30">
        <v>80.328106380990661</v>
      </c>
      <c r="BC30">
        <v>85.001069512885991</v>
      </c>
      <c r="BD30">
        <v>89.200110549306515</v>
      </c>
      <c r="BE30">
        <v>92.577216169396436</v>
      </c>
      <c r="BF30">
        <v>95.123183073051536</v>
      </c>
      <c r="BG30">
        <v>96.806306596755732</v>
      </c>
      <c r="BH30">
        <v>97.537318339761029</v>
      </c>
      <c r="BI30">
        <v>97.225811029366952</v>
      </c>
      <c r="BJ30">
        <v>95.78838952586807</v>
      </c>
      <c r="BK30">
        <v>92.880181762630869</v>
      </c>
      <c r="BL30">
        <v>88.544760332023699</v>
      </c>
      <c r="BM30">
        <v>84.037927891949749</v>
      </c>
      <c r="BN30">
        <v>80.840948455920241</v>
      </c>
      <c r="BO30">
        <v>78.352848755117662</v>
      </c>
      <c r="BP30">
        <v>76.169307710218845</v>
      </c>
      <c r="BQ30">
        <v>75.727332072057351</v>
      </c>
      <c r="BR30">
        <v>-2.4053310729796915E-2</v>
      </c>
      <c r="BS30">
        <v>-1.6547757033652594E-2</v>
      </c>
      <c r="BT30">
        <v>-6.606983144592269E-3</v>
      </c>
      <c r="BU30">
        <v>-4.3052467920263893E-3</v>
      </c>
      <c r="BV30">
        <v>2.908833976934947E-3</v>
      </c>
      <c r="BW30">
        <v>1.3868858819647586E-3</v>
      </c>
      <c r="BX30">
        <v>1.9005636001743031E-3</v>
      </c>
      <c r="BY30">
        <v>-1.0187995326455381E-3</v>
      </c>
      <c r="BZ30">
        <v>-5.0695394694642423E-3</v>
      </c>
      <c r="CA30">
        <v>-7.3446742337180231E-3</v>
      </c>
      <c r="CB30">
        <v>-1.6629338120800571E-2</v>
      </c>
      <c r="CC30">
        <v>-1.6127903043668002E-2</v>
      </c>
      <c r="CD30">
        <v>-2.1378744114644473E-2</v>
      </c>
      <c r="CE30">
        <v>-1.653667694304066E-2</v>
      </c>
      <c r="CF30">
        <v>-1.2991900634357916E-2</v>
      </c>
      <c r="CG30">
        <v>-6.962427706837488E-3</v>
      </c>
      <c r="CH30">
        <v>0.11848994789232767</v>
      </c>
      <c r="CI30">
        <v>0.12644474249421542</v>
      </c>
      <c r="CJ30">
        <v>0.10955805592167558</v>
      </c>
      <c r="CK30">
        <v>6.7665134064928384E-2</v>
      </c>
      <c r="CL30">
        <v>2.7441410535417144E-2</v>
      </c>
      <c r="CM30">
        <v>-9.9698524632045329E-2</v>
      </c>
      <c r="CN30">
        <v>-6.4913206707160498E-2</v>
      </c>
      <c r="CO30">
        <v>-5.0438297963666216E-2</v>
      </c>
      <c r="CP30">
        <v>3.2929525392177255E-6</v>
      </c>
      <c r="CQ30">
        <v>3.5918699002489319E-6</v>
      </c>
      <c r="CR30">
        <v>3.6972637210088851E-6</v>
      </c>
      <c r="CS30">
        <v>3.8858084045392039E-6</v>
      </c>
      <c r="CT30">
        <v>4.0715259883852091E-6</v>
      </c>
      <c r="CU30">
        <v>3.9153707099121149E-6</v>
      </c>
      <c r="CV30">
        <v>4.3095561170447862E-6</v>
      </c>
      <c r="CW30">
        <v>3.3464832958423193E-6</v>
      </c>
      <c r="CX30">
        <v>2.7078068255226492E-6</v>
      </c>
      <c r="CY30">
        <v>7.9958284790601245E-7</v>
      </c>
      <c r="CZ30">
        <v>6.2264721421521512E-7</v>
      </c>
      <c r="DA30">
        <v>7.9073821250399479E-7</v>
      </c>
      <c r="DB30">
        <v>9.799571534056653E-7</v>
      </c>
      <c r="DC30">
        <v>1.1260277782014184E-6</v>
      </c>
      <c r="DD30">
        <v>1.3231800902342583E-6</v>
      </c>
      <c r="DE30">
        <v>1.5027831546721237E-6</v>
      </c>
      <c r="DF30">
        <v>1.6665210645199484E-6</v>
      </c>
      <c r="DG30">
        <v>2.279367058237283E-6</v>
      </c>
      <c r="DH30">
        <v>2.0994781430582873E-6</v>
      </c>
      <c r="DI30">
        <v>2.4201053455544332E-6</v>
      </c>
      <c r="DJ30">
        <v>2.0799112116149204E-6</v>
      </c>
      <c r="DK30">
        <v>2.1919001385763551E-6</v>
      </c>
      <c r="DL30">
        <v>1.0532736037935481E-6</v>
      </c>
      <c r="DM30">
        <v>9.4359802965611966E-7</v>
      </c>
      <c r="DN30">
        <v>0</v>
      </c>
      <c r="DO30">
        <v>0</v>
      </c>
    </row>
    <row r="31" spans="1:119" s="38" customFormat="1" x14ac:dyDescent="0.3">
      <c r="A31" t="str">
        <f t="shared" si="0"/>
        <v>All_All_All_All_All_All_All_All_2958465</v>
      </c>
      <c r="B31" t="s">
        <v>40</v>
      </c>
      <c r="C31" t="s">
        <v>0</v>
      </c>
      <c r="D31" t="s">
        <v>0</v>
      </c>
      <c r="E31" t="s">
        <v>0</v>
      </c>
      <c r="F31" t="s">
        <v>0</v>
      </c>
      <c r="G31" t="s">
        <v>0</v>
      </c>
      <c r="H31" t="s">
        <v>0</v>
      </c>
      <c r="I31" t="s">
        <v>0</v>
      </c>
      <c r="J31" t="s">
        <v>0</v>
      </c>
      <c r="K31" t="s">
        <v>0</v>
      </c>
      <c r="L31" s="10">
        <v>2958465</v>
      </c>
      <c r="M31">
        <v>17</v>
      </c>
      <c r="N31">
        <v>21</v>
      </c>
      <c r="O31">
        <v>43375.6</v>
      </c>
      <c r="P31">
        <v>0</v>
      </c>
      <c r="Q31">
        <v>0</v>
      </c>
      <c r="R31">
        <v>0</v>
      </c>
      <c r="S31">
        <v>0</v>
      </c>
      <c r="T31">
        <v>1.2643286907114739</v>
      </c>
      <c r="U31">
        <v>1.1035222557946966</v>
      </c>
      <c r="V31">
        <v>0.98328805409537268</v>
      </c>
      <c r="W31">
        <v>0.89931899100793988</v>
      </c>
      <c r="X31">
        <v>0.84504030405755226</v>
      </c>
      <c r="Y31">
        <v>0.82839756472574877</v>
      </c>
      <c r="Z31">
        <v>0.85439813569208778</v>
      </c>
      <c r="AA31">
        <v>0.90811985152879748</v>
      </c>
      <c r="AB31">
        <v>0.97676610083324933</v>
      </c>
      <c r="AC31">
        <v>1.1079444018007325</v>
      </c>
      <c r="AD31">
        <v>1.2916288910682145</v>
      </c>
      <c r="AE31">
        <v>1.5197399208414284</v>
      </c>
      <c r="AF31">
        <v>1.7694695407595633</v>
      </c>
      <c r="AG31">
        <v>2.0085928046731949</v>
      </c>
      <c r="AH31">
        <v>2.2190823601479557</v>
      </c>
      <c r="AI31">
        <v>2.4109300796609472</v>
      </c>
      <c r="AJ31">
        <v>2.389720941850177</v>
      </c>
      <c r="AK31">
        <v>2.4405757545101308</v>
      </c>
      <c r="AL31">
        <v>2.3957892346947802</v>
      </c>
      <c r="AM31">
        <v>2.2634557702513485</v>
      </c>
      <c r="AN31">
        <v>2.1072471258538692</v>
      </c>
      <c r="AO31">
        <v>2.098097115920444</v>
      </c>
      <c r="AP31">
        <v>1.8288987804838059</v>
      </c>
      <c r="AQ31">
        <v>1.5371213363085126</v>
      </c>
      <c r="AR31">
        <v>1291.9024743395548</v>
      </c>
      <c r="AS31">
        <v>73.755789777700983</v>
      </c>
      <c r="AT31">
        <v>72.522167491363277</v>
      </c>
      <c r="AU31">
        <v>71.160764770303956</v>
      </c>
      <c r="AV31">
        <v>69.919503737539571</v>
      </c>
      <c r="AW31">
        <v>68.898639923256241</v>
      </c>
      <c r="AX31">
        <v>68.038751345279579</v>
      </c>
      <c r="AY31">
        <v>68.01781566948722</v>
      </c>
      <c r="AZ31">
        <v>70.565549008463577</v>
      </c>
      <c r="BA31">
        <v>75.107862725324068</v>
      </c>
      <c r="BB31">
        <v>80.061443965754364</v>
      </c>
      <c r="BC31">
        <v>84.749735032417178</v>
      </c>
      <c r="BD31">
        <v>88.962909587432165</v>
      </c>
      <c r="BE31">
        <v>92.359800480164139</v>
      </c>
      <c r="BF31">
        <v>94.871581532954167</v>
      </c>
      <c r="BG31">
        <v>96.470654459944981</v>
      </c>
      <c r="BH31">
        <v>97.148556346139955</v>
      </c>
      <c r="BI31">
        <v>96.823277386086289</v>
      </c>
      <c r="BJ31">
        <v>95.368022365202506</v>
      </c>
      <c r="BK31">
        <v>92.514485116185838</v>
      </c>
      <c r="BL31">
        <v>88.271550437676908</v>
      </c>
      <c r="BM31">
        <v>83.854917682066628</v>
      </c>
      <c r="BN31">
        <v>80.66233051644943</v>
      </c>
      <c r="BO31">
        <v>78.15671383903593</v>
      </c>
      <c r="BP31">
        <v>75.94681467164574</v>
      </c>
      <c r="BQ31">
        <v>75.525316943413671</v>
      </c>
      <c r="BR31">
        <v>-2.0122752224394018E-2</v>
      </c>
      <c r="BS31">
        <v>-1.5021681781117506E-2</v>
      </c>
      <c r="BT31">
        <v>-6.5207828571892746E-3</v>
      </c>
      <c r="BU31">
        <v>-7.0960641725319983E-3</v>
      </c>
      <c r="BV31">
        <v>-5.9415749928419168E-4</v>
      </c>
      <c r="BW31">
        <v>-1.7379586820782092E-3</v>
      </c>
      <c r="BX31">
        <v>-1.8624406988518587E-3</v>
      </c>
      <c r="BY31">
        <v>-2.5767606259467471E-3</v>
      </c>
      <c r="BZ31">
        <v>-8.3681524779254009E-3</v>
      </c>
      <c r="CA31">
        <v>-8.8563900720777279E-3</v>
      </c>
      <c r="CB31">
        <v>-2.12378591714317E-2</v>
      </c>
      <c r="CC31">
        <v>-2.1012767878960083E-2</v>
      </c>
      <c r="CD31">
        <v>-2.5325330655069821E-2</v>
      </c>
      <c r="CE31">
        <v>-2.3713172211623203E-2</v>
      </c>
      <c r="CF31">
        <v>-2.1575675766937173E-2</v>
      </c>
      <c r="CG31">
        <v>-1.7963538612549235E-2</v>
      </c>
      <c r="CH31">
        <v>0.11265570072198151</v>
      </c>
      <c r="CI31">
        <v>0.12288826602173163</v>
      </c>
      <c r="CJ31">
        <v>0.11016021369483374</v>
      </c>
      <c r="CK31">
        <v>7.923747569511945E-2</v>
      </c>
      <c r="CL31">
        <v>4.3124677691996217E-2</v>
      </c>
      <c r="CM31">
        <v>-9.1295670859595293E-2</v>
      </c>
      <c r="CN31">
        <v>-5.9639848169890229E-2</v>
      </c>
      <c r="CO31">
        <v>-4.6476015446799746E-2</v>
      </c>
      <c r="CP31">
        <v>6.7047958701970605E-7</v>
      </c>
      <c r="CQ31">
        <v>6.541558708642827E-7</v>
      </c>
      <c r="CR31">
        <v>5.7853672856521067E-7</v>
      </c>
      <c r="CS31">
        <v>5.244977702070144E-7</v>
      </c>
      <c r="CT31">
        <v>5.2867249282413232E-7</v>
      </c>
      <c r="CU31">
        <v>4.7981410094232177E-7</v>
      </c>
      <c r="CV31">
        <v>5.1348200035483901E-7</v>
      </c>
      <c r="CW31">
        <v>4.2042624700815677E-7</v>
      </c>
      <c r="CX31">
        <v>3.9414597675994984E-7</v>
      </c>
      <c r="CY31">
        <v>2.6238237936487426E-7</v>
      </c>
      <c r="CZ31">
        <v>3.1826271542396984E-7</v>
      </c>
      <c r="DA31">
        <v>3.707555502273388E-7</v>
      </c>
      <c r="DB31">
        <v>4.3641181984838366E-7</v>
      </c>
      <c r="DC31">
        <v>4.7840796050759521E-7</v>
      </c>
      <c r="DD31">
        <v>5.4040443846990323E-7</v>
      </c>
      <c r="DE31">
        <v>5.8667082350763242E-7</v>
      </c>
      <c r="DF31">
        <v>6.545153073246117E-7</v>
      </c>
      <c r="DG31">
        <v>7.2969600268981122E-7</v>
      </c>
      <c r="DH31">
        <v>7.0246174381904748E-7</v>
      </c>
      <c r="DI31">
        <v>7.3181914624497614E-7</v>
      </c>
      <c r="DJ31">
        <v>6.6086752798017842E-7</v>
      </c>
      <c r="DK31">
        <v>6.3504868237279778E-7</v>
      </c>
      <c r="DL31">
        <v>4.2053966416136251E-7</v>
      </c>
      <c r="DM31">
        <v>3.9384869230278322E-7</v>
      </c>
      <c r="DN31"/>
      <c r="DO31"/>
    </row>
    <row r="32" spans="1:119" s="38" customFormat="1" x14ac:dyDescent="0.3">
      <c r="A32" t="str">
        <f t="shared" si="0"/>
        <v>Greater Bay Area_All_All_All_All_All_All_All_2958465</v>
      </c>
      <c r="B32" t="s">
        <v>40</v>
      </c>
      <c r="C32" t="s">
        <v>208</v>
      </c>
      <c r="D32" t="s">
        <v>57</v>
      </c>
      <c r="E32" t="s">
        <v>0</v>
      </c>
      <c r="F32" t="s">
        <v>0</v>
      </c>
      <c r="G32" t="s">
        <v>0</v>
      </c>
      <c r="H32" t="s">
        <v>0</v>
      </c>
      <c r="I32" t="s">
        <v>0</v>
      </c>
      <c r="J32" t="s">
        <v>0</v>
      </c>
      <c r="K32" t="s">
        <v>0</v>
      </c>
      <c r="L32" s="10">
        <v>2958465</v>
      </c>
      <c r="M32">
        <v>17</v>
      </c>
      <c r="N32">
        <v>21</v>
      </c>
      <c r="O32">
        <v>4215.2</v>
      </c>
      <c r="P32">
        <v>0</v>
      </c>
      <c r="Q32">
        <v>0</v>
      </c>
      <c r="R32">
        <v>0</v>
      </c>
      <c r="S32">
        <v>0</v>
      </c>
      <c r="T32">
        <v>1.002442807881849</v>
      </c>
      <c r="U32">
        <v>0.87704677163204781</v>
      </c>
      <c r="V32">
        <v>0.78728908874178483</v>
      </c>
      <c r="W32">
        <v>0.72621251212313709</v>
      </c>
      <c r="X32">
        <v>0.69185289418544471</v>
      </c>
      <c r="Y32">
        <v>0.68599246347060416</v>
      </c>
      <c r="Z32">
        <v>0.69524838963674518</v>
      </c>
      <c r="AA32">
        <v>0.72422155173950808</v>
      </c>
      <c r="AB32">
        <v>0.79747457730411775</v>
      </c>
      <c r="AC32">
        <v>0.89386321318883066</v>
      </c>
      <c r="AD32">
        <v>1.0052328190569304</v>
      </c>
      <c r="AE32">
        <v>1.1489880842975646</v>
      </c>
      <c r="AF32">
        <v>1.3149424808355614</v>
      </c>
      <c r="AG32">
        <v>1.4907622828173475</v>
      </c>
      <c r="AH32">
        <v>1.641966133265633</v>
      </c>
      <c r="AI32">
        <v>1.7739788189447028</v>
      </c>
      <c r="AJ32">
        <v>1.7080074041877586</v>
      </c>
      <c r="AK32">
        <v>1.7563381186592</v>
      </c>
      <c r="AL32">
        <v>1.7264524239625827</v>
      </c>
      <c r="AM32">
        <v>1.6313077744778564</v>
      </c>
      <c r="AN32">
        <v>1.5392341335491744</v>
      </c>
      <c r="AO32">
        <v>1.6294527470312059</v>
      </c>
      <c r="AP32">
        <v>1.4422270901038814</v>
      </c>
      <c r="AQ32">
        <v>1.2348782007935477</v>
      </c>
      <c r="AR32">
        <v>185.78451209184209</v>
      </c>
      <c r="AS32">
        <v>65.687865872095173</v>
      </c>
      <c r="AT32">
        <v>64.958381758767729</v>
      </c>
      <c r="AU32">
        <v>64.076189973476488</v>
      </c>
      <c r="AV32">
        <v>63.341434521739458</v>
      </c>
      <c r="AW32">
        <v>62.751938748142003</v>
      </c>
      <c r="AX32">
        <v>62.392418058574506</v>
      </c>
      <c r="AY32">
        <v>62.425974727987963</v>
      </c>
      <c r="AZ32">
        <v>64.2960250824421</v>
      </c>
      <c r="BA32">
        <v>67.868013986166815</v>
      </c>
      <c r="BB32">
        <v>72.013559131000818</v>
      </c>
      <c r="BC32">
        <v>76.206388813693593</v>
      </c>
      <c r="BD32">
        <v>80.245586921261022</v>
      </c>
      <c r="BE32">
        <v>83.780783159219098</v>
      </c>
      <c r="BF32">
        <v>86.522940217763477</v>
      </c>
      <c r="BG32">
        <v>88.240536225493997</v>
      </c>
      <c r="BH32">
        <v>88.495147148236384</v>
      </c>
      <c r="BI32">
        <v>87.233760563629261</v>
      </c>
      <c r="BJ32">
        <v>84.619353664904637</v>
      </c>
      <c r="BK32">
        <v>80.667122098496208</v>
      </c>
      <c r="BL32">
        <v>76.189732204244024</v>
      </c>
      <c r="BM32">
        <v>72.304241229448124</v>
      </c>
      <c r="BN32">
        <v>69.840036914213414</v>
      </c>
      <c r="BO32">
        <v>68.087368262818444</v>
      </c>
      <c r="BP32">
        <v>66.879384331985278</v>
      </c>
      <c r="BQ32">
        <v>66.815974672213443</v>
      </c>
      <c r="BR32">
        <v>-6.2190274778851792E-2</v>
      </c>
      <c r="BS32">
        <v>-4.3943197954100344E-2</v>
      </c>
      <c r="BT32">
        <v>-3.0579763084429449E-2</v>
      </c>
      <c r="BU32">
        <v>-2.2537566271067389E-2</v>
      </c>
      <c r="BV32">
        <v>-1.332269300713578E-2</v>
      </c>
      <c r="BW32">
        <v>-1.4301142215723105E-2</v>
      </c>
      <c r="BX32">
        <v>-9.7042450341605496E-3</v>
      </c>
      <c r="BY32">
        <v>-1.8353248568996575E-2</v>
      </c>
      <c r="BZ32">
        <v>-1.6088335618764178E-2</v>
      </c>
      <c r="CA32">
        <v>-1.5032709907958824E-2</v>
      </c>
      <c r="CB32">
        <v>-1.8862068132828081E-2</v>
      </c>
      <c r="CC32">
        <v>-1.6161093441495508E-2</v>
      </c>
      <c r="CD32">
        <v>-2.6260711713998054E-2</v>
      </c>
      <c r="CE32">
        <v>-1.6881441219886037E-2</v>
      </c>
      <c r="CF32">
        <v>-1.2782812063382686E-2</v>
      </c>
      <c r="CG32">
        <v>-4.2027913558571363E-3</v>
      </c>
      <c r="CH32">
        <v>0.10958219407111107</v>
      </c>
      <c r="CI32">
        <v>0.10418596985919762</v>
      </c>
      <c r="CJ32">
        <v>6.4053544478763505E-2</v>
      </c>
      <c r="CK32">
        <v>-3.6366526118761949E-4</v>
      </c>
      <c r="CL32">
        <v>-5.5078972493715316E-2</v>
      </c>
      <c r="CM32">
        <v>-0.16423427545186081</v>
      </c>
      <c r="CN32">
        <v>-0.11293013798365287</v>
      </c>
      <c r="CO32">
        <v>-9.3880081208503025E-2</v>
      </c>
      <c r="CP32">
        <v>1.6163095520888055E-6</v>
      </c>
      <c r="CQ32">
        <v>1.7660732598763136E-6</v>
      </c>
      <c r="CR32">
        <v>1.9555021311811075E-6</v>
      </c>
      <c r="CS32">
        <v>2.0410513795884234E-6</v>
      </c>
      <c r="CT32">
        <v>2.1968440796013911E-6</v>
      </c>
      <c r="CU32">
        <v>2.1714727414249043E-6</v>
      </c>
      <c r="CV32">
        <v>2.5410545853191608E-6</v>
      </c>
      <c r="CW32">
        <v>1.7642632362750117E-6</v>
      </c>
      <c r="CX32">
        <v>1.3188713490722091E-6</v>
      </c>
      <c r="CY32">
        <v>3.6592984859581989E-7</v>
      </c>
      <c r="CZ32">
        <v>2.631020864179815E-7</v>
      </c>
      <c r="DA32">
        <v>3.4374636477799911E-7</v>
      </c>
      <c r="DB32">
        <v>5.2156566612933079E-7</v>
      </c>
      <c r="DC32">
        <v>8.7097313256060775E-7</v>
      </c>
      <c r="DD32">
        <v>1.113460867664623E-6</v>
      </c>
      <c r="DE32">
        <v>1.3447923416786929E-6</v>
      </c>
      <c r="DF32">
        <v>1.6878448292024464E-6</v>
      </c>
      <c r="DG32">
        <v>2.6008203605622625E-6</v>
      </c>
      <c r="DH32">
        <v>2.7070075326250382E-6</v>
      </c>
      <c r="DI32">
        <v>2.3444743600144101E-6</v>
      </c>
      <c r="DJ32">
        <v>1.8080603658068891E-6</v>
      </c>
      <c r="DK32">
        <v>1.5448819236857858E-6</v>
      </c>
      <c r="DL32">
        <v>6.1906515620549734E-7</v>
      </c>
      <c r="DM32">
        <v>5.3115143575943831E-7</v>
      </c>
      <c r="DN32"/>
      <c r="DO32"/>
    </row>
    <row r="33" spans="1:119" s="38" customFormat="1" x14ac:dyDescent="0.3">
      <c r="A33" t="str">
        <f t="shared" si="0"/>
        <v>Greater Fresno Area_All_All_All_All_All_All_All_2958465</v>
      </c>
      <c r="B33" t="s">
        <v>40</v>
      </c>
      <c r="C33" t="s">
        <v>209</v>
      </c>
      <c r="D33" t="s">
        <v>58</v>
      </c>
      <c r="E33" t="s">
        <v>0</v>
      </c>
      <c r="F33" t="s">
        <v>0</v>
      </c>
      <c r="G33" t="s">
        <v>0</v>
      </c>
      <c r="H33" t="s">
        <v>0</v>
      </c>
      <c r="I33" t="s">
        <v>0</v>
      </c>
      <c r="J33" t="s">
        <v>0</v>
      </c>
      <c r="K33" t="s">
        <v>0</v>
      </c>
      <c r="L33" s="10">
        <v>2958465</v>
      </c>
      <c r="M33">
        <v>17</v>
      </c>
      <c r="N33">
        <v>21</v>
      </c>
      <c r="O33">
        <v>10797.4</v>
      </c>
      <c r="P33">
        <v>0</v>
      </c>
      <c r="Q33">
        <v>0</v>
      </c>
      <c r="R33">
        <v>0</v>
      </c>
      <c r="S33">
        <v>0</v>
      </c>
      <c r="T33">
        <v>1.4937413930373147</v>
      </c>
      <c r="U33">
        <v>1.2910970661083101</v>
      </c>
      <c r="V33">
        <v>1.1347995251268688</v>
      </c>
      <c r="W33">
        <v>1.025289091040352</v>
      </c>
      <c r="X33">
        <v>0.93748415691022746</v>
      </c>
      <c r="Y33">
        <v>0.90390551875648739</v>
      </c>
      <c r="Z33">
        <v>0.91508531389601144</v>
      </c>
      <c r="AA33">
        <v>0.97177608939172044</v>
      </c>
      <c r="AB33">
        <v>1.054977774947969</v>
      </c>
      <c r="AC33">
        <v>1.2074986503275429</v>
      </c>
      <c r="AD33">
        <v>1.4352528574846959</v>
      </c>
      <c r="AE33">
        <v>1.7272255749110332</v>
      </c>
      <c r="AF33">
        <v>2.0090655813697391</v>
      </c>
      <c r="AG33">
        <v>2.2848319470296126</v>
      </c>
      <c r="AH33">
        <v>2.5336211140442937</v>
      </c>
      <c r="AI33">
        <v>2.753800848228674</v>
      </c>
      <c r="AJ33">
        <v>2.7573284000188001</v>
      </c>
      <c r="AK33">
        <v>2.8287853094591129</v>
      </c>
      <c r="AL33">
        <v>2.7802339837222583</v>
      </c>
      <c r="AM33">
        <v>2.6293309578524293</v>
      </c>
      <c r="AN33">
        <v>2.4705913879403498</v>
      </c>
      <c r="AO33">
        <v>2.4426314764279193</v>
      </c>
      <c r="AP33">
        <v>2.131151766364626</v>
      </c>
      <c r="AQ33">
        <v>1.8006942798497108</v>
      </c>
      <c r="AR33">
        <v>169.59689630907647</v>
      </c>
      <c r="AS33">
        <v>83.357527258274686</v>
      </c>
      <c r="AT33">
        <v>81.787508287893644</v>
      </c>
      <c r="AU33">
        <v>79.996504114550078</v>
      </c>
      <c r="AV33">
        <v>78.524701172024137</v>
      </c>
      <c r="AW33">
        <v>76.998840299618749</v>
      </c>
      <c r="AX33">
        <v>75.93907375745097</v>
      </c>
      <c r="AY33">
        <v>75.614944921555164</v>
      </c>
      <c r="AZ33">
        <v>77.502982470407375</v>
      </c>
      <c r="BA33">
        <v>81.815365494892873</v>
      </c>
      <c r="BB33">
        <v>86.804533022204552</v>
      </c>
      <c r="BC33">
        <v>91.217392310746547</v>
      </c>
      <c r="BD33">
        <v>95.069587526916195</v>
      </c>
      <c r="BE33">
        <v>97.56481111030665</v>
      </c>
      <c r="BF33">
        <v>99.900138478746882</v>
      </c>
      <c r="BG33">
        <v>101.89541141129969</v>
      </c>
      <c r="BH33">
        <v>103.45835831005419</v>
      </c>
      <c r="BI33">
        <v>103.84930522141119</v>
      </c>
      <c r="BJ33">
        <v>102.9838791352507</v>
      </c>
      <c r="BK33">
        <v>100.85226545628382</v>
      </c>
      <c r="BL33">
        <v>97.792043708715198</v>
      </c>
      <c r="BM33">
        <v>94.24309324499319</v>
      </c>
      <c r="BN33">
        <v>91.854673643705468</v>
      </c>
      <c r="BO33">
        <v>89.638232225420609</v>
      </c>
      <c r="BP33">
        <v>86.526647250038451</v>
      </c>
      <c r="BQ33">
        <v>85.511628389181965</v>
      </c>
      <c r="BR33">
        <v>-2.0565257978745819E-5</v>
      </c>
      <c r="BS33">
        <v>-9.0505071757892457E-4</v>
      </c>
      <c r="BT33">
        <v>5.8990357128033931E-3</v>
      </c>
      <c r="BU33">
        <v>1.9592691726899377E-4</v>
      </c>
      <c r="BV33">
        <v>4.3286383560508599E-3</v>
      </c>
      <c r="BW33">
        <v>3.4558523286854475E-3</v>
      </c>
      <c r="BX33">
        <v>3.6515561610502787E-4</v>
      </c>
      <c r="BY33">
        <v>1.7761236239648146E-3</v>
      </c>
      <c r="BZ33">
        <v>-7.6814420391670794E-3</v>
      </c>
      <c r="CA33">
        <v>-7.4474341298071765E-3</v>
      </c>
      <c r="CB33">
        <v>-2.4184467928331895E-2</v>
      </c>
      <c r="CC33">
        <v>-2.4827013800266834E-2</v>
      </c>
      <c r="CD33">
        <v>-2.7585360980999701E-2</v>
      </c>
      <c r="CE33">
        <v>-2.9421618668093764E-2</v>
      </c>
      <c r="CF33">
        <v>-2.8880786766135841E-2</v>
      </c>
      <c r="CG33">
        <v>-2.7794805451578135E-2</v>
      </c>
      <c r="CH33">
        <v>0.11014334575791675</v>
      </c>
      <c r="CI33">
        <v>0.12734459858015573</v>
      </c>
      <c r="CJ33">
        <v>0.12274044922807954</v>
      </c>
      <c r="CK33">
        <v>0.1093461459597216</v>
      </c>
      <c r="CL33">
        <v>7.1304248870749487E-2</v>
      </c>
      <c r="CM33">
        <v>-7.2664260599284491E-2</v>
      </c>
      <c r="CN33">
        <v>-4.0399590161614825E-2</v>
      </c>
      <c r="CO33">
        <v>-2.53663813475846E-2</v>
      </c>
      <c r="CP33">
        <v>5.4929149779182413E-6</v>
      </c>
      <c r="CQ33">
        <v>4.7846203642927707E-6</v>
      </c>
      <c r="CR33">
        <v>3.4269454418887461E-6</v>
      </c>
      <c r="CS33">
        <v>2.4329234587231618E-6</v>
      </c>
      <c r="CT33">
        <v>2.3613563099768934E-6</v>
      </c>
      <c r="CU33">
        <v>1.9094445743131985E-6</v>
      </c>
      <c r="CV33">
        <v>2.0159368146157849E-6</v>
      </c>
      <c r="CW33">
        <v>1.6828539284381966E-6</v>
      </c>
      <c r="CX33">
        <v>1.4256762461942155E-6</v>
      </c>
      <c r="CY33">
        <v>1.9431288844729894E-6</v>
      </c>
      <c r="CZ33">
        <v>2.90232500039286E-6</v>
      </c>
      <c r="DA33">
        <v>3.4490730055304624E-6</v>
      </c>
      <c r="DB33">
        <v>4.1671144430602353E-6</v>
      </c>
      <c r="DC33">
        <v>4.3080427947080604E-6</v>
      </c>
      <c r="DD33">
        <v>4.849026532159779E-6</v>
      </c>
      <c r="DE33">
        <v>5.2314140672934104E-6</v>
      </c>
      <c r="DF33">
        <v>5.8235843956353923E-6</v>
      </c>
      <c r="DG33">
        <v>6.1968108333511506E-6</v>
      </c>
      <c r="DH33">
        <v>6.0035014979382067E-6</v>
      </c>
      <c r="DI33">
        <v>5.9769046225088376E-6</v>
      </c>
      <c r="DJ33">
        <v>5.7069281438321011E-6</v>
      </c>
      <c r="DK33">
        <v>5.5099523848266854E-6</v>
      </c>
      <c r="DL33">
        <v>4.5992074375583638E-6</v>
      </c>
      <c r="DM33">
        <v>4.4668618931187778E-6</v>
      </c>
      <c r="DN33"/>
      <c r="DO33"/>
    </row>
    <row r="34" spans="1:119" s="38" customFormat="1" x14ac:dyDescent="0.3">
      <c r="A34" t="str">
        <f t="shared" si="0"/>
        <v>Humboldt_All_All_All_All_All_All_All_2958465</v>
      </c>
      <c r="B34" t="s">
        <v>40</v>
      </c>
      <c r="C34" t="s">
        <v>210</v>
      </c>
      <c r="D34" t="s">
        <v>59</v>
      </c>
      <c r="E34" t="s">
        <v>0</v>
      </c>
      <c r="F34" t="s">
        <v>0</v>
      </c>
      <c r="G34" t="s">
        <v>0</v>
      </c>
      <c r="H34" t="s">
        <v>0</v>
      </c>
      <c r="I34" t="s">
        <v>0</v>
      </c>
      <c r="J34" t="s">
        <v>0</v>
      </c>
      <c r="K34" t="s">
        <v>0</v>
      </c>
      <c r="L34" s="10">
        <v>2958465</v>
      </c>
      <c r="M34">
        <v>17</v>
      </c>
      <c r="N34">
        <v>21</v>
      </c>
      <c r="O34">
        <v>30.2</v>
      </c>
      <c r="P34">
        <v>1</v>
      </c>
      <c r="Q34">
        <v>1</v>
      </c>
      <c r="R34">
        <v>0</v>
      </c>
      <c r="S34">
        <v>0</v>
      </c>
      <c r="T34"/>
      <c r="U34"/>
      <c r="V34"/>
      <c r="W34"/>
      <c r="X34"/>
      <c r="Y34"/>
      <c r="Z34"/>
      <c r="AA34"/>
      <c r="AB34"/>
      <c r="AC34"/>
      <c r="AD34"/>
      <c r="AE34"/>
      <c r="AF34"/>
      <c r="AG34"/>
      <c r="AH34"/>
      <c r="AI34"/>
      <c r="AJ34"/>
      <c r="AK34"/>
      <c r="AL34"/>
      <c r="AM34"/>
      <c r="AN34"/>
      <c r="AO34"/>
      <c r="AP34"/>
      <c r="AQ34"/>
      <c r="AR34"/>
      <c r="AS34">
        <v>59.039210789210792</v>
      </c>
      <c r="AT34">
        <v>58.300674325674322</v>
      </c>
      <c r="AU34">
        <v>57.427822177822165</v>
      </c>
      <c r="AV34">
        <v>56.87307692307693</v>
      </c>
      <c r="AW34">
        <v>56.302422577422576</v>
      </c>
      <c r="AX34">
        <v>55.899250749250747</v>
      </c>
      <c r="AY34">
        <v>55.967669830169839</v>
      </c>
      <c r="AZ34">
        <v>57.782829670329683</v>
      </c>
      <c r="BA34">
        <v>61.418069430569425</v>
      </c>
      <c r="BB34">
        <v>65.066483516483515</v>
      </c>
      <c r="BC34">
        <v>68.377297702297696</v>
      </c>
      <c r="BD34">
        <v>71.591808191808198</v>
      </c>
      <c r="BE34">
        <v>73.946328671328686</v>
      </c>
      <c r="BF34">
        <v>75.864972527472531</v>
      </c>
      <c r="BG34">
        <v>76.954283216783224</v>
      </c>
      <c r="BH34">
        <v>76.72516233766234</v>
      </c>
      <c r="BI34">
        <v>75.422989510489501</v>
      </c>
      <c r="BJ34">
        <v>73.93657592407591</v>
      </c>
      <c r="BK34">
        <v>71.622827172827172</v>
      </c>
      <c r="BL34">
        <v>68.862112887112886</v>
      </c>
      <c r="BM34">
        <v>65.654183316683316</v>
      </c>
      <c r="BN34">
        <v>63.238399100899109</v>
      </c>
      <c r="BO34">
        <v>61.704557942057953</v>
      </c>
      <c r="BP34">
        <v>60.337762237762242</v>
      </c>
      <c r="BQ34">
        <v>60.22538711288712</v>
      </c>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row>
    <row r="35" spans="1:119" s="38" customFormat="1" x14ac:dyDescent="0.3">
      <c r="A35" t="str">
        <f t="shared" si="0"/>
        <v>Kern_All_All_All_All_All_All_All_2958465</v>
      </c>
      <c r="B35" t="s">
        <v>40</v>
      </c>
      <c r="C35" t="s">
        <v>211</v>
      </c>
      <c r="D35" t="s">
        <v>60</v>
      </c>
      <c r="E35" t="s">
        <v>0</v>
      </c>
      <c r="F35" t="s">
        <v>0</v>
      </c>
      <c r="G35" t="s">
        <v>0</v>
      </c>
      <c r="H35" t="s">
        <v>0</v>
      </c>
      <c r="I35" t="s">
        <v>0</v>
      </c>
      <c r="J35" t="s">
        <v>0</v>
      </c>
      <c r="K35" t="s">
        <v>0</v>
      </c>
      <c r="L35" s="10">
        <v>2958465</v>
      </c>
      <c r="M35">
        <v>17</v>
      </c>
      <c r="N35">
        <v>21</v>
      </c>
      <c r="O35">
        <v>4273</v>
      </c>
      <c r="P35">
        <v>0</v>
      </c>
      <c r="Q35">
        <v>0</v>
      </c>
      <c r="R35">
        <v>0</v>
      </c>
      <c r="S35">
        <v>0</v>
      </c>
      <c r="T35">
        <v>1.6706331859476389</v>
      </c>
      <c r="U35">
        <v>1.4580938120721287</v>
      </c>
      <c r="V35">
        <v>1.2879592564703042</v>
      </c>
      <c r="W35">
        <v>1.1525146622224105</v>
      </c>
      <c r="X35">
        <v>1.0627581347123449</v>
      </c>
      <c r="Y35">
        <v>0.98245966083060687</v>
      </c>
      <c r="Z35">
        <v>0.97268494386325133</v>
      </c>
      <c r="AA35">
        <v>1.0234271922337019</v>
      </c>
      <c r="AB35">
        <v>1.1161017509189239</v>
      </c>
      <c r="AC35">
        <v>1.3155624836459079</v>
      </c>
      <c r="AD35">
        <v>1.5894117394711289</v>
      </c>
      <c r="AE35">
        <v>1.8960072182171817</v>
      </c>
      <c r="AF35">
        <v>2.2260776874909722</v>
      </c>
      <c r="AG35">
        <v>2.5238862553814596</v>
      </c>
      <c r="AH35">
        <v>2.791033696778904</v>
      </c>
      <c r="AI35">
        <v>3.0078138034606177</v>
      </c>
      <c r="AJ35">
        <v>3.0263628772968736</v>
      </c>
      <c r="AK35">
        <v>3.0722840195541443</v>
      </c>
      <c r="AL35">
        <v>2.9875276968934421</v>
      </c>
      <c r="AM35">
        <v>2.8290795237373003</v>
      </c>
      <c r="AN35">
        <v>2.6110416838128301</v>
      </c>
      <c r="AO35">
        <v>2.6143066153977994</v>
      </c>
      <c r="AP35">
        <v>2.3392378340174558</v>
      </c>
      <c r="AQ35">
        <v>2.0124862045542304</v>
      </c>
      <c r="AR35">
        <v>105.16161374346829</v>
      </c>
      <c r="AS35">
        <v>87.05</v>
      </c>
      <c r="AT35">
        <v>85.5</v>
      </c>
      <c r="AU35">
        <v>83.45</v>
      </c>
      <c r="AV35">
        <v>81.7</v>
      </c>
      <c r="AW35">
        <v>79.95</v>
      </c>
      <c r="AX35">
        <v>78.7</v>
      </c>
      <c r="AY35">
        <v>78.599999999999994</v>
      </c>
      <c r="AZ35">
        <v>81.3</v>
      </c>
      <c r="BA35">
        <v>85.15</v>
      </c>
      <c r="BB35">
        <v>89.6</v>
      </c>
      <c r="BC35">
        <v>93.95</v>
      </c>
      <c r="BD35">
        <v>97.55</v>
      </c>
      <c r="BE35">
        <v>100.5</v>
      </c>
      <c r="BF35">
        <v>102.55</v>
      </c>
      <c r="BG35">
        <v>103.85</v>
      </c>
      <c r="BH35">
        <v>104.6</v>
      </c>
      <c r="BI35">
        <v>105.65</v>
      </c>
      <c r="BJ35">
        <v>105.6</v>
      </c>
      <c r="BK35">
        <v>104.55</v>
      </c>
      <c r="BL35">
        <v>102.2</v>
      </c>
      <c r="BM35">
        <v>99.15</v>
      </c>
      <c r="BN35">
        <v>96.15</v>
      </c>
      <c r="BO35">
        <v>92.9</v>
      </c>
      <c r="BP35">
        <v>89.95</v>
      </c>
      <c r="BQ35">
        <v>89.3</v>
      </c>
      <c r="BR35">
        <v>8.6843517996682898E-3</v>
      </c>
      <c r="BS35">
        <v>7.5958234823589833E-3</v>
      </c>
      <c r="BT35">
        <v>1.2894662681129199E-2</v>
      </c>
      <c r="BU35">
        <v>4.3410798146354766E-3</v>
      </c>
      <c r="BV35">
        <v>8.9328824748430499E-3</v>
      </c>
      <c r="BW35">
        <v>8.9270879673840637E-3</v>
      </c>
      <c r="BX35">
        <v>6.6861556267085523E-3</v>
      </c>
      <c r="BY35">
        <v>1.52773843655786E-2</v>
      </c>
      <c r="BZ35">
        <v>-3.1613010029979145E-3</v>
      </c>
      <c r="CA35">
        <v>-7.3247776275882949E-3</v>
      </c>
      <c r="CB35">
        <v>-2.7483871422242481E-2</v>
      </c>
      <c r="CC35">
        <v>-2.8133854906759303E-2</v>
      </c>
      <c r="CD35">
        <v>-2.7443971978175732E-2</v>
      </c>
      <c r="CE35">
        <v>-3.4945685370253533E-2</v>
      </c>
      <c r="CF35">
        <v>-3.3270546557499878E-2</v>
      </c>
      <c r="CG35">
        <v>-3.0595101666846654E-2</v>
      </c>
      <c r="CH35">
        <v>9.2617447867818656E-2</v>
      </c>
      <c r="CI35">
        <v>0.11078075325352343</v>
      </c>
      <c r="CJ35">
        <v>0.11162869621712515</v>
      </c>
      <c r="CK35">
        <v>0.10471852542141576</v>
      </c>
      <c r="CL35">
        <v>6.5168421630582632E-2</v>
      </c>
      <c r="CM35">
        <v>-6.3176587881708268E-2</v>
      </c>
      <c r="CN35">
        <v>-2.8752009444010223E-2</v>
      </c>
      <c r="CO35">
        <v>-1.3713357168479292E-2</v>
      </c>
      <c r="CP35">
        <v>5.5996415074373863E-6</v>
      </c>
      <c r="CQ35">
        <v>5.0366241121854735E-6</v>
      </c>
      <c r="CR35">
        <v>3.6638822565314714E-6</v>
      </c>
      <c r="CS35">
        <v>2.9318764301866938E-6</v>
      </c>
      <c r="CT35">
        <v>2.6733651285990846E-6</v>
      </c>
      <c r="CU35">
        <v>2.4026878775079096E-6</v>
      </c>
      <c r="CV35">
        <v>2.5165053550342261E-6</v>
      </c>
      <c r="CW35">
        <v>2.6333147834486786E-6</v>
      </c>
      <c r="CX35">
        <v>4.2538460856101568E-6</v>
      </c>
      <c r="CY35">
        <v>7.0160034400288102E-6</v>
      </c>
      <c r="CZ35">
        <v>8.0863968117243061E-6</v>
      </c>
      <c r="DA35">
        <v>8.2194593183803905E-6</v>
      </c>
      <c r="DB35">
        <v>8.0057334937493206E-6</v>
      </c>
      <c r="DC35">
        <v>8.6944545719518728E-6</v>
      </c>
      <c r="DD35">
        <v>8.7954944451709261E-6</v>
      </c>
      <c r="DE35">
        <v>8.6185011216863015E-6</v>
      </c>
      <c r="DF35">
        <v>9.7938842611079712E-6</v>
      </c>
      <c r="DG35">
        <v>8.3371076939326375E-6</v>
      </c>
      <c r="DH35">
        <v>8.8470697451832922E-6</v>
      </c>
      <c r="DI35">
        <v>8.9209365578876015E-6</v>
      </c>
      <c r="DJ35">
        <v>8.8972857386716167E-6</v>
      </c>
      <c r="DK35">
        <v>8.0201972511505984E-6</v>
      </c>
      <c r="DL35">
        <v>6.4145561065014886E-6</v>
      </c>
      <c r="DM35">
        <v>5.8638274023715507E-6</v>
      </c>
      <c r="DN35"/>
      <c r="DO35"/>
    </row>
    <row r="36" spans="1:119" s="38" customFormat="1" x14ac:dyDescent="0.3">
      <c r="A36" t="str">
        <f t="shared" si="0"/>
        <v>North Coast and North Bay_All_All_All_All_All_All_All_2958465</v>
      </c>
      <c r="B36" t="s">
        <v>40</v>
      </c>
      <c r="C36" t="s">
        <v>212</v>
      </c>
      <c r="D36" t="s">
        <v>61</v>
      </c>
      <c r="E36" t="s">
        <v>0</v>
      </c>
      <c r="F36" t="s">
        <v>0</v>
      </c>
      <c r="G36" t="s">
        <v>0</v>
      </c>
      <c r="H36" t="s">
        <v>0</v>
      </c>
      <c r="I36" t="s">
        <v>0</v>
      </c>
      <c r="J36" t="s">
        <v>0</v>
      </c>
      <c r="K36" t="s">
        <v>0</v>
      </c>
      <c r="L36" s="10">
        <v>2958465</v>
      </c>
      <c r="M36">
        <v>17</v>
      </c>
      <c r="N36">
        <v>21</v>
      </c>
      <c r="O36">
        <v>1455</v>
      </c>
      <c r="P36">
        <v>0</v>
      </c>
      <c r="Q36">
        <v>0</v>
      </c>
      <c r="R36">
        <v>0</v>
      </c>
      <c r="S36">
        <v>0</v>
      </c>
      <c r="T36">
        <v>0.80580288770979835</v>
      </c>
      <c r="U36">
        <v>0.72994318276251402</v>
      </c>
      <c r="V36">
        <v>0.66959813938288659</v>
      </c>
      <c r="W36">
        <v>0.63109510573925187</v>
      </c>
      <c r="X36">
        <v>0.61899913897897407</v>
      </c>
      <c r="Y36">
        <v>0.63130408265657112</v>
      </c>
      <c r="Z36">
        <v>0.72525126312426125</v>
      </c>
      <c r="AA36">
        <v>0.78859729878391427</v>
      </c>
      <c r="AB36">
        <v>0.85278982735318454</v>
      </c>
      <c r="AC36">
        <v>0.90766623343109143</v>
      </c>
      <c r="AD36">
        <v>0.99244991332370536</v>
      </c>
      <c r="AE36">
        <v>1.0957283213503819</v>
      </c>
      <c r="AF36">
        <v>1.2169146333944434</v>
      </c>
      <c r="AG36">
        <v>1.3361227284628705</v>
      </c>
      <c r="AH36">
        <v>1.4475340276408504</v>
      </c>
      <c r="AI36">
        <v>1.5561312853134348</v>
      </c>
      <c r="AJ36">
        <v>1.5137497325018137</v>
      </c>
      <c r="AK36">
        <v>1.5397454046045551</v>
      </c>
      <c r="AL36">
        <v>1.5482051806056591</v>
      </c>
      <c r="AM36">
        <v>1.4974071449882256</v>
      </c>
      <c r="AN36">
        <v>1.3769460566971943</v>
      </c>
      <c r="AO36">
        <v>1.3173746410427298</v>
      </c>
      <c r="AP36">
        <v>1.1380222756154417</v>
      </c>
      <c r="AQ36">
        <v>0.91419437423740024</v>
      </c>
      <c r="AR36">
        <v>118.6861935863943</v>
      </c>
      <c r="AS36">
        <v>65.278240066582484</v>
      </c>
      <c r="AT36">
        <v>63.566619579181406</v>
      </c>
      <c r="AU36">
        <v>61.964561363602925</v>
      </c>
      <c r="AV36">
        <v>60.779754207803727</v>
      </c>
      <c r="AW36">
        <v>59.721087483350949</v>
      </c>
      <c r="AX36">
        <v>58.826925083578864</v>
      </c>
      <c r="AY36">
        <v>58.800973740814229</v>
      </c>
      <c r="AZ36">
        <v>61.441801147612594</v>
      </c>
      <c r="BA36">
        <v>66.526344968241659</v>
      </c>
      <c r="BB36">
        <v>71.96425071935596</v>
      </c>
      <c r="BC36">
        <v>77.986038324801456</v>
      </c>
      <c r="BD36">
        <v>83.89113512053305</v>
      </c>
      <c r="BE36">
        <v>89.154603999041711</v>
      </c>
      <c r="BF36">
        <v>92.954590803941272</v>
      </c>
      <c r="BG36">
        <v>94.514962574557586</v>
      </c>
      <c r="BH36">
        <v>94.788275673506575</v>
      </c>
      <c r="BI36">
        <v>93.989887063627336</v>
      </c>
      <c r="BJ36">
        <v>91.826764561719784</v>
      </c>
      <c r="BK36">
        <v>88.361371985859094</v>
      </c>
      <c r="BL36">
        <v>83.82934784098947</v>
      </c>
      <c r="BM36">
        <v>78.633121263187732</v>
      </c>
      <c r="BN36">
        <v>73.922582705028759</v>
      </c>
      <c r="BO36">
        <v>70.602426020045357</v>
      </c>
      <c r="BP36">
        <v>67.721979281282486</v>
      </c>
      <c r="BQ36">
        <v>67.57193422569199</v>
      </c>
      <c r="BR36">
        <v>-6.9798826046825677E-2</v>
      </c>
      <c r="BS36">
        <v>-4.9596963149985088E-2</v>
      </c>
      <c r="BT36">
        <v>-3.4122634056917171E-2</v>
      </c>
      <c r="BU36">
        <v>-2.4196921087212581E-2</v>
      </c>
      <c r="BV36">
        <v>-1.3715722814867996E-2</v>
      </c>
      <c r="BW36">
        <v>-1.4101003252763519E-2</v>
      </c>
      <c r="BX36">
        <v>-7.8877007674515442E-3</v>
      </c>
      <c r="BY36">
        <v>-1.8281259508067391E-2</v>
      </c>
      <c r="BZ36">
        <v>-1.7710246118073609E-2</v>
      </c>
      <c r="CA36">
        <v>-1.792449503010491E-2</v>
      </c>
      <c r="CB36">
        <v>-2.0140215500523546E-2</v>
      </c>
      <c r="CC36">
        <v>-1.688417238877811E-2</v>
      </c>
      <c r="CD36">
        <v>-2.4389449596609856E-2</v>
      </c>
      <c r="CE36">
        <v>-1.5015963737907279E-2</v>
      </c>
      <c r="CF36">
        <v>-1.0145031373525404E-2</v>
      </c>
      <c r="CG36">
        <v>-2.4044163776017545E-3</v>
      </c>
      <c r="CH36">
        <v>9.4276699663437519E-2</v>
      </c>
      <c r="CI36">
        <v>8.7559825181961065E-2</v>
      </c>
      <c r="CJ36">
        <v>6.2009310701868381E-2</v>
      </c>
      <c r="CK36">
        <v>1.6639827993727221E-2</v>
      </c>
      <c r="CL36">
        <v>-1.9715611414401393E-2</v>
      </c>
      <c r="CM36">
        <v>-0.13100323788898507</v>
      </c>
      <c r="CN36">
        <v>-0.10947050832493607</v>
      </c>
      <c r="CO36">
        <v>-0.10111669805144116</v>
      </c>
      <c r="CP36">
        <v>2.1189293402032077E-6</v>
      </c>
      <c r="CQ36">
        <v>2.3338791143876476E-6</v>
      </c>
      <c r="CR36">
        <v>2.571742248515931E-6</v>
      </c>
      <c r="CS36">
        <v>2.8069810507081183E-6</v>
      </c>
      <c r="CT36">
        <v>3.0514092718260477E-6</v>
      </c>
      <c r="CU36">
        <v>2.977959308859469E-6</v>
      </c>
      <c r="CV36">
        <v>3.4609692796535342E-6</v>
      </c>
      <c r="CW36">
        <v>2.6205456457600846E-6</v>
      </c>
      <c r="CX36">
        <v>1.6725749749557684E-6</v>
      </c>
      <c r="CY36">
        <v>3.6311876684276534E-7</v>
      </c>
      <c r="CZ36">
        <v>2.0280901765495664E-7</v>
      </c>
      <c r="DA36">
        <v>3.1409351796791665E-7</v>
      </c>
      <c r="DB36">
        <v>4.8740107512766202E-7</v>
      </c>
      <c r="DC36">
        <v>6.0887178336804379E-7</v>
      </c>
      <c r="DD36">
        <v>7.8000035378323808E-7</v>
      </c>
      <c r="DE36">
        <v>9.0314920933130495E-7</v>
      </c>
      <c r="DF36">
        <v>1.0342672043471512E-6</v>
      </c>
      <c r="DG36">
        <v>1.7991454831831668E-6</v>
      </c>
      <c r="DH36">
        <v>1.4530089333968885E-6</v>
      </c>
      <c r="DI36">
        <v>1.7896136813823068E-6</v>
      </c>
      <c r="DJ36">
        <v>1.5300437599614872E-6</v>
      </c>
      <c r="DK36">
        <v>1.5619679969419074E-6</v>
      </c>
      <c r="DL36">
        <v>4.8664897742733429E-7</v>
      </c>
      <c r="DM36">
        <v>4.2101022063280343E-7</v>
      </c>
      <c r="DN36"/>
      <c r="DO36"/>
    </row>
    <row r="37" spans="1:119" s="38" customFormat="1" x14ac:dyDescent="0.3">
      <c r="A37" t="str">
        <f t="shared" si="0"/>
        <v>Other_All_All_All_All_All_All_All_2958465</v>
      </c>
      <c r="B37" t="s">
        <v>40</v>
      </c>
      <c r="C37" t="s">
        <v>213</v>
      </c>
      <c r="D37" t="s">
        <v>62</v>
      </c>
      <c r="E37" t="s">
        <v>0</v>
      </c>
      <c r="F37" t="s">
        <v>0</v>
      </c>
      <c r="G37" t="s">
        <v>0</v>
      </c>
      <c r="H37" t="s">
        <v>0</v>
      </c>
      <c r="I37" t="s">
        <v>0</v>
      </c>
      <c r="J37" t="s">
        <v>0</v>
      </c>
      <c r="K37" t="s">
        <v>0</v>
      </c>
      <c r="L37" s="10">
        <v>2958465</v>
      </c>
      <c r="M37">
        <v>17</v>
      </c>
      <c r="N37">
        <v>21</v>
      </c>
      <c r="O37">
        <v>11993.6</v>
      </c>
      <c r="P37">
        <v>0</v>
      </c>
      <c r="Q37">
        <v>0</v>
      </c>
      <c r="R37">
        <v>0</v>
      </c>
      <c r="S37">
        <v>0</v>
      </c>
      <c r="T37">
        <v>1.1624393922341918</v>
      </c>
      <c r="U37">
        <v>1.0218211313841661</v>
      </c>
      <c r="V37">
        <v>0.91815456691285335</v>
      </c>
      <c r="W37">
        <v>0.85171587873171262</v>
      </c>
      <c r="X37">
        <v>0.81676079644159516</v>
      </c>
      <c r="Y37">
        <v>0.80918243702737058</v>
      </c>
      <c r="Z37">
        <v>0.84203526571285114</v>
      </c>
      <c r="AA37">
        <v>0.893872957017388</v>
      </c>
      <c r="AB37">
        <v>0.94778857865817767</v>
      </c>
      <c r="AC37">
        <v>1.0614518617221416</v>
      </c>
      <c r="AD37">
        <v>1.233519873773639</v>
      </c>
      <c r="AE37">
        <v>1.4342537916402636</v>
      </c>
      <c r="AF37">
        <v>1.6703956484688458</v>
      </c>
      <c r="AG37">
        <v>1.9029685756173049</v>
      </c>
      <c r="AH37">
        <v>2.108118831424961</v>
      </c>
      <c r="AI37">
        <v>2.3054538786033918</v>
      </c>
      <c r="AJ37">
        <v>2.2930716615055888</v>
      </c>
      <c r="AK37">
        <v>2.3278810467205582</v>
      </c>
      <c r="AL37">
        <v>2.280731033618109</v>
      </c>
      <c r="AM37">
        <v>2.1388772001440359</v>
      </c>
      <c r="AN37">
        <v>1.9936033367577508</v>
      </c>
      <c r="AO37">
        <v>1.9670730718671872</v>
      </c>
      <c r="AP37">
        <v>1.6975461126956182</v>
      </c>
      <c r="AQ37">
        <v>1.4121426670146691</v>
      </c>
      <c r="AR37">
        <v>387.93340695652199</v>
      </c>
      <c r="AS37">
        <v>77.6067896120841</v>
      </c>
      <c r="AT37">
        <v>76.220838097015047</v>
      </c>
      <c r="AU37">
        <v>74.631592001345695</v>
      </c>
      <c r="AV37">
        <v>73.160505936281567</v>
      </c>
      <c r="AW37">
        <v>71.908974086294208</v>
      </c>
      <c r="AX37">
        <v>70.799753603915661</v>
      </c>
      <c r="AY37">
        <v>70.865710133191598</v>
      </c>
      <c r="AZ37">
        <v>73.803177525408287</v>
      </c>
      <c r="BA37">
        <v>78.230751196228084</v>
      </c>
      <c r="BB37">
        <v>83.193768181682714</v>
      </c>
      <c r="BC37">
        <v>87.985390813804642</v>
      </c>
      <c r="BD37">
        <v>92.28719662304789</v>
      </c>
      <c r="BE37">
        <v>95.590144212334479</v>
      </c>
      <c r="BF37">
        <v>97.769711833095272</v>
      </c>
      <c r="BG37">
        <v>99.196533295760148</v>
      </c>
      <c r="BH37">
        <v>99.848943113932634</v>
      </c>
      <c r="BI37">
        <v>99.689857389947662</v>
      </c>
      <c r="BJ37">
        <v>98.50862493807675</v>
      </c>
      <c r="BK37">
        <v>96.00302736506471</v>
      </c>
      <c r="BL37">
        <v>92.179334401996485</v>
      </c>
      <c r="BM37">
        <v>88.217062302890071</v>
      </c>
      <c r="BN37">
        <v>85.342596229550722</v>
      </c>
      <c r="BO37">
        <v>82.795075668599139</v>
      </c>
      <c r="BP37">
        <v>80.396428394781552</v>
      </c>
      <c r="BQ37">
        <v>79.674633854092377</v>
      </c>
      <c r="BR37">
        <v>-1.7025545367169943E-2</v>
      </c>
      <c r="BS37">
        <v>-1.352444449872009E-2</v>
      </c>
      <c r="BT37">
        <v>-6.2447358814854345E-3</v>
      </c>
      <c r="BU37">
        <v>-6.5163658117316867E-3</v>
      </c>
      <c r="BV37">
        <v>7.6619131200357456E-5</v>
      </c>
      <c r="BW37">
        <v>-1.6758348037396321E-3</v>
      </c>
      <c r="BX37">
        <v>-1.4426787980218899E-3</v>
      </c>
      <c r="BY37">
        <v>-1.8530624156784001E-3</v>
      </c>
      <c r="BZ37">
        <v>-7.4568390811464505E-3</v>
      </c>
      <c r="CA37">
        <v>-8.6334191986807921E-3</v>
      </c>
      <c r="CB37">
        <v>-2.0298624216537154E-2</v>
      </c>
      <c r="CC37">
        <v>-1.9926786169771546E-2</v>
      </c>
      <c r="CD37">
        <v>-2.4084606176349579E-2</v>
      </c>
      <c r="CE37">
        <v>-2.2264048997352539E-2</v>
      </c>
      <c r="CF37">
        <v>-2.0124005135387309E-2</v>
      </c>
      <c r="CG37">
        <v>-1.5853676883843721E-2</v>
      </c>
      <c r="CH37">
        <v>0.11521819466426809</v>
      </c>
      <c r="CI37">
        <v>0.12615996569130677</v>
      </c>
      <c r="CJ37">
        <v>0.11435715871860086</v>
      </c>
      <c r="CK37">
        <v>8.2378562202869945E-2</v>
      </c>
      <c r="CL37">
        <v>5.3571070126469542E-2</v>
      </c>
      <c r="CM37">
        <v>-7.8196335837380157E-2</v>
      </c>
      <c r="CN37">
        <v>-5.152801118951128E-2</v>
      </c>
      <c r="CO37">
        <v>-4.1420200703725062E-2</v>
      </c>
      <c r="CP37">
        <v>2.393143521109345E-6</v>
      </c>
      <c r="CQ37">
        <v>2.6720468925580616E-6</v>
      </c>
      <c r="CR37">
        <v>2.8463103377953503E-6</v>
      </c>
      <c r="CS37">
        <v>2.8631320416314074E-6</v>
      </c>
      <c r="CT37">
        <v>2.9418309498477452E-6</v>
      </c>
      <c r="CU37">
        <v>2.7175345725684208E-6</v>
      </c>
      <c r="CV37">
        <v>2.8162547925792235E-6</v>
      </c>
      <c r="CW37">
        <v>2.1521692287980635E-6</v>
      </c>
      <c r="CX37">
        <v>1.8380047660153348E-6</v>
      </c>
      <c r="CY37">
        <v>5.4885640081174542E-7</v>
      </c>
      <c r="CZ37">
        <v>4.7953510127853819E-7</v>
      </c>
      <c r="DA37">
        <v>6.2093726141396979E-7</v>
      </c>
      <c r="DB37">
        <v>7.9314847783823192E-7</v>
      </c>
      <c r="DC37">
        <v>9.8711926635058254E-7</v>
      </c>
      <c r="DD37">
        <v>1.1937161026362597E-6</v>
      </c>
      <c r="DE37">
        <v>1.3708392590067232E-6</v>
      </c>
      <c r="DF37">
        <v>1.4983754172117879E-6</v>
      </c>
      <c r="DG37">
        <v>1.9311938899575775E-6</v>
      </c>
      <c r="DH37">
        <v>1.749714608502011E-6</v>
      </c>
      <c r="DI37">
        <v>1.9753490067626973E-6</v>
      </c>
      <c r="DJ37">
        <v>1.6926153264640881E-6</v>
      </c>
      <c r="DK37">
        <v>1.7610156556380541E-6</v>
      </c>
      <c r="DL37">
        <v>5.6485213713545931E-7</v>
      </c>
      <c r="DM37">
        <v>4.6305824077148972E-7</v>
      </c>
      <c r="DN37"/>
      <c r="DO37"/>
    </row>
    <row r="38" spans="1:119" s="38" customFormat="1" x14ac:dyDescent="0.3">
      <c r="A38" t="str">
        <f t="shared" si="0"/>
        <v>Sierra_All_All_All_All_All_All_All_2958465</v>
      </c>
      <c r="B38" t="s">
        <v>40</v>
      </c>
      <c r="C38" t="s">
        <v>214</v>
      </c>
      <c r="D38" t="s">
        <v>63</v>
      </c>
      <c r="E38" t="s">
        <v>0</v>
      </c>
      <c r="F38" t="s">
        <v>0</v>
      </c>
      <c r="G38" t="s">
        <v>0</v>
      </c>
      <c r="H38" t="s">
        <v>0</v>
      </c>
      <c r="I38" t="s">
        <v>0</v>
      </c>
      <c r="J38" t="s">
        <v>0</v>
      </c>
      <c r="K38" t="s">
        <v>0</v>
      </c>
      <c r="L38" s="10">
        <v>2958465</v>
      </c>
      <c r="M38">
        <v>17</v>
      </c>
      <c r="N38">
        <v>21</v>
      </c>
      <c r="O38">
        <v>5880.8</v>
      </c>
      <c r="P38">
        <v>0</v>
      </c>
      <c r="Q38">
        <v>0</v>
      </c>
      <c r="R38">
        <v>0</v>
      </c>
      <c r="S38">
        <v>0</v>
      </c>
      <c r="T38">
        <v>1.1475594386962458</v>
      </c>
      <c r="U38">
        <v>0.99892580147810772</v>
      </c>
      <c r="V38">
        <v>0.89957130292890841</v>
      </c>
      <c r="W38">
        <v>0.8322743090094713</v>
      </c>
      <c r="X38">
        <v>0.80168730927359844</v>
      </c>
      <c r="Y38">
        <v>0.82019794427595716</v>
      </c>
      <c r="Z38">
        <v>0.88272327735983536</v>
      </c>
      <c r="AA38">
        <v>0.9492583547601906</v>
      </c>
      <c r="AB38">
        <v>0.99968515448728701</v>
      </c>
      <c r="AC38">
        <v>1.1166385176266818</v>
      </c>
      <c r="AD38">
        <v>1.271118983031684</v>
      </c>
      <c r="AE38">
        <v>1.4832573437058814</v>
      </c>
      <c r="AF38">
        <v>1.7353217046149931</v>
      </c>
      <c r="AG38">
        <v>1.9618388522886241</v>
      </c>
      <c r="AH38">
        <v>2.1444765631109841</v>
      </c>
      <c r="AI38">
        <v>2.317922773420579</v>
      </c>
      <c r="AJ38">
        <v>2.203113550606437</v>
      </c>
      <c r="AK38">
        <v>2.2629027032376876</v>
      </c>
      <c r="AL38">
        <v>2.2271870548902495</v>
      </c>
      <c r="AM38">
        <v>2.1229559661071953</v>
      </c>
      <c r="AN38">
        <v>1.9676631506414923</v>
      </c>
      <c r="AO38">
        <v>1.977210582655613</v>
      </c>
      <c r="AP38">
        <v>1.6983351034580048</v>
      </c>
      <c r="AQ38">
        <v>1.415139714131769</v>
      </c>
      <c r="AR38">
        <v>162.14414165308568</v>
      </c>
      <c r="AS38">
        <v>74.105948723843866</v>
      </c>
      <c r="AT38">
        <v>73.118890214433719</v>
      </c>
      <c r="AU38">
        <v>72.223855865796992</v>
      </c>
      <c r="AV38">
        <v>70.80050903158542</v>
      </c>
      <c r="AW38">
        <v>70.152281382066036</v>
      </c>
      <c r="AX38">
        <v>69.33080092380149</v>
      </c>
      <c r="AY38">
        <v>69.632553760529532</v>
      </c>
      <c r="AZ38">
        <v>73.564923121012072</v>
      </c>
      <c r="BA38">
        <v>79.959226031599016</v>
      </c>
      <c r="BB38">
        <v>86.192623751608977</v>
      </c>
      <c r="BC38">
        <v>90.584249188662895</v>
      </c>
      <c r="BD38">
        <v>93.592734850088419</v>
      </c>
      <c r="BE38">
        <v>95.793362839914408</v>
      </c>
      <c r="BF38">
        <v>97.543048429423834</v>
      </c>
      <c r="BG38">
        <v>99.24870588796918</v>
      </c>
      <c r="BH38">
        <v>100.45437492332557</v>
      </c>
      <c r="BI38">
        <v>100.93806126576713</v>
      </c>
      <c r="BJ38">
        <v>100.42863841907254</v>
      </c>
      <c r="BK38">
        <v>97.762418725438366</v>
      </c>
      <c r="BL38">
        <v>91.192842076605089</v>
      </c>
      <c r="BM38">
        <v>84.374814367415979</v>
      </c>
      <c r="BN38">
        <v>79.99334414915235</v>
      </c>
      <c r="BO38">
        <v>77.227300750967359</v>
      </c>
      <c r="BP38">
        <v>75.579399001315224</v>
      </c>
      <c r="BQ38">
        <v>75.586210327709779</v>
      </c>
      <c r="BR38">
        <v>-3.8256681555510375E-2</v>
      </c>
      <c r="BS38">
        <v>-2.7280093478947297E-2</v>
      </c>
      <c r="BT38">
        <v>-1.5530539428988308E-2</v>
      </c>
      <c r="BU38">
        <v>-1.1966271699691141E-2</v>
      </c>
      <c r="BV38">
        <v>-3.6928811080276418E-3</v>
      </c>
      <c r="BW38">
        <v>-5.4316940066068782E-3</v>
      </c>
      <c r="BX38">
        <v>-3.6836838695065957E-3</v>
      </c>
      <c r="BY38">
        <v>-5.3909013308549216E-3</v>
      </c>
      <c r="BZ38">
        <v>-4.3529124780749481E-3</v>
      </c>
      <c r="CA38">
        <v>-5.1685911512686237E-3</v>
      </c>
      <c r="CB38">
        <v>-1.6089647847192658E-2</v>
      </c>
      <c r="CC38">
        <v>-1.659551206299633E-2</v>
      </c>
      <c r="CD38">
        <v>-2.1343124230456763E-2</v>
      </c>
      <c r="CE38">
        <v>-1.7489962406489916E-2</v>
      </c>
      <c r="CF38">
        <v>-1.4350459370835593E-2</v>
      </c>
      <c r="CG38">
        <v>-1.0722535039401997E-2</v>
      </c>
      <c r="CH38">
        <v>0.12980784551413946</v>
      </c>
      <c r="CI38">
        <v>0.13937368765402416</v>
      </c>
      <c r="CJ38">
        <v>0.12385552699525994</v>
      </c>
      <c r="CK38">
        <v>7.5032322680588528E-2</v>
      </c>
      <c r="CL38">
        <v>3.4740865743414846E-2</v>
      </c>
      <c r="CM38">
        <v>-0.10757426860084859</v>
      </c>
      <c r="CN38">
        <v>-7.7708845803801205E-2</v>
      </c>
      <c r="CO38">
        <v>-6.4371145988541253E-2</v>
      </c>
      <c r="CP38">
        <v>2.1698974009932428E-6</v>
      </c>
      <c r="CQ38">
        <v>2.5062686558833071E-6</v>
      </c>
      <c r="CR38">
        <v>2.6847748268816301E-6</v>
      </c>
      <c r="CS38">
        <v>3.2210245753393782E-6</v>
      </c>
      <c r="CT38">
        <v>3.2288400484766224E-6</v>
      </c>
      <c r="CU38">
        <v>3.40321197459184E-6</v>
      </c>
      <c r="CV38">
        <v>3.8745855490175778E-6</v>
      </c>
      <c r="CW38">
        <v>3.7309145812571245E-6</v>
      </c>
      <c r="CX38">
        <v>4.1119099207140674E-6</v>
      </c>
      <c r="CY38">
        <v>7.9810690503055289E-7</v>
      </c>
      <c r="CZ38">
        <v>5.2704301432850867E-7</v>
      </c>
      <c r="DA38">
        <v>6.8910051059659881E-7</v>
      </c>
      <c r="DB38">
        <v>9.1993024759812586E-7</v>
      </c>
      <c r="DC38">
        <v>1.1014545683686581E-6</v>
      </c>
      <c r="DD38">
        <v>1.3619473509646111E-6</v>
      </c>
      <c r="DE38">
        <v>1.6107997161242165E-6</v>
      </c>
      <c r="DF38">
        <v>1.7973625746610215E-6</v>
      </c>
      <c r="DG38">
        <v>2.6743166444262115E-6</v>
      </c>
      <c r="DH38">
        <v>2.3972402918276073E-6</v>
      </c>
      <c r="DI38">
        <v>3.1677428808456399E-6</v>
      </c>
      <c r="DJ38">
        <v>2.0464103073725702E-6</v>
      </c>
      <c r="DK38">
        <v>1.728602170767214E-6</v>
      </c>
      <c r="DL38">
        <v>5.0193242854267655E-7</v>
      </c>
      <c r="DM38">
        <v>4.103400487084425E-7</v>
      </c>
      <c r="DN38"/>
      <c r="DO38"/>
    </row>
    <row r="39" spans="1:119" s="38" customFormat="1" x14ac:dyDescent="0.3">
      <c r="A39" t="str">
        <f t="shared" si="0"/>
        <v>Stockton_All_All_All_All_All_All_All_2958465</v>
      </c>
      <c r="B39" t="s">
        <v>40</v>
      </c>
      <c r="C39" t="s">
        <v>215</v>
      </c>
      <c r="D39" t="s">
        <v>64</v>
      </c>
      <c r="E39" t="s">
        <v>0</v>
      </c>
      <c r="F39" t="s">
        <v>0</v>
      </c>
      <c r="G39" t="s">
        <v>0</v>
      </c>
      <c r="H39" t="s">
        <v>0</v>
      </c>
      <c r="I39" t="s">
        <v>0</v>
      </c>
      <c r="J39" t="s">
        <v>0</v>
      </c>
      <c r="K39" t="s">
        <v>0</v>
      </c>
      <c r="L39" s="10">
        <v>2958465</v>
      </c>
      <c r="M39">
        <v>17</v>
      </c>
      <c r="N39">
        <v>21</v>
      </c>
      <c r="O39">
        <v>4729.3999999999996</v>
      </c>
      <c r="P39">
        <v>0</v>
      </c>
      <c r="Q39">
        <v>0</v>
      </c>
      <c r="R39">
        <v>0</v>
      </c>
      <c r="S39">
        <v>0</v>
      </c>
      <c r="T39">
        <v>1.1573014058660842</v>
      </c>
      <c r="U39">
        <v>1.013595844707976</v>
      </c>
      <c r="V39">
        <v>0.9066286689770362</v>
      </c>
      <c r="W39">
        <v>0.82760862076731001</v>
      </c>
      <c r="X39">
        <v>0.77221114176585359</v>
      </c>
      <c r="Y39">
        <v>0.76586013222640648</v>
      </c>
      <c r="Z39">
        <v>0.78908322756444382</v>
      </c>
      <c r="AA39">
        <v>0.84687400153916059</v>
      </c>
      <c r="AB39">
        <v>0.91834654519562453</v>
      </c>
      <c r="AC39">
        <v>1.0566066650096848</v>
      </c>
      <c r="AD39">
        <v>1.2203484464147816</v>
      </c>
      <c r="AE39">
        <v>1.4359662270446447</v>
      </c>
      <c r="AF39">
        <v>1.6871679808130311</v>
      </c>
      <c r="AG39">
        <v>1.9167529816197202</v>
      </c>
      <c r="AH39">
        <v>2.1211705599305111</v>
      </c>
      <c r="AI39">
        <v>2.3137649755558236</v>
      </c>
      <c r="AJ39">
        <v>2.3395612309176319</v>
      </c>
      <c r="AK39">
        <v>2.3873235026221487</v>
      </c>
      <c r="AL39">
        <v>2.3512841663402169</v>
      </c>
      <c r="AM39">
        <v>2.2162726030366304</v>
      </c>
      <c r="AN39">
        <v>2.0249926363485002</v>
      </c>
      <c r="AO39">
        <v>1.9956277739059258</v>
      </c>
      <c r="AP39">
        <v>1.7387208543331059</v>
      </c>
      <c r="AQ39">
        <v>1.4424164243668096</v>
      </c>
      <c r="AR39">
        <v>155.1317749991654</v>
      </c>
      <c r="AS39">
        <v>77.421486303786295</v>
      </c>
      <c r="AT39">
        <v>76.47476120403779</v>
      </c>
      <c r="AU39">
        <v>75.323702987002136</v>
      </c>
      <c r="AV39">
        <v>74.194479803322039</v>
      </c>
      <c r="AW39">
        <v>73.379803987418967</v>
      </c>
      <c r="AX39">
        <v>72.550845728251559</v>
      </c>
      <c r="AY39">
        <v>72.2198049153547</v>
      </c>
      <c r="AZ39">
        <v>74.141856759877257</v>
      </c>
      <c r="BA39">
        <v>78.664298354174221</v>
      </c>
      <c r="BB39">
        <v>83.409084444539857</v>
      </c>
      <c r="BC39">
        <v>87.733997201658596</v>
      </c>
      <c r="BD39">
        <v>91.596292829814729</v>
      </c>
      <c r="BE39">
        <v>94.72102937329484</v>
      </c>
      <c r="BF39">
        <v>97.03156705576653</v>
      </c>
      <c r="BG39">
        <v>98.627889887268651</v>
      </c>
      <c r="BH39">
        <v>99.427381010681387</v>
      </c>
      <c r="BI39">
        <v>99.045949447633959</v>
      </c>
      <c r="BJ39">
        <v>97.813365241095852</v>
      </c>
      <c r="BK39">
        <v>95.159819537813704</v>
      </c>
      <c r="BL39">
        <v>90.9336645763685</v>
      </c>
      <c r="BM39">
        <v>86.453648549305825</v>
      </c>
      <c r="BN39">
        <v>83.642884697509245</v>
      </c>
      <c r="BO39">
        <v>81.268642331022676</v>
      </c>
      <c r="BP39">
        <v>79.185267530131028</v>
      </c>
      <c r="BQ39">
        <v>78.65873775025041</v>
      </c>
      <c r="BR39">
        <v>-2.4360285325247366E-2</v>
      </c>
      <c r="BS39">
        <v>-1.9689436909153979E-2</v>
      </c>
      <c r="BT39">
        <v>-1.1869747314074228E-2</v>
      </c>
      <c r="BU39">
        <v>-1.0428644361019881E-2</v>
      </c>
      <c r="BV39">
        <v>-2.9037458077845035E-3</v>
      </c>
      <c r="BW39">
        <v>-3.7838773754740305E-3</v>
      </c>
      <c r="BX39">
        <v>-4.6687605962312901E-3</v>
      </c>
      <c r="BY39">
        <v>-8.0735229455769879E-3</v>
      </c>
      <c r="BZ39">
        <v>-1.2195958256792075E-2</v>
      </c>
      <c r="CA39">
        <v>-1.0270878185651245E-2</v>
      </c>
      <c r="CB39">
        <v>-2.0169979830916392E-2</v>
      </c>
      <c r="CC39">
        <v>-1.9763699751270899E-2</v>
      </c>
      <c r="CD39">
        <v>-2.5884096245671107E-2</v>
      </c>
      <c r="CE39">
        <v>-2.091652847205468E-2</v>
      </c>
      <c r="CF39">
        <v>-1.85140763805367E-2</v>
      </c>
      <c r="CG39">
        <v>-1.5821233029425431E-2</v>
      </c>
      <c r="CH39">
        <v>0.11737941402801579</v>
      </c>
      <c r="CI39">
        <v>0.12269396912639739</v>
      </c>
      <c r="CJ39">
        <v>0.10876433097036232</v>
      </c>
      <c r="CK39">
        <v>7.5684019131615501E-2</v>
      </c>
      <c r="CL39">
        <v>5.0493248549657893E-2</v>
      </c>
      <c r="CM39">
        <v>-9.4767076838478806E-2</v>
      </c>
      <c r="CN39">
        <v>-6.6593736715763838E-2</v>
      </c>
      <c r="CO39">
        <v>-5.5597186509502336E-2</v>
      </c>
      <c r="CP39">
        <v>2.9654746042748762E-6</v>
      </c>
      <c r="CQ39">
        <v>3.2905276081503503E-6</v>
      </c>
      <c r="CR39">
        <v>3.5569783028405352E-6</v>
      </c>
      <c r="CS39">
        <v>3.7623447932780713E-6</v>
      </c>
      <c r="CT39">
        <v>4.0322566355996704E-6</v>
      </c>
      <c r="CU39">
        <v>3.6988831126929615E-6</v>
      </c>
      <c r="CV39">
        <v>4.1796169650861892E-6</v>
      </c>
      <c r="CW39">
        <v>3.1831273716893009E-6</v>
      </c>
      <c r="CX39">
        <v>2.865600998211946E-6</v>
      </c>
      <c r="CY39">
        <v>1.126328860647253E-6</v>
      </c>
      <c r="CZ39">
        <v>9.152470738986971E-7</v>
      </c>
      <c r="DA39">
        <v>1.137763762429182E-6</v>
      </c>
      <c r="DB39">
        <v>1.4702360198854038E-6</v>
      </c>
      <c r="DC39">
        <v>1.8888040510982622E-6</v>
      </c>
      <c r="DD39">
        <v>2.2611754360566266E-6</v>
      </c>
      <c r="DE39">
        <v>2.5849425256276421E-6</v>
      </c>
      <c r="DF39">
        <v>2.8521205450415898E-6</v>
      </c>
      <c r="DG39">
        <v>3.4826764172562567E-6</v>
      </c>
      <c r="DH39">
        <v>3.3271067665034277E-6</v>
      </c>
      <c r="DI39">
        <v>3.4885023849725775E-6</v>
      </c>
      <c r="DJ39">
        <v>2.9496551303988343E-6</v>
      </c>
      <c r="DK39">
        <v>2.7780667348329815E-6</v>
      </c>
      <c r="DL39">
        <v>1.2190082674010128E-6</v>
      </c>
      <c r="DM39">
        <v>9.8558063837583593E-7</v>
      </c>
      <c r="DN39"/>
      <c r="DO39"/>
    </row>
    <row r="40" spans="1:119" s="38" customFormat="1" x14ac:dyDescent="0.3">
      <c r="A40" t="str">
        <f t="shared" si="0"/>
        <v>All_All_All_All_All_All_SLAP_PGCC_All_2958465</v>
      </c>
      <c r="B40" t="s">
        <v>40</v>
      </c>
      <c r="C40" t="s">
        <v>75</v>
      </c>
      <c r="D40" t="s">
        <v>0</v>
      </c>
      <c r="E40" t="s">
        <v>0</v>
      </c>
      <c r="F40" t="s">
        <v>0</v>
      </c>
      <c r="G40" t="s">
        <v>0</v>
      </c>
      <c r="H40" t="s">
        <v>0</v>
      </c>
      <c r="I40" t="s">
        <v>0</v>
      </c>
      <c r="J40" t="s">
        <v>75</v>
      </c>
      <c r="K40" t="s">
        <v>0</v>
      </c>
      <c r="L40" s="10">
        <v>2958465</v>
      </c>
      <c r="M40">
        <v>17</v>
      </c>
      <c r="N40">
        <v>21</v>
      </c>
      <c r="O40">
        <v>38.700000000000003</v>
      </c>
      <c r="P40">
        <v>1</v>
      </c>
      <c r="Q40">
        <v>1</v>
      </c>
      <c r="R40">
        <v>0</v>
      </c>
      <c r="S40">
        <v>0</v>
      </c>
      <c r="T40"/>
      <c r="U40"/>
      <c r="V40"/>
      <c r="W40"/>
      <c r="X40"/>
      <c r="Y40"/>
      <c r="Z40"/>
      <c r="AA40"/>
      <c r="AB40"/>
      <c r="AC40"/>
      <c r="AD40"/>
      <c r="AE40"/>
      <c r="AF40"/>
      <c r="AG40"/>
      <c r="AH40"/>
      <c r="AI40"/>
      <c r="AJ40"/>
      <c r="AK40"/>
      <c r="AL40"/>
      <c r="AM40"/>
      <c r="AN40"/>
      <c r="AO40"/>
      <c r="AP40"/>
      <c r="AQ40"/>
      <c r="AR40"/>
      <c r="AS40">
        <v>59.11798406862745</v>
      </c>
      <c r="AT40">
        <v>58.808333333333323</v>
      </c>
      <c r="AU40">
        <v>58.423768382352932</v>
      </c>
      <c r="AV40">
        <v>57.847310049019597</v>
      </c>
      <c r="AW40">
        <v>57.531813725490188</v>
      </c>
      <c r="AX40">
        <v>57.265441176470588</v>
      </c>
      <c r="AY40">
        <v>57.266623774509796</v>
      </c>
      <c r="AZ40">
        <v>58.776109068627456</v>
      </c>
      <c r="BA40">
        <v>62.048082107843129</v>
      </c>
      <c r="BB40">
        <v>66.059430147058819</v>
      </c>
      <c r="BC40">
        <v>69.952285539215694</v>
      </c>
      <c r="BD40">
        <v>72.058174019607833</v>
      </c>
      <c r="BE40">
        <v>72.25792892156862</v>
      </c>
      <c r="BF40">
        <v>72.454632352941175</v>
      </c>
      <c r="BG40">
        <v>73.179761029411765</v>
      </c>
      <c r="BH40">
        <v>72.380655637254904</v>
      </c>
      <c r="BI40">
        <v>71.797971813725482</v>
      </c>
      <c r="BJ40">
        <v>70.323014705882343</v>
      </c>
      <c r="BK40">
        <v>67.775704656862757</v>
      </c>
      <c r="BL40">
        <v>64.882034313725498</v>
      </c>
      <c r="BM40">
        <v>62.831599264705879</v>
      </c>
      <c r="BN40">
        <v>61.407775735294116</v>
      </c>
      <c r="BO40">
        <v>60.437702205882339</v>
      </c>
      <c r="BP40">
        <v>59.928841911764707</v>
      </c>
      <c r="BQ40">
        <v>59.567573529411767</v>
      </c>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row>
    <row r="41" spans="1:119" s="38" customFormat="1" x14ac:dyDescent="0.3">
      <c r="A41" t="str">
        <f t="shared" si="0"/>
        <v>All_All_All_All_All_All_SLAP_PGEB_All_2958465</v>
      </c>
      <c r="B41" t="s">
        <v>40</v>
      </c>
      <c r="C41" t="s">
        <v>76</v>
      </c>
      <c r="D41" t="s">
        <v>0</v>
      </c>
      <c r="E41" t="s">
        <v>0</v>
      </c>
      <c r="F41" t="s">
        <v>0</v>
      </c>
      <c r="G41" t="s">
        <v>0</v>
      </c>
      <c r="H41" t="s">
        <v>0</v>
      </c>
      <c r="I41" t="s">
        <v>0</v>
      </c>
      <c r="J41" t="s">
        <v>76</v>
      </c>
      <c r="K41" t="s">
        <v>0</v>
      </c>
      <c r="L41" s="10">
        <v>2958465</v>
      </c>
      <c r="M41">
        <v>17</v>
      </c>
      <c r="N41">
        <v>21</v>
      </c>
      <c r="O41">
        <v>3333.2</v>
      </c>
      <c r="P41">
        <v>0</v>
      </c>
      <c r="Q41">
        <v>0</v>
      </c>
      <c r="R41">
        <v>0</v>
      </c>
      <c r="S41">
        <v>0</v>
      </c>
      <c r="T41">
        <v>1.143931495958495</v>
      </c>
      <c r="U41">
        <v>0.99809610729465015</v>
      </c>
      <c r="V41">
        <v>0.8976725364723247</v>
      </c>
      <c r="W41">
        <v>0.82839910900676939</v>
      </c>
      <c r="X41">
        <v>0.78363335583759242</v>
      </c>
      <c r="Y41">
        <v>0.77264909371768531</v>
      </c>
      <c r="Z41">
        <v>0.7749815840261991</v>
      </c>
      <c r="AA41">
        <v>0.80336455037108556</v>
      </c>
      <c r="AB41">
        <v>0.88480349410565506</v>
      </c>
      <c r="AC41">
        <v>1.0002033888080708</v>
      </c>
      <c r="AD41">
        <v>1.1357691999438038</v>
      </c>
      <c r="AE41">
        <v>1.3115036785429264</v>
      </c>
      <c r="AF41">
        <v>1.5137811781714381</v>
      </c>
      <c r="AG41">
        <v>1.730612064175826</v>
      </c>
      <c r="AH41">
        <v>1.9195607976525304</v>
      </c>
      <c r="AI41">
        <v>2.0787489319194412</v>
      </c>
      <c r="AJ41">
        <v>1.9987671288128499</v>
      </c>
      <c r="AK41">
        <v>2.0548037489714837</v>
      </c>
      <c r="AL41">
        <v>2.0102375297928337</v>
      </c>
      <c r="AM41">
        <v>1.8883168808132083</v>
      </c>
      <c r="AN41">
        <v>1.7675193310388635</v>
      </c>
      <c r="AO41">
        <v>1.866795454806075</v>
      </c>
      <c r="AP41">
        <v>1.6423182426070151</v>
      </c>
      <c r="AQ41">
        <v>1.4073794175596559</v>
      </c>
      <c r="AR41">
        <v>130.51727111891958</v>
      </c>
      <c r="AS41">
        <v>67.93184784775417</v>
      </c>
      <c r="AT41">
        <v>67.016762349175991</v>
      </c>
      <c r="AU41">
        <v>65.866217911640959</v>
      </c>
      <c r="AV41">
        <v>64.856409602256448</v>
      </c>
      <c r="AW41">
        <v>64.100961857853832</v>
      </c>
      <c r="AX41">
        <v>63.732507595647085</v>
      </c>
      <c r="AY41">
        <v>63.792582786279432</v>
      </c>
      <c r="AZ41">
        <v>65.957737543881223</v>
      </c>
      <c r="BA41">
        <v>70.041417356618368</v>
      </c>
      <c r="BB41">
        <v>74.747271137574373</v>
      </c>
      <c r="BC41">
        <v>79.691381554716472</v>
      </c>
      <c r="BD41">
        <v>84.678059916142189</v>
      </c>
      <c r="BE41">
        <v>89.241832600239576</v>
      </c>
      <c r="BF41">
        <v>93.190360939903343</v>
      </c>
      <c r="BG41">
        <v>95.729130394532646</v>
      </c>
      <c r="BH41">
        <v>96.183622588457382</v>
      </c>
      <c r="BI41">
        <v>94.651558553183037</v>
      </c>
      <c r="BJ41">
        <v>91.534814447523075</v>
      </c>
      <c r="BK41">
        <v>86.433848987872977</v>
      </c>
      <c r="BL41">
        <v>80.998312661890594</v>
      </c>
      <c r="BM41">
        <v>76.443865783101373</v>
      </c>
      <c r="BN41">
        <v>73.331014158545983</v>
      </c>
      <c r="BO41">
        <v>71.089641062276002</v>
      </c>
      <c r="BP41">
        <v>69.537290801592775</v>
      </c>
      <c r="BQ41">
        <v>69.297881408738476</v>
      </c>
      <c r="BR41">
        <v>-6.1785180028226215E-2</v>
      </c>
      <c r="BS41">
        <v>-4.4201888758266701E-2</v>
      </c>
      <c r="BT41">
        <v>-3.1208908874047529E-2</v>
      </c>
      <c r="BU41">
        <v>-2.3591943960522856E-2</v>
      </c>
      <c r="BV41">
        <v>-1.4661039812402053E-2</v>
      </c>
      <c r="BW41">
        <v>-1.5695379196445897E-2</v>
      </c>
      <c r="BX41">
        <v>-1.1488141793099168E-2</v>
      </c>
      <c r="BY41">
        <v>-1.9966557081916192E-2</v>
      </c>
      <c r="BZ41">
        <v>-1.6862689923026992E-2</v>
      </c>
      <c r="CA41">
        <v>-1.4486664548278443E-2</v>
      </c>
      <c r="CB41">
        <v>-1.8618409350097759E-2</v>
      </c>
      <c r="CC41">
        <v>-1.6380932273719402E-2</v>
      </c>
      <c r="CD41">
        <v>-2.5668278484946468E-2</v>
      </c>
      <c r="CE41">
        <v>-1.8413215458972478E-2</v>
      </c>
      <c r="CF41">
        <v>-1.4839594130697449E-2</v>
      </c>
      <c r="CG41">
        <v>-8.2681157731157272E-3</v>
      </c>
      <c r="CH41">
        <v>0.11987377057109264</v>
      </c>
      <c r="CI41">
        <v>0.11200234566639841</v>
      </c>
      <c r="CJ41">
        <v>7.1753827845379328E-2</v>
      </c>
      <c r="CK41">
        <v>1.0742760651983964E-2</v>
      </c>
      <c r="CL41">
        <v>-4.3422933210563251E-2</v>
      </c>
      <c r="CM41">
        <v>-0.16527642791588509</v>
      </c>
      <c r="CN41">
        <v>-0.11253155753611947</v>
      </c>
      <c r="CO41">
        <v>-9.2805364815953917E-2</v>
      </c>
      <c r="CP41">
        <v>1.9593321685735085E-6</v>
      </c>
      <c r="CQ41">
        <v>2.060334184536705E-6</v>
      </c>
      <c r="CR41">
        <v>2.2230103573377136E-6</v>
      </c>
      <c r="CS41">
        <v>2.241582481606286E-6</v>
      </c>
      <c r="CT41">
        <v>2.357145040875532E-6</v>
      </c>
      <c r="CU41">
        <v>2.3162228336003139E-6</v>
      </c>
      <c r="CV41">
        <v>2.7120144963010187E-6</v>
      </c>
      <c r="CW41">
        <v>1.9313877922474641E-6</v>
      </c>
      <c r="CX41">
        <v>1.5382851605463487E-6</v>
      </c>
      <c r="CY41">
        <v>5.183948839282137E-7</v>
      </c>
      <c r="CZ41">
        <v>3.9649564271140429E-7</v>
      </c>
      <c r="DA41">
        <v>5.1490966728515719E-7</v>
      </c>
      <c r="DB41">
        <v>7.7191230911063843E-7</v>
      </c>
      <c r="DC41">
        <v>1.3118540006195323E-6</v>
      </c>
      <c r="DD41">
        <v>1.6619582119322259E-6</v>
      </c>
      <c r="DE41">
        <v>1.9968143017217172E-6</v>
      </c>
      <c r="DF41">
        <v>2.5326724578375049E-6</v>
      </c>
      <c r="DG41">
        <v>3.9119710952450693E-6</v>
      </c>
      <c r="DH41">
        <v>4.1065236653760599E-6</v>
      </c>
      <c r="DI41">
        <v>3.4457307544176989E-6</v>
      </c>
      <c r="DJ41">
        <v>2.6555871655390797E-6</v>
      </c>
      <c r="DK41">
        <v>2.2449392042562095E-6</v>
      </c>
      <c r="DL41">
        <v>9.501172826251997E-7</v>
      </c>
      <c r="DM41">
        <v>8.1483966112628626E-7</v>
      </c>
      <c r="DN41"/>
      <c r="DO41"/>
    </row>
    <row r="42" spans="1:119" s="38" customFormat="1" x14ac:dyDescent="0.3">
      <c r="A42" t="str">
        <f t="shared" si="0"/>
        <v>All_All_All_All_All_All_SLAP_PGF1_All_2958465</v>
      </c>
      <c r="B42" t="s">
        <v>40</v>
      </c>
      <c r="C42" t="s">
        <v>77</v>
      </c>
      <c r="D42" t="s">
        <v>0</v>
      </c>
      <c r="E42" t="s">
        <v>0</v>
      </c>
      <c r="F42" t="s">
        <v>0</v>
      </c>
      <c r="G42" t="s">
        <v>0</v>
      </c>
      <c r="H42" t="s">
        <v>0</v>
      </c>
      <c r="I42" t="s">
        <v>0</v>
      </c>
      <c r="J42" t="s">
        <v>77</v>
      </c>
      <c r="K42" t="s">
        <v>0</v>
      </c>
      <c r="L42" s="10">
        <v>2958465</v>
      </c>
      <c r="M42">
        <v>17</v>
      </c>
      <c r="N42">
        <v>21</v>
      </c>
      <c r="O42">
        <v>11026.1</v>
      </c>
      <c r="P42">
        <v>0</v>
      </c>
      <c r="Q42">
        <v>0</v>
      </c>
      <c r="R42">
        <v>0</v>
      </c>
      <c r="S42">
        <v>0</v>
      </c>
      <c r="T42">
        <v>1.4964885199543392</v>
      </c>
      <c r="U42">
        <v>1.2944513569182647</v>
      </c>
      <c r="V42">
        <v>1.1374631184975157</v>
      </c>
      <c r="W42">
        <v>1.0276301353877706</v>
      </c>
      <c r="X42">
        <v>0.93973723214516647</v>
      </c>
      <c r="Y42">
        <v>0.90760495159011734</v>
      </c>
      <c r="Z42">
        <v>0.91713401064504618</v>
      </c>
      <c r="AA42">
        <v>0.97337423285261038</v>
      </c>
      <c r="AB42">
        <v>1.0570326388993196</v>
      </c>
      <c r="AC42">
        <v>1.2081018151325269</v>
      </c>
      <c r="AD42">
        <v>1.4336783016418668</v>
      </c>
      <c r="AE42">
        <v>1.7259732586461431</v>
      </c>
      <c r="AF42">
        <v>2.009650198945137</v>
      </c>
      <c r="AG42">
        <v>2.2853218485322726</v>
      </c>
      <c r="AH42">
        <v>2.5336931654311332</v>
      </c>
      <c r="AI42">
        <v>2.7563046312749431</v>
      </c>
      <c r="AJ42">
        <v>2.7580843836820907</v>
      </c>
      <c r="AK42">
        <v>2.8276222668852635</v>
      </c>
      <c r="AL42">
        <v>2.7824110184793986</v>
      </c>
      <c r="AM42">
        <v>2.6308373020751716</v>
      </c>
      <c r="AN42">
        <v>2.4729206175426057</v>
      </c>
      <c r="AO42">
        <v>2.4464887418746923</v>
      </c>
      <c r="AP42">
        <v>2.1350427203260414</v>
      </c>
      <c r="AQ42">
        <v>1.8036641050740176</v>
      </c>
      <c r="AR42">
        <v>229.99243910258286</v>
      </c>
      <c r="AS42">
        <v>84.108393538638339</v>
      </c>
      <c r="AT42">
        <v>82.437425416702098</v>
      </c>
      <c r="AU42">
        <v>80.54998821217653</v>
      </c>
      <c r="AV42">
        <v>79.026546402216425</v>
      </c>
      <c r="AW42">
        <v>77.426003524435629</v>
      </c>
      <c r="AX42">
        <v>76.32113218501334</v>
      </c>
      <c r="AY42">
        <v>75.968399346113884</v>
      </c>
      <c r="AZ42">
        <v>77.79879740511474</v>
      </c>
      <c r="BA42">
        <v>82.034842628149448</v>
      </c>
      <c r="BB42">
        <v>87.006720235276688</v>
      </c>
      <c r="BC42">
        <v>91.394710772140172</v>
      </c>
      <c r="BD42">
        <v>95.233937803392479</v>
      </c>
      <c r="BE42">
        <v>97.707285891577698</v>
      </c>
      <c r="BF42">
        <v>100.12919008048848</v>
      </c>
      <c r="BG42">
        <v>102.25503626260524</v>
      </c>
      <c r="BH42">
        <v>103.96624382586356</v>
      </c>
      <c r="BI42">
        <v>104.47659480449583</v>
      </c>
      <c r="BJ42">
        <v>103.6838094963895</v>
      </c>
      <c r="BK42">
        <v>101.64013617787633</v>
      </c>
      <c r="BL42">
        <v>98.722385119222821</v>
      </c>
      <c r="BM42">
        <v>95.267040895159553</v>
      </c>
      <c r="BN42">
        <v>92.862540315272966</v>
      </c>
      <c r="BO42">
        <v>90.628893251429872</v>
      </c>
      <c r="BP42">
        <v>87.416827322293912</v>
      </c>
      <c r="BQ42">
        <v>86.369117000428119</v>
      </c>
      <c r="BR42">
        <v>1.1656471934382416E-4</v>
      </c>
      <c r="BS42">
        <v>-7.8581010551159248E-4</v>
      </c>
      <c r="BT42">
        <v>6.026215828264788E-3</v>
      </c>
      <c r="BU42">
        <v>3.080719785131307E-4</v>
      </c>
      <c r="BV42">
        <v>4.4278294763506164E-3</v>
      </c>
      <c r="BW42">
        <v>3.5558656841756242E-3</v>
      </c>
      <c r="BX42">
        <v>4.2770483047266074E-4</v>
      </c>
      <c r="BY42">
        <v>1.8490352023524783E-3</v>
      </c>
      <c r="BZ42">
        <v>-7.6069724735363595E-3</v>
      </c>
      <c r="CA42">
        <v>-7.4273702454706863E-3</v>
      </c>
      <c r="CB42">
        <v>-2.4167255144348206E-2</v>
      </c>
      <c r="CC42">
        <v>-2.480474302160687E-2</v>
      </c>
      <c r="CD42">
        <v>-2.7534325899902973E-2</v>
      </c>
      <c r="CE42">
        <v>-2.9343403252474056E-2</v>
      </c>
      <c r="CF42">
        <v>-2.8788222059686026E-2</v>
      </c>
      <c r="CG42">
        <v>-2.7680755187001645E-2</v>
      </c>
      <c r="CH42">
        <v>0.11004714646187493</v>
      </c>
      <c r="CI42">
        <v>0.12728992916126761</v>
      </c>
      <c r="CJ42">
        <v>0.12275173279612489</v>
      </c>
      <c r="CK42">
        <v>0.10943559862348869</v>
      </c>
      <c r="CL42">
        <v>7.1306120968659861E-2</v>
      </c>
      <c r="CM42">
        <v>-7.2467647551335557E-2</v>
      </c>
      <c r="CN42">
        <v>-4.0283226222941816E-2</v>
      </c>
      <c r="CO42">
        <v>-2.5233816629311713E-2</v>
      </c>
      <c r="CP42">
        <v>5.2754319822620234E-6</v>
      </c>
      <c r="CQ42">
        <v>4.5965468277434244E-6</v>
      </c>
      <c r="CR42">
        <v>3.2942451770770733E-6</v>
      </c>
      <c r="CS42">
        <v>2.3403672643256095E-6</v>
      </c>
      <c r="CT42">
        <v>2.2719547399100702E-6</v>
      </c>
      <c r="CU42">
        <v>1.8369277457039866E-6</v>
      </c>
      <c r="CV42">
        <v>1.9395856105393399E-6</v>
      </c>
      <c r="CW42">
        <v>1.6188804908903238E-6</v>
      </c>
      <c r="CX42">
        <v>1.3704888365713767E-6</v>
      </c>
      <c r="CY42">
        <v>1.8645095327939949E-6</v>
      </c>
      <c r="CZ42">
        <v>2.7842490704653903E-6</v>
      </c>
      <c r="DA42">
        <v>3.3087759819244145E-6</v>
      </c>
      <c r="DB42">
        <v>3.9976817661193986E-6</v>
      </c>
      <c r="DC42">
        <v>4.1329143124067555E-6</v>
      </c>
      <c r="DD42">
        <v>4.6521731806400001E-6</v>
      </c>
      <c r="DE42">
        <v>5.0192698090736449E-6</v>
      </c>
      <c r="DF42">
        <v>5.5875132115020822E-6</v>
      </c>
      <c r="DG42">
        <v>5.9467233941937411E-6</v>
      </c>
      <c r="DH42">
        <v>5.7608774396322501E-6</v>
      </c>
      <c r="DI42">
        <v>5.7368723422714977E-6</v>
      </c>
      <c r="DJ42">
        <v>5.4775899784002067E-6</v>
      </c>
      <c r="DK42">
        <v>5.2891606455596961E-6</v>
      </c>
      <c r="DL42">
        <v>4.4122709667746413E-6</v>
      </c>
      <c r="DM42">
        <v>4.2853373561837094E-6</v>
      </c>
      <c r="DN42"/>
      <c r="DO42"/>
    </row>
    <row r="43" spans="1:119" s="38" customFormat="1" x14ac:dyDescent="0.3">
      <c r="A43" t="str">
        <f t="shared" si="0"/>
        <v>All_All_All_All_All_All_SLAP_PGFG_All_2958465</v>
      </c>
      <c r="B43" t="s">
        <v>40</v>
      </c>
      <c r="C43" t="s">
        <v>78</v>
      </c>
      <c r="D43" t="s">
        <v>0</v>
      </c>
      <c r="E43" t="s">
        <v>0</v>
      </c>
      <c r="F43" t="s">
        <v>0</v>
      </c>
      <c r="G43" t="s">
        <v>0</v>
      </c>
      <c r="H43" t="s">
        <v>0</v>
      </c>
      <c r="I43" t="s">
        <v>0</v>
      </c>
      <c r="J43" t="s">
        <v>78</v>
      </c>
      <c r="K43" t="s">
        <v>0</v>
      </c>
      <c r="L43" s="10">
        <v>2958465</v>
      </c>
      <c r="M43">
        <v>17</v>
      </c>
      <c r="N43">
        <v>21</v>
      </c>
      <c r="O43">
        <v>249</v>
      </c>
      <c r="P43">
        <v>0</v>
      </c>
      <c r="Q43">
        <v>0</v>
      </c>
      <c r="R43">
        <v>0</v>
      </c>
      <c r="S43">
        <v>0</v>
      </c>
      <c r="T43">
        <v>0.55146385663867592</v>
      </c>
      <c r="U43">
        <v>0.49329367713277344</v>
      </c>
      <c r="V43">
        <v>0.4561737866617987</v>
      </c>
      <c r="W43">
        <v>0.42244602896434225</v>
      </c>
      <c r="X43">
        <v>0.46894273352805155</v>
      </c>
      <c r="Y43">
        <v>0.50982813172690766</v>
      </c>
      <c r="Z43">
        <v>0.50430378235365703</v>
      </c>
      <c r="AA43">
        <v>0.54417615178288914</v>
      </c>
      <c r="AB43">
        <v>0.61567637926250451</v>
      </c>
      <c r="AC43">
        <v>0.60825891785323127</v>
      </c>
      <c r="AD43">
        <v>0.62036413898016307</v>
      </c>
      <c r="AE43">
        <v>0.69937540111963004</v>
      </c>
      <c r="AF43">
        <v>0.74645119617865408</v>
      </c>
      <c r="AG43">
        <v>0.83316812583668021</v>
      </c>
      <c r="AH43">
        <v>0.87986457405379104</v>
      </c>
      <c r="AI43">
        <v>1.0191802056711696</v>
      </c>
      <c r="AJ43">
        <v>1.0099576256541316</v>
      </c>
      <c r="AK43">
        <v>1.041918340026774</v>
      </c>
      <c r="AL43">
        <v>1.0505568151393452</v>
      </c>
      <c r="AM43">
        <v>0.96539521662407202</v>
      </c>
      <c r="AN43">
        <v>0.90572254594134116</v>
      </c>
      <c r="AO43">
        <v>0.89001340939515627</v>
      </c>
      <c r="AP43">
        <v>0.82547530607277586</v>
      </c>
      <c r="AQ43">
        <v>0.69453034014847259</v>
      </c>
      <c r="AR43">
        <v>19.773149682900435</v>
      </c>
      <c r="AS43">
        <v>63.081339206260921</v>
      </c>
      <c r="AT43">
        <v>62.060111929922144</v>
      </c>
      <c r="AU43">
        <v>60.940182405053235</v>
      </c>
      <c r="AV43">
        <v>60.210540441760678</v>
      </c>
      <c r="AW43">
        <v>59.528724356427766</v>
      </c>
      <c r="AX43">
        <v>58.658261639917363</v>
      </c>
      <c r="AY43">
        <v>58.22821492134117</v>
      </c>
      <c r="AZ43">
        <v>60.251922771333227</v>
      </c>
      <c r="BA43">
        <v>63.967516824249159</v>
      </c>
      <c r="BB43">
        <v>68.683985261401546</v>
      </c>
      <c r="BC43">
        <v>74.775357003813752</v>
      </c>
      <c r="BD43">
        <v>80.674374265056429</v>
      </c>
      <c r="BE43">
        <v>85.914910217702214</v>
      </c>
      <c r="BF43">
        <v>89.715410595105681</v>
      </c>
      <c r="BG43">
        <v>89.942876648657233</v>
      </c>
      <c r="BH43">
        <v>89.688567455903382</v>
      </c>
      <c r="BI43">
        <v>89.20842328778005</v>
      </c>
      <c r="BJ43">
        <v>86.61810420308278</v>
      </c>
      <c r="BK43">
        <v>82.933365306689979</v>
      </c>
      <c r="BL43">
        <v>78.417711326076599</v>
      </c>
      <c r="BM43">
        <v>73.838602018115381</v>
      </c>
      <c r="BN43">
        <v>69.601475687271574</v>
      </c>
      <c r="BO43">
        <v>66.741013745431431</v>
      </c>
      <c r="BP43">
        <v>64.504315628476078</v>
      </c>
      <c r="BQ43">
        <v>64.203669593198782</v>
      </c>
      <c r="BR43">
        <v>-5.1725720341904577E-2</v>
      </c>
      <c r="BS43">
        <v>-3.4528229346715782E-2</v>
      </c>
      <c r="BT43">
        <v>-2.1205693495321466E-2</v>
      </c>
      <c r="BU43">
        <v>-1.2602511227849019E-2</v>
      </c>
      <c r="BV43">
        <v>-3.2570868969921127E-3</v>
      </c>
      <c r="BW43">
        <v>-4.8480751045257694E-3</v>
      </c>
      <c r="BX43">
        <v>1.0027568981829417E-3</v>
      </c>
      <c r="BY43">
        <v>-8.2006530589367969E-3</v>
      </c>
      <c r="BZ43">
        <v>-8.303207051323121E-3</v>
      </c>
      <c r="CA43">
        <v>-1.1468142630105996E-2</v>
      </c>
      <c r="CB43">
        <v>-1.484687001590269E-2</v>
      </c>
      <c r="CC43">
        <v>-1.1026618746389825E-2</v>
      </c>
      <c r="CD43">
        <v>-2.0454211712601676E-2</v>
      </c>
      <c r="CE43">
        <v>-8.9760864594854023E-3</v>
      </c>
      <c r="CF43">
        <v>-1.4556175733665866E-3</v>
      </c>
      <c r="CG43">
        <v>7.2363520243081698E-3</v>
      </c>
      <c r="CH43">
        <v>9.750886040040288E-2</v>
      </c>
      <c r="CI43">
        <v>9.6190060262220461E-2</v>
      </c>
      <c r="CJ43">
        <v>6.4071606943406259E-2</v>
      </c>
      <c r="CK43">
        <v>-1.7547945181528727E-3</v>
      </c>
      <c r="CL43">
        <v>-4.7678290840133607E-2</v>
      </c>
      <c r="CM43">
        <v>-0.14689605011039947</v>
      </c>
      <c r="CN43">
        <v>-9.2022422931519854E-2</v>
      </c>
      <c r="CO43">
        <v>-7.5527849236884756E-2</v>
      </c>
      <c r="CP43">
        <v>7.919973980855037E-6</v>
      </c>
      <c r="CQ43">
        <v>9.0754295210740495E-6</v>
      </c>
      <c r="CR43">
        <v>1.0370484376776872E-5</v>
      </c>
      <c r="CS43">
        <v>1.146297664692681E-5</v>
      </c>
      <c r="CT43">
        <v>1.2660962541035841E-5</v>
      </c>
      <c r="CU43">
        <v>1.253540530893447E-5</v>
      </c>
      <c r="CV43">
        <v>1.4636982235692906E-5</v>
      </c>
      <c r="CW43">
        <v>9.8858407956964222E-6</v>
      </c>
      <c r="CX43">
        <v>6.6785114386305439E-6</v>
      </c>
      <c r="CY43">
        <v>1.0711104741280329E-6</v>
      </c>
      <c r="CZ43">
        <v>5.8381443261994582E-7</v>
      </c>
      <c r="DA43">
        <v>8.9156070610291402E-7</v>
      </c>
      <c r="DB43">
        <v>1.4056175571731094E-6</v>
      </c>
      <c r="DC43">
        <v>1.758317789577236E-6</v>
      </c>
      <c r="DD43">
        <v>2.9877633900734682E-6</v>
      </c>
      <c r="DE43">
        <v>2.7775485202763694E-6</v>
      </c>
      <c r="DF43">
        <v>2.8435038567706721E-6</v>
      </c>
      <c r="DG43">
        <v>5.8031926786910371E-6</v>
      </c>
      <c r="DH43">
        <v>5.5131623841978456E-6</v>
      </c>
      <c r="DI43">
        <v>6.8818484740965213E-6</v>
      </c>
      <c r="DJ43">
        <v>5.1424088063052902E-6</v>
      </c>
      <c r="DK43">
        <v>4.891607994196858E-6</v>
      </c>
      <c r="DL43">
        <v>9.9877518778491257E-7</v>
      </c>
      <c r="DM43">
        <v>8.4117354457449062E-7</v>
      </c>
      <c r="DN43"/>
      <c r="DO43"/>
    </row>
    <row r="44" spans="1:119" s="38" customFormat="1" x14ac:dyDescent="0.3">
      <c r="A44" t="str">
        <f t="shared" si="0"/>
        <v>All_All_All_All_All_All_SLAP_PGHB_All_2958465</v>
      </c>
      <c r="B44" t="s">
        <v>40</v>
      </c>
      <c r="C44" t="s">
        <v>79</v>
      </c>
      <c r="D44" t="s">
        <v>0</v>
      </c>
      <c r="E44" t="s">
        <v>0</v>
      </c>
      <c r="F44" t="s">
        <v>0</v>
      </c>
      <c r="G44" t="s">
        <v>0</v>
      </c>
      <c r="H44" t="s">
        <v>0</v>
      </c>
      <c r="I44" t="s">
        <v>0</v>
      </c>
      <c r="J44" t="s">
        <v>79</v>
      </c>
      <c r="K44" t="s">
        <v>0</v>
      </c>
      <c r="L44" s="10">
        <v>2958465</v>
      </c>
      <c r="M44">
        <v>17</v>
      </c>
      <c r="N44">
        <v>21</v>
      </c>
      <c r="O44">
        <v>31.2</v>
      </c>
      <c r="P44">
        <v>1</v>
      </c>
      <c r="Q44">
        <v>1</v>
      </c>
      <c r="R44">
        <v>0</v>
      </c>
      <c r="S44">
        <v>0</v>
      </c>
      <c r="T44"/>
      <c r="U44"/>
      <c r="V44"/>
      <c r="W44"/>
      <c r="X44"/>
      <c r="Y44"/>
      <c r="Z44"/>
      <c r="AA44"/>
      <c r="AB44"/>
      <c r="AC44"/>
      <c r="AD44"/>
      <c r="AE44"/>
      <c r="AF44"/>
      <c r="AG44"/>
      <c r="AH44"/>
      <c r="AI44"/>
      <c r="AJ44"/>
      <c r="AK44"/>
      <c r="AL44"/>
      <c r="AM44"/>
      <c r="AN44"/>
      <c r="AO44"/>
      <c r="AP44"/>
      <c r="AQ44"/>
      <c r="AR44"/>
      <c r="AS44">
        <v>58.857170329670325</v>
      </c>
      <c r="AT44">
        <v>58.150082417582418</v>
      </c>
      <c r="AU44">
        <v>57.311923076923087</v>
      </c>
      <c r="AV44">
        <v>56.78241758241758</v>
      </c>
      <c r="AW44">
        <v>56.235412087912081</v>
      </c>
      <c r="AX44">
        <v>55.847335164835158</v>
      </c>
      <c r="AY44">
        <v>55.9131043956044</v>
      </c>
      <c r="AZ44">
        <v>57.696923076923078</v>
      </c>
      <c r="BA44">
        <v>61.278956043956043</v>
      </c>
      <c r="BB44">
        <v>64.858379120879121</v>
      </c>
      <c r="BC44">
        <v>68.092335164835163</v>
      </c>
      <c r="BD44">
        <v>71.234148351648358</v>
      </c>
      <c r="BE44">
        <v>73.517307692307696</v>
      </c>
      <c r="BF44">
        <v>75.396565934065933</v>
      </c>
      <c r="BG44">
        <v>76.473571428571432</v>
      </c>
      <c r="BH44">
        <v>76.233131868131878</v>
      </c>
      <c r="BI44">
        <v>74.935906593406585</v>
      </c>
      <c r="BJ44">
        <v>73.473763736263749</v>
      </c>
      <c r="BK44">
        <v>71.178873626373644</v>
      </c>
      <c r="BL44">
        <v>68.440357142857138</v>
      </c>
      <c r="BM44">
        <v>65.257307692307691</v>
      </c>
      <c r="BN44">
        <v>62.906785714285704</v>
      </c>
      <c r="BO44">
        <v>61.436043956043953</v>
      </c>
      <c r="BP44">
        <v>60.116840659340667</v>
      </c>
      <c r="BQ44">
        <v>59.989945054945053</v>
      </c>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row>
    <row r="45" spans="1:119" s="38" customFormat="1" x14ac:dyDescent="0.3">
      <c r="A45" t="str">
        <f t="shared" si="0"/>
        <v>All_All_All_All_All_All_SLAP_PGKN_All_2958465</v>
      </c>
      <c r="B45" t="s">
        <v>40</v>
      </c>
      <c r="C45" t="s">
        <v>80</v>
      </c>
      <c r="D45" t="s">
        <v>0</v>
      </c>
      <c r="E45" t="s">
        <v>0</v>
      </c>
      <c r="F45" t="s">
        <v>0</v>
      </c>
      <c r="G45" t="s">
        <v>0</v>
      </c>
      <c r="H45" t="s">
        <v>0</v>
      </c>
      <c r="I45" t="s">
        <v>0</v>
      </c>
      <c r="J45" t="s">
        <v>80</v>
      </c>
      <c r="K45" t="s">
        <v>0</v>
      </c>
      <c r="L45" s="10">
        <v>2958465</v>
      </c>
      <c r="M45">
        <v>17</v>
      </c>
      <c r="N45">
        <v>21</v>
      </c>
      <c r="O45">
        <v>4894.3999999999996</v>
      </c>
      <c r="P45">
        <v>0</v>
      </c>
      <c r="Q45">
        <v>0</v>
      </c>
      <c r="R45">
        <v>0</v>
      </c>
      <c r="S45">
        <v>0</v>
      </c>
      <c r="T45">
        <v>1.6415715575093459</v>
      </c>
      <c r="U45">
        <v>1.4339509121853116</v>
      </c>
      <c r="V45">
        <v>1.2673518517814581</v>
      </c>
      <c r="W45">
        <v>1.1364648500298773</v>
      </c>
      <c r="X45">
        <v>1.0454704288176428</v>
      </c>
      <c r="Y45">
        <v>0.96928407027471419</v>
      </c>
      <c r="Z45">
        <v>0.95249408609688757</v>
      </c>
      <c r="AA45">
        <v>0.99899935020708752</v>
      </c>
      <c r="AB45">
        <v>1.0952551845360914</v>
      </c>
      <c r="AC45">
        <v>1.2943722207751354</v>
      </c>
      <c r="AD45">
        <v>1.5678790271076575</v>
      </c>
      <c r="AE45">
        <v>1.8740812644666669</v>
      </c>
      <c r="AF45">
        <v>2.1888262376035561</v>
      </c>
      <c r="AG45">
        <v>2.4769852482699108</v>
      </c>
      <c r="AH45">
        <v>2.7260692174920607</v>
      </c>
      <c r="AI45">
        <v>2.9371667147129603</v>
      </c>
      <c r="AJ45">
        <v>2.9566224451249212</v>
      </c>
      <c r="AK45">
        <v>2.9988066613620559</v>
      </c>
      <c r="AL45">
        <v>2.925640251049642</v>
      </c>
      <c r="AM45">
        <v>2.7778087121835773</v>
      </c>
      <c r="AN45">
        <v>2.5746198812843648</v>
      </c>
      <c r="AO45">
        <v>2.5632329888531484</v>
      </c>
      <c r="AP45">
        <v>2.288472920443553</v>
      </c>
      <c r="AQ45">
        <v>1.9696017268442962</v>
      </c>
      <c r="AR45">
        <v>156.96844327680165</v>
      </c>
      <c r="AS45">
        <v>87.05</v>
      </c>
      <c r="AT45">
        <v>85.5</v>
      </c>
      <c r="AU45">
        <v>83.45</v>
      </c>
      <c r="AV45">
        <v>81.7</v>
      </c>
      <c r="AW45">
        <v>79.95</v>
      </c>
      <c r="AX45">
        <v>78.7</v>
      </c>
      <c r="AY45">
        <v>78.599999999999994</v>
      </c>
      <c r="AZ45">
        <v>81.3</v>
      </c>
      <c r="BA45">
        <v>85.15</v>
      </c>
      <c r="BB45">
        <v>89.6</v>
      </c>
      <c r="BC45">
        <v>93.95</v>
      </c>
      <c r="BD45">
        <v>97.55</v>
      </c>
      <c r="BE45">
        <v>100.5</v>
      </c>
      <c r="BF45">
        <v>102.55</v>
      </c>
      <c r="BG45">
        <v>103.85</v>
      </c>
      <c r="BH45">
        <v>104.6</v>
      </c>
      <c r="BI45">
        <v>105.65</v>
      </c>
      <c r="BJ45">
        <v>105.6</v>
      </c>
      <c r="BK45">
        <v>104.55</v>
      </c>
      <c r="BL45">
        <v>102.2</v>
      </c>
      <c r="BM45">
        <v>99.15</v>
      </c>
      <c r="BN45">
        <v>96.15</v>
      </c>
      <c r="BO45">
        <v>92.9</v>
      </c>
      <c r="BP45">
        <v>89.95</v>
      </c>
      <c r="BQ45">
        <v>89.3</v>
      </c>
      <c r="BR45">
        <v>7.7785365429626808E-3</v>
      </c>
      <c r="BS45">
        <v>6.8678324259683647E-3</v>
      </c>
      <c r="BT45">
        <v>1.2189950660022111E-2</v>
      </c>
      <c r="BU45">
        <v>3.5669757829611898E-3</v>
      </c>
      <c r="BV45">
        <v>8.2806004792812336E-3</v>
      </c>
      <c r="BW45">
        <v>8.3888783994922073E-3</v>
      </c>
      <c r="BX45">
        <v>6.4308867455210791E-3</v>
      </c>
      <c r="BY45">
        <v>1.5095142639708231E-2</v>
      </c>
      <c r="BZ45">
        <v>-3.4954735059954836E-3</v>
      </c>
      <c r="CA45">
        <v>-7.6353960372471047E-3</v>
      </c>
      <c r="CB45">
        <v>-2.8173439505492677E-2</v>
      </c>
      <c r="CC45">
        <v>-2.876212739426157E-2</v>
      </c>
      <c r="CD45">
        <v>-2.7866365507990369E-2</v>
      </c>
      <c r="CE45">
        <v>-3.5541699824768881E-2</v>
      </c>
      <c r="CF45">
        <v>-3.3952145119651E-2</v>
      </c>
      <c r="CG45">
        <v>-3.147369522349279E-2</v>
      </c>
      <c r="CH45">
        <v>8.9387648435989689E-2</v>
      </c>
      <c r="CI45">
        <v>0.10728943984847165</v>
      </c>
      <c r="CJ45">
        <v>0.10808867745371807</v>
      </c>
      <c r="CK45">
        <v>0.10176107369000401</v>
      </c>
      <c r="CL45">
        <v>6.2873454041713281E-2</v>
      </c>
      <c r="CM45">
        <v>-6.2219700026781045E-2</v>
      </c>
      <c r="CN45">
        <v>-2.8800851026998701E-2</v>
      </c>
      <c r="CO45">
        <v>-1.4385330349197182E-2</v>
      </c>
      <c r="CP45">
        <v>4.3973436853805848E-6</v>
      </c>
      <c r="CQ45">
        <v>3.9534626427570062E-6</v>
      </c>
      <c r="CR45">
        <v>2.8714699781349896E-6</v>
      </c>
      <c r="CS45">
        <v>2.2949386212050477E-6</v>
      </c>
      <c r="CT45">
        <v>2.0903812879217462E-6</v>
      </c>
      <c r="CU45">
        <v>1.8779379843155492E-6</v>
      </c>
      <c r="CV45">
        <v>1.9675084061239603E-6</v>
      </c>
      <c r="CW45">
        <v>2.0626391454283445E-6</v>
      </c>
      <c r="CX45">
        <v>3.3488962323489252E-6</v>
      </c>
      <c r="CY45">
        <v>5.5337644164220299E-6</v>
      </c>
      <c r="CZ45">
        <v>6.3827953660698358E-6</v>
      </c>
      <c r="DA45">
        <v>6.488959409825252E-6</v>
      </c>
      <c r="DB45">
        <v>6.3183198074638087E-6</v>
      </c>
      <c r="DC45">
        <v>6.8574268207300544E-6</v>
      </c>
      <c r="DD45">
        <v>6.9332715371536269E-6</v>
      </c>
      <c r="DE45">
        <v>6.7914137558482678E-6</v>
      </c>
      <c r="DF45">
        <v>7.7130805867670167E-6</v>
      </c>
      <c r="DG45">
        <v>6.5620398422826391E-6</v>
      </c>
      <c r="DH45">
        <v>6.9626032372483643E-6</v>
      </c>
      <c r="DI45">
        <v>7.0146381040206997E-6</v>
      </c>
      <c r="DJ45">
        <v>6.9956363562006627E-6</v>
      </c>
      <c r="DK45">
        <v>6.3107052280819787E-6</v>
      </c>
      <c r="DL45">
        <v>5.0634661831876311E-6</v>
      </c>
      <c r="DM45">
        <v>4.6281016230549439E-6</v>
      </c>
      <c r="DN45"/>
      <c r="DO45"/>
    </row>
    <row r="46" spans="1:119" s="38" customFormat="1" x14ac:dyDescent="0.3">
      <c r="A46" t="str">
        <f t="shared" si="0"/>
        <v>All_All_All_All_All_All_SLAP_PGLP-APND_All_2958465</v>
      </c>
      <c r="B46" t="s">
        <v>40</v>
      </c>
      <c r="C46" t="s">
        <v>81</v>
      </c>
      <c r="D46" t="s">
        <v>0</v>
      </c>
      <c r="E46" t="s">
        <v>0</v>
      </c>
      <c r="F46" t="s">
        <v>0</v>
      </c>
      <c r="G46" t="s">
        <v>0</v>
      </c>
      <c r="H46" t="s">
        <v>0</v>
      </c>
      <c r="I46" t="s">
        <v>0</v>
      </c>
      <c r="J46" t="s">
        <v>81</v>
      </c>
      <c r="K46" t="s">
        <v>0</v>
      </c>
      <c r="L46" s="10">
        <v>2958465</v>
      </c>
      <c r="M46">
        <v>17</v>
      </c>
      <c r="N46">
        <v>21</v>
      </c>
      <c r="O46">
        <v>1</v>
      </c>
      <c r="P46">
        <v>1</v>
      </c>
      <c r="Q46">
        <v>1</v>
      </c>
      <c r="R46">
        <v>0</v>
      </c>
      <c r="S46">
        <v>0</v>
      </c>
      <c r="T46"/>
      <c r="U46"/>
      <c r="V46"/>
      <c r="W46"/>
      <c r="X46"/>
      <c r="Y46"/>
      <c r="Z46"/>
      <c r="AA46"/>
      <c r="AB46"/>
      <c r="AC46"/>
      <c r="AD46"/>
      <c r="AE46"/>
      <c r="AF46"/>
      <c r="AG46"/>
      <c r="AH46"/>
      <c r="AI46"/>
      <c r="AJ46"/>
      <c r="AK46"/>
      <c r="AL46"/>
      <c r="AM46"/>
      <c r="AN46"/>
      <c r="AO46"/>
      <c r="AP46"/>
      <c r="AQ46"/>
      <c r="AR46"/>
      <c r="AS46">
        <v>86.6</v>
      </c>
      <c r="AT46">
        <v>84.6</v>
      </c>
      <c r="AU46">
        <v>82.4</v>
      </c>
      <c r="AV46">
        <v>80.7</v>
      </c>
      <c r="AW46">
        <v>78.849999999999994</v>
      </c>
      <c r="AX46">
        <v>77.599999999999994</v>
      </c>
      <c r="AY46">
        <v>77.150000000000006</v>
      </c>
      <c r="AZ46">
        <v>78.8</v>
      </c>
      <c r="BA46">
        <v>82.8</v>
      </c>
      <c r="BB46">
        <v>87.7</v>
      </c>
      <c r="BC46">
        <v>92</v>
      </c>
      <c r="BD46">
        <v>95.8</v>
      </c>
      <c r="BE46">
        <v>98.2</v>
      </c>
      <c r="BF46">
        <v>100.9</v>
      </c>
      <c r="BG46">
        <v>103.45</v>
      </c>
      <c r="BH46">
        <v>105.65</v>
      </c>
      <c r="BI46">
        <v>106.55</v>
      </c>
      <c r="BJ46">
        <v>106</v>
      </c>
      <c r="BK46">
        <v>104.25</v>
      </c>
      <c r="BL46">
        <v>101.8</v>
      </c>
      <c r="BM46">
        <v>98.65</v>
      </c>
      <c r="BN46">
        <v>96.2</v>
      </c>
      <c r="BO46">
        <v>93.9</v>
      </c>
      <c r="BP46">
        <v>90.35</v>
      </c>
      <c r="BQ46">
        <v>89.2</v>
      </c>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row>
    <row r="47" spans="1:119" s="38" customFormat="1" x14ac:dyDescent="0.3">
      <c r="A47" t="str">
        <f t="shared" si="0"/>
        <v>All_All_All_All_All_All_SLAP_PGNB_All_2958465</v>
      </c>
      <c r="B47" t="s">
        <v>40</v>
      </c>
      <c r="C47" t="s">
        <v>82</v>
      </c>
      <c r="D47" t="s">
        <v>0</v>
      </c>
      <c r="E47" t="s">
        <v>0</v>
      </c>
      <c r="F47" t="s">
        <v>0</v>
      </c>
      <c r="G47" t="s">
        <v>0</v>
      </c>
      <c r="H47" t="s">
        <v>0</v>
      </c>
      <c r="I47" t="s">
        <v>0</v>
      </c>
      <c r="J47" t="s">
        <v>82</v>
      </c>
      <c r="K47" t="s">
        <v>0</v>
      </c>
      <c r="L47" s="10">
        <v>2958465</v>
      </c>
      <c r="M47">
        <v>17</v>
      </c>
      <c r="N47">
        <v>21</v>
      </c>
      <c r="O47">
        <v>492.3</v>
      </c>
      <c r="P47">
        <v>0</v>
      </c>
      <c r="Q47">
        <v>0</v>
      </c>
      <c r="R47">
        <v>0</v>
      </c>
      <c r="S47">
        <v>0</v>
      </c>
      <c r="T47">
        <v>0.77032101647184836</v>
      </c>
      <c r="U47">
        <v>0.71463139589065539</v>
      </c>
      <c r="V47">
        <v>0.67593882230285796</v>
      </c>
      <c r="W47">
        <v>0.62863942834807551</v>
      </c>
      <c r="X47">
        <v>0.59618912765682419</v>
      </c>
      <c r="Y47">
        <v>0.59662198205393357</v>
      </c>
      <c r="Z47">
        <v>0.69040701735514831</v>
      </c>
      <c r="AA47">
        <v>0.76449924336294084</v>
      </c>
      <c r="AB47">
        <v>0.82136521694704512</v>
      </c>
      <c r="AC47">
        <v>0.84839759916348123</v>
      </c>
      <c r="AD47">
        <v>0.89737607665626373</v>
      </c>
      <c r="AE47">
        <v>0.96148655473073197</v>
      </c>
      <c r="AF47">
        <v>0.94968288243495269</v>
      </c>
      <c r="AG47">
        <v>0.971690462593639</v>
      </c>
      <c r="AH47">
        <v>1.0429076811072331</v>
      </c>
      <c r="AI47">
        <v>1.1262365145667521</v>
      </c>
      <c r="AJ47">
        <v>1.0497803714629537</v>
      </c>
      <c r="AK47">
        <v>1.0677503216811624</v>
      </c>
      <c r="AL47">
        <v>1.1186560125631699</v>
      </c>
      <c r="AM47">
        <v>1.169507546073163</v>
      </c>
      <c r="AN47">
        <v>1.1251102759157696</v>
      </c>
      <c r="AO47">
        <v>1.1271031336214059</v>
      </c>
      <c r="AP47">
        <v>1.0034250559525786</v>
      </c>
      <c r="AQ47">
        <v>0.82553162148603654</v>
      </c>
      <c r="AR47">
        <v>35.330141949494951</v>
      </c>
      <c r="AS47">
        <v>65.037729382837909</v>
      </c>
      <c r="AT47">
        <v>63.245657895526776</v>
      </c>
      <c r="AU47">
        <v>62.087205284731638</v>
      </c>
      <c r="AV47">
        <v>61.130952856392284</v>
      </c>
      <c r="AW47">
        <v>60.340240444924085</v>
      </c>
      <c r="AX47">
        <v>59.553554109679986</v>
      </c>
      <c r="AY47">
        <v>59.685937043803548</v>
      </c>
      <c r="AZ47">
        <v>62.332061041574264</v>
      </c>
      <c r="BA47">
        <v>67.463479401601177</v>
      </c>
      <c r="BB47">
        <v>72.222992751101316</v>
      </c>
      <c r="BC47">
        <v>77.639066069825688</v>
      </c>
      <c r="BD47">
        <v>83.069133839291553</v>
      </c>
      <c r="BE47">
        <v>88.145412639925837</v>
      </c>
      <c r="BF47">
        <v>92.042465957719116</v>
      </c>
      <c r="BG47">
        <v>94.32059809318946</v>
      </c>
      <c r="BH47">
        <v>94.954229441340217</v>
      </c>
      <c r="BI47">
        <v>94.66176600546433</v>
      </c>
      <c r="BJ47">
        <v>93.187973247998883</v>
      </c>
      <c r="BK47">
        <v>89.486310549323051</v>
      </c>
      <c r="BL47">
        <v>83.988235578686059</v>
      </c>
      <c r="BM47">
        <v>77.361459775884782</v>
      </c>
      <c r="BN47">
        <v>72.856926271815553</v>
      </c>
      <c r="BO47">
        <v>70.250411951084757</v>
      </c>
      <c r="BP47">
        <v>67.546348397196951</v>
      </c>
      <c r="BQ47">
        <v>66.863113630954473</v>
      </c>
      <c r="BR47">
        <v>-6.6074122676465799E-2</v>
      </c>
      <c r="BS47">
        <v>-4.6554482336720389E-2</v>
      </c>
      <c r="BT47">
        <v>-3.1594877650576489E-2</v>
      </c>
      <c r="BU47">
        <v>-2.2385912311529935E-2</v>
      </c>
      <c r="BV47">
        <v>-1.2139066064016329E-2</v>
      </c>
      <c r="BW47">
        <v>-1.2571702322145314E-2</v>
      </c>
      <c r="BX47">
        <v>-6.15428139614715E-3</v>
      </c>
      <c r="BY47">
        <v>-1.6394473964936023E-2</v>
      </c>
      <c r="BZ47">
        <v>-1.504718598107751E-2</v>
      </c>
      <c r="CA47">
        <v>-1.7491787708364993E-2</v>
      </c>
      <c r="CB47">
        <v>-2.0371045768200417E-2</v>
      </c>
      <c r="CC47">
        <v>-1.6695377347480465E-2</v>
      </c>
      <c r="CD47">
        <v>-2.5963448162076918E-2</v>
      </c>
      <c r="CE47">
        <v>-1.4487966577284661E-2</v>
      </c>
      <c r="CF47">
        <v>-8.0132319654557319E-3</v>
      </c>
      <c r="CG47">
        <v>-7.1153283821429847E-5</v>
      </c>
      <c r="CH47">
        <v>9.148738587893003E-2</v>
      </c>
      <c r="CI47">
        <v>8.5462293754669072E-2</v>
      </c>
      <c r="CJ47">
        <v>5.8964654049591496E-2</v>
      </c>
      <c r="CK47">
        <v>6.2326490213152792E-3</v>
      </c>
      <c r="CL47">
        <v>-5.2748375045025518E-2</v>
      </c>
      <c r="CM47">
        <v>-0.14622247014470927</v>
      </c>
      <c r="CN47">
        <v>-0.11203289601029406</v>
      </c>
      <c r="CO47">
        <v>-0.10080460174621762</v>
      </c>
      <c r="CP47">
        <v>1.1350442219613463E-5</v>
      </c>
      <c r="CQ47">
        <v>1.3251856470583181E-5</v>
      </c>
      <c r="CR47">
        <v>1.4709128259969595E-5</v>
      </c>
      <c r="CS47">
        <v>1.5864203497540029E-5</v>
      </c>
      <c r="CT47">
        <v>1.6851514280790644E-5</v>
      </c>
      <c r="CU47">
        <v>1.588311208921591E-5</v>
      </c>
      <c r="CV47">
        <v>1.8211046895493181E-5</v>
      </c>
      <c r="CW47">
        <v>1.3705207708585046E-5</v>
      </c>
      <c r="CX47">
        <v>9.5505463538661303E-6</v>
      </c>
      <c r="CY47">
        <v>1.6072825037510586E-6</v>
      </c>
      <c r="CZ47">
        <v>6.4252966201604282E-7</v>
      </c>
      <c r="DA47">
        <v>1.0295700424831402E-6</v>
      </c>
      <c r="DB47">
        <v>1.5023739808324048E-6</v>
      </c>
      <c r="DC47">
        <v>1.6087158609499109E-6</v>
      </c>
      <c r="DD47">
        <v>2.2465828882626306E-6</v>
      </c>
      <c r="DE47">
        <v>2.7559929799728275E-6</v>
      </c>
      <c r="DF47">
        <v>3.0037340109335494E-6</v>
      </c>
      <c r="DG47">
        <v>5.7392343416045071E-6</v>
      </c>
      <c r="DH47">
        <v>4.7308567108465143E-6</v>
      </c>
      <c r="DI47">
        <v>7.3826353926947168E-6</v>
      </c>
      <c r="DJ47">
        <v>5.8708012343162378E-6</v>
      </c>
      <c r="DK47">
        <v>5.7304341241002903E-6</v>
      </c>
      <c r="DL47">
        <v>1.2211691971208405E-6</v>
      </c>
      <c r="DM47">
        <v>1.0732959999686154E-6</v>
      </c>
      <c r="DN47"/>
      <c r="DO47"/>
    </row>
    <row r="48" spans="1:119" s="38" customFormat="1" x14ac:dyDescent="0.3">
      <c r="A48" t="str">
        <f t="shared" si="0"/>
        <v>All_All_All_All_All_All_SLAP_PGNC_All_2958465</v>
      </c>
      <c r="B48" t="s">
        <v>40</v>
      </c>
      <c r="C48" t="s">
        <v>83</v>
      </c>
      <c r="D48" t="s">
        <v>0</v>
      </c>
      <c r="E48" t="s">
        <v>0</v>
      </c>
      <c r="F48" t="s">
        <v>0</v>
      </c>
      <c r="G48" t="s">
        <v>0</v>
      </c>
      <c r="H48" t="s">
        <v>0</v>
      </c>
      <c r="I48" t="s">
        <v>0</v>
      </c>
      <c r="J48" t="s">
        <v>83</v>
      </c>
      <c r="K48" t="s">
        <v>0</v>
      </c>
      <c r="L48" s="10">
        <v>2958465</v>
      </c>
      <c r="M48">
        <v>17</v>
      </c>
      <c r="N48">
        <v>21</v>
      </c>
      <c r="O48">
        <v>715.2</v>
      </c>
      <c r="P48">
        <v>0</v>
      </c>
      <c r="Q48">
        <v>0</v>
      </c>
      <c r="R48">
        <v>0</v>
      </c>
      <c r="S48">
        <v>0</v>
      </c>
      <c r="T48">
        <v>0.92105864779870728</v>
      </c>
      <c r="U48">
        <v>0.82481273646032927</v>
      </c>
      <c r="V48">
        <v>0.74046839723659841</v>
      </c>
      <c r="W48">
        <v>0.70724222184386565</v>
      </c>
      <c r="X48">
        <v>0.69121414851855112</v>
      </c>
      <c r="Y48">
        <v>0.70380357060984255</v>
      </c>
      <c r="Z48">
        <v>0.83036163506124161</v>
      </c>
      <c r="AA48">
        <v>0.89041459791538069</v>
      </c>
      <c r="AB48">
        <v>0.95730131999369339</v>
      </c>
      <c r="AC48">
        <v>1.0532557900288053</v>
      </c>
      <c r="AD48">
        <v>1.1886112566303859</v>
      </c>
      <c r="AE48">
        <v>1.328556056756262</v>
      </c>
      <c r="AF48">
        <v>1.5691534266187126</v>
      </c>
      <c r="AG48">
        <v>1.7658580702534885</v>
      </c>
      <c r="AH48">
        <v>1.9287465322552468</v>
      </c>
      <c r="AI48">
        <v>2.0452701521220837</v>
      </c>
      <c r="AJ48">
        <v>2.0159099903957598</v>
      </c>
      <c r="AK48">
        <v>2.045649138240107</v>
      </c>
      <c r="AL48">
        <v>2.0240502178784787</v>
      </c>
      <c r="AM48">
        <v>1.9141776175708278</v>
      </c>
      <c r="AN48">
        <v>1.7183273066578446</v>
      </c>
      <c r="AO48">
        <v>1.6008800071252229</v>
      </c>
      <c r="AP48">
        <v>1.3431054596796588</v>
      </c>
      <c r="AQ48">
        <v>1.0550153419475277</v>
      </c>
      <c r="AR48">
        <v>66.763971953998961</v>
      </c>
      <c r="AS48">
        <v>66.976603402585084</v>
      </c>
      <c r="AT48">
        <v>64.94096382768592</v>
      </c>
      <c r="AU48">
        <v>62.714466984402783</v>
      </c>
      <c r="AV48">
        <v>61.098526430400376</v>
      </c>
      <c r="AW48">
        <v>59.615783090894467</v>
      </c>
      <c r="AX48">
        <v>58.632344123597669</v>
      </c>
      <c r="AY48">
        <v>58.662629931269556</v>
      </c>
      <c r="AZ48">
        <v>61.606785427070484</v>
      </c>
      <c r="BA48">
        <v>67.382061426338609</v>
      </c>
      <c r="BB48">
        <v>73.791303384161864</v>
      </c>
      <c r="BC48">
        <v>80.233650442447356</v>
      </c>
      <c r="BD48">
        <v>86.488851879565246</v>
      </c>
      <c r="BE48">
        <v>91.901600694913782</v>
      </c>
      <c r="BF48">
        <v>95.612442971494858</v>
      </c>
      <c r="BG48">
        <v>97.327348942009152</v>
      </c>
      <c r="BH48">
        <v>97.658629074418243</v>
      </c>
      <c r="BI48">
        <v>96.286420315945094</v>
      </c>
      <c r="BJ48">
        <v>93.794741914425899</v>
      </c>
      <c r="BK48">
        <v>90.677126793741934</v>
      </c>
      <c r="BL48">
        <v>86.970430888037328</v>
      </c>
      <c r="BM48">
        <v>82.637863638636375</v>
      </c>
      <c r="BN48">
        <v>77.45822355704135</v>
      </c>
      <c r="BO48">
        <v>73.277602869233874</v>
      </c>
      <c r="BP48">
        <v>69.918007669985869</v>
      </c>
      <c r="BQ48">
        <v>70.298449743554798</v>
      </c>
      <c r="BR48">
        <v>-7.8676804250118706E-2</v>
      </c>
      <c r="BS48">
        <v>-5.6985922282774173E-2</v>
      </c>
      <c r="BT48">
        <v>-4.0414454169588068E-2</v>
      </c>
      <c r="BU48">
        <v>-2.9538867040901907E-2</v>
      </c>
      <c r="BV48">
        <v>-1.8495896635306229E-2</v>
      </c>
      <c r="BW48">
        <v>-1.8420518494692423E-2</v>
      </c>
      <c r="BX48">
        <v>-1.22191655789179E-2</v>
      </c>
      <c r="BY48">
        <v>-2.3113769531183329E-2</v>
      </c>
      <c r="BZ48">
        <v>-2.2850279256668129E-2</v>
      </c>
      <c r="CA48">
        <v>-2.0476219608913066E-2</v>
      </c>
      <c r="CB48">
        <v>-2.1858579472907435E-2</v>
      </c>
      <c r="CC48">
        <v>-1.909738791568967E-2</v>
      </c>
      <c r="CD48">
        <v>-2.4720686244084529E-2</v>
      </c>
      <c r="CE48">
        <v>-1.7530984201487278E-2</v>
      </c>
      <c r="CF48">
        <v>-1.4692973562201663E-2</v>
      </c>
      <c r="CG48">
        <v>-7.4455221944073969E-3</v>
      </c>
      <c r="CH48">
        <v>9.4934071987133967E-2</v>
      </c>
      <c r="CI48">
        <v>8.5906636628261868E-2</v>
      </c>
      <c r="CJ48">
        <v>6.3343329967668394E-2</v>
      </c>
      <c r="CK48">
        <v>3.0235312337376658E-2</v>
      </c>
      <c r="CL48">
        <v>1.2812901363276796E-2</v>
      </c>
      <c r="CM48">
        <v>-0.114855047857068</v>
      </c>
      <c r="CN48">
        <v>-0.11373131862222749</v>
      </c>
      <c r="CO48">
        <v>-0.1102651598419519</v>
      </c>
      <c r="CP48">
        <v>2.4318532374325781E-6</v>
      </c>
      <c r="CQ48">
        <v>2.2805049398013184E-6</v>
      </c>
      <c r="CR48">
        <v>2.4175133345653242E-6</v>
      </c>
      <c r="CS48">
        <v>2.7114007521534419E-6</v>
      </c>
      <c r="CT48">
        <v>3.1100228793947961E-6</v>
      </c>
      <c r="CU48">
        <v>3.2800865292080197E-6</v>
      </c>
      <c r="CV48">
        <v>3.9214158573764635E-6</v>
      </c>
      <c r="CW48">
        <v>3.153905229342274E-6</v>
      </c>
      <c r="CX48">
        <v>1.5877691837410335E-6</v>
      </c>
      <c r="CY48">
        <v>6.1154588510617536E-7</v>
      </c>
      <c r="CZ48">
        <v>4.6425302001621929E-7</v>
      </c>
      <c r="DA48">
        <v>7.0416351968368855E-7</v>
      </c>
      <c r="DB48">
        <v>1.1351273569429059E-6</v>
      </c>
      <c r="DC48">
        <v>1.5447433999904521E-6</v>
      </c>
      <c r="DD48">
        <v>1.8017580109810219E-6</v>
      </c>
      <c r="DE48">
        <v>2.0955579581178139E-6</v>
      </c>
      <c r="DF48">
        <v>2.5128601946966862E-6</v>
      </c>
      <c r="DG48">
        <v>4.0236741340035479E-6</v>
      </c>
      <c r="DH48">
        <v>3.1040320521161651E-6</v>
      </c>
      <c r="DI48">
        <v>3.0747980572872693E-6</v>
      </c>
      <c r="DJ48">
        <v>2.9276426470945513E-6</v>
      </c>
      <c r="DK48">
        <v>3.1566701104045616E-6</v>
      </c>
      <c r="DL48">
        <v>1.3145500701400103E-6</v>
      </c>
      <c r="DM48">
        <v>1.1320302700181774E-6</v>
      </c>
      <c r="DN48"/>
      <c r="DO48"/>
    </row>
    <row r="49" spans="1:119" s="38" customFormat="1" x14ac:dyDescent="0.3">
      <c r="A49" t="str">
        <f t="shared" si="0"/>
        <v>All_All_All_All_All_All_SLAP_PGNP_All_2958465</v>
      </c>
      <c r="B49" t="s">
        <v>40</v>
      </c>
      <c r="C49" t="s">
        <v>84</v>
      </c>
      <c r="D49" t="s">
        <v>0</v>
      </c>
      <c r="E49" t="s">
        <v>0</v>
      </c>
      <c r="F49" t="s">
        <v>0</v>
      </c>
      <c r="G49" t="s">
        <v>0</v>
      </c>
      <c r="H49" t="s">
        <v>0</v>
      </c>
      <c r="I49" t="s">
        <v>0</v>
      </c>
      <c r="J49" t="s">
        <v>84</v>
      </c>
      <c r="K49" t="s">
        <v>0</v>
      </c>
      <c r="L49" s="10">
        <v>2958465</v>
      </c>
      <c r="M49">
        <v>17</v>
      </c>
      <c r="N49">
        <v>21</v>
      </c>
      <c r="O49">
        <v>8673.7999999999993</v>
      </c>
      <c r="P49">
        <v>0</v>
      </c>
      <c r="Q49">
        <v>0</v>
      </c>
      <c r="R49">
        <v>0</v>
      </c>
      <c r="S49">
        <v>0</v>
      </c>
      <c r="T49">
        <v>1.1638443200321662</v>
      </c>
      <c r="U49">
        <v>1.0189947462904136</v>
      </c>
      <c r="V49">
        <v>0.9176324998386185</v>
      </c>
      <c r="W49">
        <v>0.8540983412521681</v>
      </c>
      <c r="X49">
        <v>0.8215442316710152</v>
      </c>
      <c r="Y49">
        <v>0.81432986711722899</v>
      </c>
      <c r="Z49">
        <v>0.85889048327766948</v>
      </c>
      <c r="AA49">
        <v>0.91184051638446217</v>
      </c>
      <c r="AB49">
        <v>0.95571061002994484</v>
      </c>
      <c r="AC49">
        <v>1.0726650354009308</v>
      </c>
      <c r="AD49">
        <v>1.2491851554860431</v>
      </c>
      <c r="AE49">
        <v>1.4529950295875989</v>
      </c>
      <c r="AF49">
        <v>1.6989128760573338</v>
      </c>
      <c r="AG49">
        <v>1.9447790454693976</v>
      </c>
      <c r="AH49">
        <v>2.1685029741669086</v>
      </c>
      <c r="AI49">
        <v>2.3825979599416076</v>
      </c>
      <c r="AJ49">
        <v>2.358648036687415</v>
      </c>
      <c r="AK49">
        <v>2.3927133232748212</v>
      </c>
      <c r="AL49">
        <v>2.3439572328675116</v>
      </c>
      <c r="AM49">
        <v>2.1906512328407852</v>
      </c>
      <c r="AN49">
        <v>2.0228635400998365</v>
      </c>
      <c r="AO49">
        <v>2.0116507409425339</v>
      </c>
      <c r="AP49">
        <v>1.7295309563887105</v>
      </c>
      <c r="AQ49">
        <v>1.4283614115266114</v>
      </c>
      <c r="AR49">
        <v>201.20439555045655</v>
      </c>
      <c r="AS49">
        <v>78.989378513876005</v>
      </c>
      <c r="AT49">
        <v>77.721094163845805</v>
      </c>
      <c r="AU49">
        <v>76.180815967030867</v>
      </c>
      <c r="AV49">
        <v>74.705381537883639</v>
      </c>
      <c r="AW49">
        <v>73.578334819396517</v>
      </c>
      <c r="AX49">
        <v>72.381358533805468</v>
      </c>
      <c r="AY49">
        <v>72.161506764696668</v>
      </c>
      <c r="AZ49">
        <v>74.590211467277044</v>
      </c>
      <c r="BA49">
        <v>79.164451475392113</v>
      </c>
      <c r="BB49">
        <v>83.99661435555781</v>
      </c>
      <c r="BC49">
        <v>88.459800822747582</v>
      </c>
      <c r="BD49">
        <v>92.568492849091527</v>
      </c>
      <c r="BE49">
        <v>95.971504837243629</v>
      </c>
      <c r="BF49">
        <v>98.485745547074799</v>
      </c>
      <c r="BG49">
        <v>100.39968478600707</v>
      </c>
      <c r="BH49">
        <v>101.58116999109495</v>
      </c>
      <c r="BI49">
        <v>101.73428736075276</v>
      </c>
      <c r="BJ49">
        <v>100.80129624157044</v>
      </c>
      <c r="BK49">
        <v>98.501992439909216</v>
      </c>
      <c r="BL49">
        <v>94.192110406511944</v>
      </c>
      <c r="BM49">
        <v>89.524294185797913</v>
      </c>
      <c r="BN49">
        <v>86.305829503286446</v>
      </c>
      <c r="BO49">
        <v>83.671912766760713</v>
      </c>
      <c r="BP49">
        <v>81.466625429873631</v>
      </c>
      <c r="BQ49">
        <v>81.022924629752922</v>
      </c>
      <c r="BR49">
        <v>-1.6448475653944514E-2</v>
      </c>
      <c r="BS49">
        <v>-1.4556420864635926E-2</v>
      </c>
      <c r="BT49">
        <v>-8.0665054514029392E-3</v>
      </c>
      <c r="BU49">
        <v>-8.1056325853966302E-3</v>
      </c>
      <c r="BV49">
        <v>-1.8012932203862119E-3</v>
      </c>
      <c r="BW49">
        <v>-4.0872205112277796E-3</v>
      </c>
      <c r="BX49">
        <v>-4.6545014559470849E-3</v>
      </c>
      <c r="BY49">
        <v>-5.5602892249600657E-3</v>
      </c>
      <c r="BZ49">
        <v>-9.0165793739044337E-3</v>
      </c>
      <c r="CA49">
        <v>-8.6842461523349689E-3</v>
      </c>
      <c r="CB49">
        <v>-1.9452672867220931E-2</v>
      </c>
      <c r="CC49">
        <v>-1.9132389849025936E-2</v>
      </c>
      <c r="CD49">
        <v>-2.4222431674552576E-2</v>
      </c>
      <c r="CE49">
        <v>-2.153977940843891E-2</v>
      </c>
      <c r="CF49">
        <v>-1.9318753704794595E-2</v>
      </c>
      <c r="CG49">
        <v>-1.6228285556859977E-2</v>
      </c>
      <c r="CH49">
        <v>0.12695773781870082</v>
      </c>
      <c r="CI49">
        <v>0.13775552308249636</v>
      </c>
      <c r="CJ49">
        <v>0.12643005047695707</v>
      </c>
      <c r="CK49">
        <v>9.4153764120408601E-2</v>
      </c>
      <c r="CL49">
        <v>6.9599451040522897E-2</v>
      </c>
      <c r="CM49">
        <v>-7.5318949861889764E-2</v>
      </c>
      <c r="CN49">
        <v>-5.160171365129898E-2</v>
      </c>
      <c r="CO49">
        <v>-4.2123535077070347E-2</v>
      </c>
      <c r="CP49">
        <v>4.0522913473386914E-6</v>
      </c>
      <c r="CQ49">
        <v>4.5440495829444414E-6</v>
      </c>
      <c r="CR49">
        <v>4.8630565888665763E-6</v>
      </c>
      <c r="CS49">
        <v>4.8530745208011433E-6</v>
      </c>
      <c r="CT49">
        <v>4.9475446493423387E-6</v>
      </c>
      <c r="CU49">
        <v>4.5381063619644871E-6</v>
      </c>
      <c r="CV49">
        <v>4.6161755633034592E-6</v>
      </c>
      <c r="CW49">
        <v>3.5682998931025936E-6</v>
      </c>
      <c r="CX49">
        <v>3.035541011153815E-6</v>
      </c>
      <c r="CY49">
        <v>7.6148220700640291E-7</v>
      </c>
      <c r="CZ49">
        <v>6.1720210974656978E-7</v>
      </c>
      <c r="DA49">
        <v>8.6973493424441093E-7</v>
      </c>
      <c r="DB49">
        <v>1.1872412131358935E-6</v>
      </c>
      <c r="DC49">
        <v>1.5344150028455033E-6</v>
      </c>
      <c r="DD49">
        <v>1.9106172379512673E-6</v>
      </c>
      <c r="DE49">
        <v>2.2345518329712291E-6</v>
      </c>
      <c r="DF49">
        <v>2.4493030117770816E-6</v>
      </c>
      <c r="DG49">
        <v>3.2724318084902233E-6</v>
      </c>
      <c r="DH49">
        <v>2.9408955933442402E-6</v>
      </c>
      <c r="DI49">
        <v>3.3233879984225421E-6</v>
      </c>
      <c r="DJ49">
        <v>2.8117582541136916E-6</v>
      </c>
      <c r="DK49">
        <v>2.9383200154120207E-6</v>
      </c>
      <c r="DL49">
        <v>8.3686474428361077E-7</v>
      </c>
      <c r="DM49">
        <v>6.6331120715658512E-7</v>
      </c>
      <c r="DN49"/>
      <c r="DO49"/>
    </row>
    <row r="50" spans="1:119" s="38" customFormat="1" x14ac:dyDescent="0.3">
      <c r="A50" t="str">
        <f t="shared" si="0"/>
        <v>All_All_All_All_All_All_SLAP_PGP2_All_2958465</v>
      </c>
      <c r="B50" t="s">
        <v>40</v>
      </c>
      <c r="C50" t="s">
        <v>85</v>
      </c>
      <c r="D50" t="s">
        <v>0</v>
      </c>
      <c r="E50" t="s">
        <v>0</v>
      </c>
      <c r="F50" t="s">
        <v>0</v>
      </c>
      <c r="G50" t="s">
        <v>0</v>
      </c>
      <c r="H50" t="s">
        <v>0</v>
      </c>
      <c r="I50" t="s">
        <v>0</v>
      </c>
      <c r="J50" t="s">
        <v>85</v>
      </c>
      <c r="K50" t="s">
        <v>0</v>
      </c>
      <c r="L50" s="10">
        <v>2958465</v>
      </c>
      <c r="M50">
        <v>17</v>
      </c>
      <c r="N50">
        <v>21</v>
      </c>
      <c r="O50">
        <v>105.1</v>
      </c>
      <c r="P50">
        <v>0</v>
      </c>
      <c r="Q50">
        <v>0</v>
      </c>
      <c r="R50">
        <v>0</v>
      </c>
      <c r="S50">
        <v>0</v>
      </c>
      <c r="T50">
        <v>0.60931257532508742</v>
      </c>
      <c r="U50">
        <v>0.54425355851569945</v>
      </c>
      <c r="V50">
        <v>0.47831316206787189</v>
      </c>
      <c r="W50">
        <v>0.44777117348556922</v>
      </c>
      <c r="X50">
        <v>0.50573646368537895</v>
      </c>
      <c r="Y50">
        <v>0.47256923247700605</v>
      </c>
      <c r="Z50">
        <v>0.47934893117665711</v>
      </c>
      <c r="AA50">
        <v>0.50002486520773881</v>
      </c>
      <c r="AB50">
        <v>0.65528779257849668</v>
      </c>
      <c r="AC50">
        <v>0.618168166825246</v>
      </c>
      <c r="AD50">
        <v>0.66733264509990498</v>
      </c>
      <c r="AE50">
        <v>0.77968807484934988</v>
      </c>
      <c r="AF50">
        <v>0.81024949888994635</v>
      </c>
      <c r="AG50">
        <v>0.86059530288614017</v>
      </c>
      <c r="AH50">
        <v>0.81425320012686342</v>
      </c>
      <c r="AI50">
        <v>0.83367834760545512</v>
      </c>
      <c r="AJ50">
        <v>0.69873784332381861</v>
      </c>
      <c r="AK50">
        <v>0.65429062163019336</v>
      </c>
      <c r="AL50">
        <v>0.72587652553124016</v>
      </c>
      <c r="AM50">
        <v>0.70202852679987315</v>
      </c>
      <c r="AN50">
        <v>0.76589804313352372</v>
      </c>
      <c r="AO50">
        <v>0.98116621313035224</v>
      </c>
      <c r="AP50">
        <v>0.94586587059942895</v>
      </c>
      <c r="AQ50">
        <v>0.80987639073897877</v>
      </c>
      <c r="AR50">
        <v>12.840810749999999</v>
      </c>
      <c r="AS50">
        <v>66.261897467320267</v>
      </c>
      <c r="AT50">
        <v>65.525167483660127</v>
      </c>
      <c r="AU50">
        <v>64.743417075163393</v>
      </c>
      <c r="AV50">
        <v>64.077138480392165</v>
      </c>
      <c r="AW50">
        <v>63.433948120915048</v>
      </c>
      <c r="AX50">
        <v>62.907969771241824</v>
      </c>
      <c r="AY50">
        <v>62.971331699346401</v>
      </c>
      <c r="AZ50">
        <v>64.766707516339864</v>
      </c>
      <c r="BA50">
        <v>68.22054942810459</v>
      </c>
      <c r="BB50">
        <v>72.127483660130707</v>
      </c>
      <c r="BC50">
        <v>75.690520833333338</v>
      </c>
      <c r="BD50">
        <v>79.357271241830063</v>
      </c>
      <c r="BE50">
        <v>82.603445669934629</v>
      </c>
      <c r="BF50">
        <v>84.597589869281052</v>
      </c>
      <c r="BG50">
        <v>85.804940767973861</v>
      </c>
      <c r="BH50">
        <v>86.445723039215679</v>
      </c>
      <c r="BI50">
        <v>85.82146650326797</v>
      </c>
      <c r="BJ50">
        <v>83.604756944444446</v>
      </c>
      <c r="BK50">
        <v>79.992859477124199</v>
      </c>
      <c r="BL50">
        <v>75.761053921568632</v>
      </c>
      <c r="BM50">
        <v>71.836276552287586</v>
      </c>
      <c r="BN50">
        <v>69.772996323529412</v>
      </c>
      <c r="BO50">
        <v>68.269325980392153</v>
      </c>
      <c r="BP50">
        <v>67.21339256535947</v>
      </c>
      <c r="BQ50">
        <v>67.45585988562091</v>
      </c>
      <c r="BR50">
        <v>-6.7055389951457309E-2</v>
      </c>
      <c r="BS50">
        <v>-4.6797427702358403E-2</v>
      </c>
      <c r="BT50">
        <v>-3.1984273702274836E-2</v>
      </c>
      <c r="BU50">
        <v>-2.3112114444445931E-2</v>
      </c>
      <c r="BV50">
        <v>-1.3438774731814805E-2</v>
      </c>
      <c r="BW50">
        <v>-1.3548244503313423E-2</v>
      </c>
      <c r="BX50">
        <v>-8.3235684856701533E-3</v>
      </c>
      <c r="BY50">
        <v>-1.8074102054654023E-2</v>
      </c>
      <c r="BZ50">
        <v>-1.7510322419719171E-2</v>
      </c>
      <c r="CA50">
        <v>-1.7974485792963988E-2</v>
      </c>
      <c r="CB50">
        <v>-2.2062187870835033E-2</v>
      </c>
      <c r="CC50">
        <v>-1.7274138476029675E-2</v>
      </c>
      <c r="CD50">
        <v>-3.2678832591544096E-2</v>
      </c>
      <c r="CE50">
        <v>-1.8437477886733503E-2</v>
      </c>
      <c r="CF50">
        <v>-7.7747614694481009E-3</v>
      </c>
      <c r="CG50">
        <v>4.1560610626903069E-3</v>
      </c>
      <c r="CH50">
        <v>8.1294003097813664E-2</v>
      </c>
      <c r="CI50">
        <v>7.7469565094821682E-2</v>
      </c>
      <c r="CJ50">
        <v>3.4956361144979603E-2</v>
      </c>
      <c r="CK50">
        <v>-3.6364303726337845E-2</v>
      </c>
      <c r="CL50">
        <v>-9.3512956240878117E-2</v>
      </c>
      <c r="CM50">
        <v>-0.17024108362016396</v>
      </c>
      <c r="CN50">
        <v>-0.12567638823466568</v>
      </c>
      <c r="CO50">
        <v>-0.10744754934628502</v>
      </c>
      <c r="CP50">
        <v>9.4429707808920972E-6</v>
      </c>
      <c r="CQ50">
        <v>1.0909743063471239E-5</v>
      </c>
      <c r="CR50">
        <v>1.224344434462862E-5</v>
      </c>
      <c r="CS50">
        <v>1.322553895461072E-5</v>
      </c>
      <c r="CT50">
        <v>1.4260131832065002E-5</v>
      </c>
      <c r="CU50">
        <v>1.4065180833012123E-5</v>
      </c>
      <c r="CV50">
        <v>1.6177264004068489E-5</v>
      </c>
      <c r="CW50">
        <v>1.0768344095125473E-5</v>
      </c>
      <c r="CX50">
        <v>7.9285638129707059E-6</v>
      </c>
      <c r="CY50">
        <v>1.5727249429825824E-6</v>
      </c>
      <c r="CZ50">
        <v>1.0407901083805107E-6</v>
      </c>
      <c r="DA50">
        <v>1.3765215053436373E-6</v>
      </c>
      <c r="DB50">
        <v>2.3044296063463869E-6</v>
      </c>
      <c r="DC50">
        <v>2.9217353756850989E-6</v>
      </c>
      <c r="DD50">
        <v>3.3207723531853287E-6</v>
      </c>
      <c r="DE50">
        <v>3.9254404888141156E-6</v>
      </c>
      <c r="DF50">
        <v>4.2776125828253282E-6</v>
      </c>
      <c r="DG50">
        <v>6.9891089934895813E-6</v>
      </c>
      <c r="DH50">
        <v>7.5259665467337923E-6</v>
      </c>
      <c r="DI50">
        <v>9.1269994869254022E-6</v>
      </c>
      <c r="DJ50">
        <v>7.2607392850757382E-6</v>
      </c>
      <c r="DK50">
        <v>5.8670705767731853E-6</v>
      </c>
      <c r="DL50">
        <v>2.2896380716846862E-6</v>
      </c>
      <c r="DM50">
        <v>1.8742643608694729E-6</v>
      </c>
      <c r="DN50"/>
      <c r="DO50"/>
    </row>
    <row r="51" spans="1:119" s="38" customFormat="1" x14ac:dyDescent="0.3">
      <c r="A51" t="str">
        <f t="shared" si="0"/>
        <v>All_All_All_All_All_All_SLAP_PGSB_All_2958465</v>
      </c>
      <c r="B51" t="s">
        <v>40</v>
      </c>
      <c r="C51" t="s">
        <v>86</v>
      </c>
      <c r="D51" t="s">
        <v>0</v>
      </c>
      <c r="E51" t="s">
        <v>0</v>
      </c>
      <c r="F51" t="s">
        <v>0</v>
      </c>
      <c r="G51" t="s">
        <v>0</v>
      </c>
      <c r="H51" t="s">
        <v>0</v>
      </c>
      <c r="I51" t="s">
        <v>0</v>
      </c>
      <c r="J51" t="s">
        <v>86</v>
      </c>
      <c r="K51" t="s">
        <v>0</v>
      </c>
      <c r="L51" s="10">
        <v>2958465</v>
      </c>
      <c r="M51">
        <v>17</v>
      </c>
      <c r="N51">
        <v>21</v>
      </c>
      <c r="O51">
        <v>299</v>
      </c>
      <c r="P51">
        <v>0</v>
      </c>
      <c r="Q51">
        <v>0</v>
      </c>
      <c r="R51">
        <v>0</v>
      </c>
      <c r="S51">
        <v>0</v>
      </c>
      <c r="T51">
        <v>0.60531702176567403</v>
      </c>
      <c r="U51">
        <v>0.53432864596273288</v>
      </c>
      <c r="V51">
        <v>0.45186796114030892</v>
      </c>
      <c r="W51">
        <v>0.39826335005574143</v>
      </c>
      <c r="X51">
        <v>0.39409225335775339</v>
      </c>
      <c r="Y51">
        <v>0.40362930248978068</v>
      </c>
      <c r="Z51">
        <v>0.45046970268620268</v>
      </c>
      <c r="AA51">
        <v>0.49267617927483143</v>
      </c>
      <c r="AB51">
        <v>0.52359858677071713</v>
      </c>
      <c r="AC51">
        <v>0.58204219098051713</v>
      </c>
      <c r="AD51">
        <v>0.62406389491426462</v>
      </c>
      <c r="AE51">
        <v>0.64658405969634225</v>
      </c>
      <c r="AF51">
        <v>0.68216394295800831</v>
      </c>
      <c r="AG51">
        <v>0.75519961931305424</v>
      </c>
      <c r="AH51">
        <v>0.80211917677974209</v>
      </c>
      <c r="AI51">
        <v>0.88918089172904413</v>
      </c>
      <c r="AJ51">
        <v>0.91574509555661721</v>
      </c>
      <c r="AK51">
        <v>0.92982194946116659</v>
      </c>
      <c r="AL51">
        <v>0.94261954207145515</v>
      </c>
      <c r="AM51">
        <v>0.92600573159207922</v>
      </c>
      <c r="AN51">
        <v>0.91214312074640336</v>
      </c>
      <c r="AO51">
        <v>0.98981836311514559</v>
      </c>
      <c r="AP51">
        <v>0.91383265934065916</v>
      </c>
      <c r="AQ51">
        <v>0.76977837256463355</v>
      </c>
      <c r="AR51">
        <v>22.483692769841266</v>
      </c>
      <c r="AS51">
        <v>68.106023989078693</v>
      </c>
      <c r="AT51">
        <v>67.169700074897619</v>
      </c>
      <c r="AU51">
        <v>66.129927916478124</v>
      </c>
      <c r="AV51">
        <v>65.54626277809939</v>
      </c>
      <c r="AW51">
        <v>64.933124755806787</v>
      </c>
      <c r="AX51">
        <v>64.390792158248161</v>
      </c>
      <c r="AY51">
        <v>64.452395772855567</v>
      </c>
      <c r="AZ51">
        <v>66.315650220367274</v>
      </c>
      <c r="BA51">
        <v>69.970624523024441</v>
      </c>
      <c r="BB51">
        <v>74.394918546901806</v>
      </c>
      <c r="BC51">
        <v>78.51108317512562</v>
      </c>
      <c r="BD51">
        <v>83.130311982033007</v>
      </c>
      <c r="BE51">
        <v>86.777614244859762</v>
      </c>
      <c r="BF51">
        <v>89.356983690912273</v>
      </c>
      <c r="BG51">
        <v>90.596718741090712</v>
      </c>
      <c r="BH51">
        <v>91.040689184898127</v>
      </c>
      <c r="BI51">
        <v>89.979349963962619</v>
      </c>
      <c r="BJ51">
        <v>87.344446351995515</v>
      </c>
      <c r="BK51">
        <v>83.855633895409596</v>
      </c>
      <c r="BL51">
        <v>79.413290628836677</v>
      </c>
      <c r="BM51">
        <v>74.971186243624999</v>
      </c>
      <c r="BN51">
        <v>72.31475592194019</v>
      </c>
      <c r="BO51">
        <v>70.335122082917977</v>
      </c>
      <c r="BP51">
        <v>68.972718331562348</v>
      </c>
      <c r="BQ51">
        <v>69.152832716863941</v>
      </c>
      <c r="BR51">
        <v>-6.0601408126760889E-2</v>
      </c>
      <c r="BS51">
        <v>-4.2797534990071454E-2</v>
      </c>
      <c r="BT51">
        <v>-2.8863025578766764E-2</v>
      </c>
      <c r="BU51">
        <v>-2.0970055161909914E-2</v>
      </c>
      <c r="BV51">
        <v>-1.2173664370508097E-2</v>
      </c>
      <c r="BW51">
        <v>-1.3368859279115863E-2</v>
      </c>
      <c r="BX51">
        <v>-9.3039416748544445E-3</v>
      </c>
      <c r="BY51">
        <v>-1.8118599784812801E-2</v>
      </c>
      <c r="BZ51">
        <v>-1.6307507829123914E-2</v>
      </c>
      <c r="CA51">
        <v>-1.511811180955989E-2</v>
      </c>
      <c r="CB51">
        <v>-2.0106731032497906E-2</v>
      </c>
      <c r="CC51">
        <v>-1.638181197852594E-2</v>
      </c>
      <c r="CD51">
        <v>-2.7792600150777644E-2</v>
      </c>
      <c r="CE51">
        <v>-1.530782206600725E-2</v>
      </c>
      <c r="CF51">
        <v>-6.9184983055727142E-3</v>
      </c>
      <c r="CG51">
        <v>1.0119122206965418E-3</v>
      </c>
      <c r="CH51">
        <v>9.0749810152627952E-2</v>
      </c>
      <c r="CI51">
        <v>8.6939947780558108E-2</v>
      </c>
      <c r="CJ51">
        <v>5.0702683562817784E-2</v>
      </c>
      <c r="CK51">
        <v>-1.5144787105828224E-2</v>
      </c>
      <c r="CL51">
        <v>-7.1106759740357406E-2</v>
      </c>
      <c r="CM51">
        <v>-0.16459488454072374</v>
      </c>
      <c r="CN51">
        <v>-0.11445289097701426</v>
      </c>
      <c r="CO51">
        <v>-9.6035223626173463E-2</v>
      </c>
      <c r="CP51">
        <v>9.1570532529006656E-6</v>
      </c>
      <c r="CQ51">
        <v>1.0995199621886215E-5</v>
      </c>
      <c r="CR51">
        <v>1.2357210472968906E-5</v>
      </c>
      <c r="CS51">
        <v>1.3334262046252688E-5</v>
      </c>
      <c r="CT51">
        <v>1.4526665605193239E-5</v>
      </c>
      <c r="CU51">
        <v>1.4117855475618932E-5</v>
      </c>
      <c r="CV51">
        <v>1.5856141108622087E-5</v>
      </c>
      <c r="CW51">
        <v>1.0546135647320899E-5</v>
      </c>
      <c r="CX51">
        <v>7.8876406925382152E-6</v>
      </c>
      <c r="CY51">
        <v>1.3347737843947996E-6</v>
      </c>
      <c r="CZ51">
        <v>6.4111217656512811E-7</v>
      </c>
      <c r="DA51">
        <v>9.3998601575211368E-7</v>
      </c>
      <c r="DB51">
        <v>1.465343518302271E-6</v>
      </c>
      <c r="DC51">
        <v>1.7994557013182716E-6</v>
      </c>
      <c r="DD51">
        <v>2.3237794174744209E-6</v>
      </c>
      <c r="DE51">
        <v>2.9610767920298325E-6</v>
      </c>
      <c r="DF51">
        <v>3.4298843507765502E-6</v>
      </c>
      <c r="DG51">
        <v>5.8903717484558494E-6</v>
      </c>
      <c r="DH51">
        <v>5.5784022817695124E-6</v>
      </c>
      <c r="DI51">
        <v>7.1597206770811811E-6</v>
      </c>
      <c r="DJ51">
        <v>5.416133002210025E-6</v>
      </c>
      <c r="DK51">
        <v>4.7113479483805761E-6</v>
      </c>
      <c r="DL51">
        <v>1.3137398473134075E-6</v>
      </c>
      <c r="DM51">
        <v>1.0988667765124282E-6</v>
      </c>
      <c r="DN51"/>
      <c r="DO51"/>
    </row>
    <row r="52" spans="1:119" s="38" customFormat="1" x14ac:dyDescent="0.3">
      <c r="A52" t="str">
        <f t="shared" si="0"/>
        <v>All_All_All_All_All_All_SLAP_PGSF_All_2958465</v>
      </c>
      <c r="B52" t="s">
        <v>40</v>
      </c>
      <c r="C52" t="s">
        <v>87</v>
      </c>
      <c r="D52" t="s">
        <v>0</v>
      </c>
      <c r="E52" t="s">
        <v>0</v>
      </c>
      <c r="F52" t="s">
        <v>0</v>
      </c>
      <c r="G52" t="s">
        <v>0</v>
      </c>
      <c r="H52" t="s">
        <v>0</v>
      </c>
      <c r="I52" t="s">
        <v>0</v>
      </c>
      <c r="J52" t="s">
        <v>87</v>
      </c>
      <c r="K52" t="s">
        <v>0</v>
      </c>
      <c r="L52" s="10">
        <v>2958465</v>
      </c>
      <c r="M52">
        <v>17</v>
      </c>
      <c r="N52">
        <v>21</v>
      </c>
      <c r="O52">
        <v>439.2</v>
      </c>
      <c r="P52">
        <v>0</v>
      </c>
      <c r="Q52">
        <v>0</v>
      </c>
      <c r="R52">
        <v>0</v>
      </c>
      <c r="S52">
        <v>0</v>
      </c>
      <c r="T52">
        <v>0.33995684262320586</v>
      </c>
      <c r="U52">
        <v>0.3051135765164445</v>
      </c>
      <c r="V52">
        <v>0.27974039066605699</v>
      </c>
      <c r="W52">
        <v>0.2651662908927232</v>
      </c>
      <c r="X52">
        <v>0.26381084655127995</v>
      </c>
      <c r="Y52">
        <v>0.29125560806859174</v>
      </c>
      <c r="Z52">
        <v>0.31863514196457271</v>
      </c>
      <c r="AA52">
        <v>0.34577855796667495</v>
      </c>
      <c r="AB52">
        <v>0.37153756205578775</v>
      </c>
      <c r="AC52">
        <v>0.39083520314660475</v>
      </c>
      <c r="AD52">
        <v>0.3922309381983668</v>
      </c>
      <c r="AE52">
        <v>0.39202335176670849</v>
      </c>
      <c r="AF52">
        <v>0.40499892272141103</v>
      </c>
      <c r="AG52">
        <v>0.38967716236995709</v>
      </c>
      <c r="AH52">
        <v>0.38925349047223623</v>
      </c>
      <c r="AI52">
        <v>0.38440626088686841</v>
      </c>
      <c r="AJ52">
        <v>0.37652789041094586</v>
      </c>
      <c r="AK52">
        <v>0.40476011948609136</v>
      </c>
      <c r="AL52">
        <v>0.42840063130443445</v>
      </c>
      <c r="AM52">
        <v>0.46110389785923483</v>
      </c>
      <c r="AN52">
        <v>0.48872966320863503</v>
      </c>
      <c r="AO52">
        <v>0.50290038650933966</v>
      </c>
      <c r="AP52">
        <v>0.4763391297935386</v>
      </c>
      <c r="AQ52">
        <v>0.4051746933324788</v>
      </c>
      <c r="AR52">
        <v>11.165547453081235</v>
      </c>
      <c r="AS52">
        <v>60.060376859843188</v>
      </c>
      <c r="AT52">
        <v>59.869388859467065</v>
      </c>
      <c r="AU52">
        <v>59.606375654196768</v>
      </c>
      <c r="AV52">
        <v>59.441171231681935</v>
      </c>
      <c r="AW52">
        <v>59.242463538581958</v>
      </c>
      <c r="AX52">
        <v>59.152373546311367</v>
      </c>
      <c r="AY52">
        <v>59.063353974667429</v>
      </c>
      <c r="AZ52">
        <v>60.296131075414657</v>
      </c>
      <c r="BA52">
        <v>62.464557600072432</v>
      </c>
      <c r="BB52">
        <v>64.82487152421966</v>
      </c>
      <c r="BC52">
        <v>67.379644029463364</v>
      </c>
      <c r="BD52">
        <v>69.433058282863769</v>
      </c>
      <c r="BE52">
        <v>72.089676265761796</v>
      </c>
      <c r="BF52">
        <v>73.481864200969383</v>
      </c>
      <c r="BG52">
        <v>74.175246193443542</v>
      </c>
      <c r="BH52">
        <v>74.056353139484656</v>
      </c>
      <c r="BI52">
        <v>72.515559560938485</v>
      </c>
      <c r="BJ52">
        <v>70.447539889178643</v>
      </c>
      <c r="BK52">
        <v>68.37168683505908</v>
      </c>
      <c r="BL52">
        <v>65.553722903558395</v>
      </c>
      <c r="BM52">
        <v>63.110675379200508</v>
      </c>
      <c r="BN52">
        <v>61.908825173614595</v>
      </c>
      <c r="BO52">
        <v>61.251978416280892</v>
      </c>
      <c r="BP52">
        <v>60.722089767660179</v>
      </c>
      <c r="BQ52">
        <v>60.932793372633377</v>
      </c>
      <c r="BR52">
        <v>-6.2993973819284496E-2</v>
      </c>
      <c r="BS52">
        <v>-4.0423755138732483E-2</v>
      </c>
      <c r="BT52">
        <v>-2.5321139643589657E-2</v>
      </c>
      <c r="BU52">
        <v>-1.4421826191178653E-2</v>
      </c>
      <c r="BV52">
        <v>-3.1057791088882477E-3</v>
      </c>
      <c r="BW52">
        <v>-3.779499582905587E-3</v>
      </c>
      <c r="BX52">
        <v>3.85580467016102E-3</v>
      </c>
      <c r="BY52">
        <v>-5.5784709303756883E-3</v>
      </c>
      <c r="BZ52">
        <v>-8.8182692509314198E-3</v>
      </c>
      <c r="CA52">
        <v>-1.7092550441432739E-2</v>
      </c>
      <c r="CB52">
        <v>-1.8394577868269223E-2</v>
      </c>
      <c r="CC52">
        <v>-1.338188829942045E-2</v>
      </c>
      <c r="CD52">
        <v>-2.6928463248444386E-2</v>
      </c>
      <c r="CE52">
        <v>-5.9885859475869727E-3</v>
      </c>
      <c r="CF52">
        <v>-2.7586020569983728E-3</v>
      </c>
      <c r="CG52">
        <v>1.8993345236843401E-2</v>
      </c>
      <c r="CH52">
        <v>5.6161233799053675E-2</v>
      </c>
      <c r="CI52">
        <v>6.6582474145081519E-2</v>
      </c>
      <c r="CJ52">
        <v>2.6450836756190317E-2</v>
      </c>
      <c r="CK52">
        <v>-5.882034632623305E-2</v>
      </c>
      <c r="CL52">
        <v>-0.11591671181941077</v>
      </c>
      <c r="CM52">
        <v>-0.15291245972469641</v>
      </c>
      <c r="CN52">
        <v>-0.108526256960055</v>
      </c>
      <c r="CO52">
        <v>-9.3913729168569673E-2</v>
      </c>
      <c r="CP52">
        <v>3.1145002674025139E-5</v>
      </c>
      <c r="CQ52">
        <v>3.8165982137281846E-5</v>
      </c>
      <c r="CR52">
        <v>4.5517584006513889E-5</v>
      </c>
      <c r="CS52">
        <v>5.1800283422291142E-5</v>
      </c>
      <c r="CT52">
        <v>5.8863086143183016E-5</v>
      </c>
      <c r="CU52">
        <v>5.9082824923222268E-5</v>
      </c>
      <c r="CV52">
        <v>6.9375855874016128E-5</v>
      </c>
      <c r="CW52">
        <v>4.5618467982440719E-5</v>
      </c>
      <c r="CX52">
        <v>2.8685114022610764E-5</v>
      </c>
      <c r="CY52">
        <v>3.127453574523668E-6</v>
      </c>
      <c r="CZ52">
        <v>1.0340175394382887E-6</v>
      </c>
      <c r="DA52">
        <v>1.4805060099606045E-6</v>
      </c>
      <c r="DB52">
        <v>2.7540983601745909E-6</v>
      </c>
      <c r="DC52">
        <v>3.6407956342410219E-6</v>
      </c>
      <c r="DD52">
        <v>5.5424199578782579E-6</v>
      </c>
      <c r="DE52">
        <v>7.2272734546575278E-6</v>
      </c>
      <c r="DF52">
        <v>7.7232577598239801E-6</v>
      </c>
      <c r="DG52">
        <v>1.1068349072622397E-5</v>
      </c>
      <c r="DH52">
        <v>9.755218180701791E-6</v>
      </c>
      <c r="DI52">
        <v>1.3583911777373587E-5</v>
      </c>
      <c r="DJ52">
        <v>1.0609858690189284E-5</v>
      </c>
      <c r="DK52">
        <v>1.0430527762627518E-5</v>
      </c>
      <c r="DL52">
        <v>1.5449632160282109E-6</v>
      </c>
      <c r="DM52">
        <v>1.3649074545429407E-6</v>
      </c>
      <c r="DN52"/>
      <c r="DO52"/>
    </row>
    <row r="53" spans="1:119" s="38" customFormat="1" x14ac:dyDescent="0.3">
      <c r="A53" t="str">
        <f t="shared" si="0"/>
        <v>All_All_All_All_All_All_SLAP_PGSI_All_2958465</v>
      </c>
      <c r="B53" t="s">
        <v>40</v>
      </c>
      <c r="C53" t="s">
        <v>88</v>
      </c>
      <c r="D53" t="s">
        <v>0</v>
      </c>
      <c r="E53" t="s">
        <v>0</v>
      </c>
      <c r="F53" t="s">
        <v>0</v>
      </c>
      <c r="G53" t="s">
        <v>0</v>
      </c>
      <c r="H53" t="s">
        <v>0</v>
      </c>
      <c r="I53" t="s">
        <v>0</v>
      </c>
      <c r="J53" t="s">
        <v>88</v>
      </c>
      <c r="K53" t="s">
        <v>0</v>
      </c>
      <c r="L53" s="10">
        <v>2958465</v>
      </c>
      <c r="M53">
        <v>17</v>
      </c>
      <c r="N53">
        <v>21</v>
      </c>
      <c r="O53">
        <v>5880.8</v>
      </c>
      <c r="P53">
        <v>0</v>
      </c>
      <c r="Q53">
        <v>0</v>
      </c>
      <c r="R53">
        <v>0</v>
      </c>
      <c r="S53">
        <v>0</v>
      </c>
      <c r="T53">
        <v>1.1475594386962462</v>
      </c>
      <c r="U53">
        <v>0.99892580147810794</v>
      </c>
      <c r="V53">
        <v>0.89957130292890819</v>
      </c>
      <c r="W53">
        <v>0.83227430900947119</v>
      </c>
      <c r="X53">
        <v>0.80168730927359844</v>
      </c>
      <c r="Y53">
        <v>0.82019794427595738</v>
      </c>
      <c r="Z53">
        <v>0.88272327735983491</v>
      </c>
      <c r="AA53">
        <v>0.94925835476019049</v>
      </c>
      <c r="AB53">
        <v>0.99968515448728701</v>
      </c>
      <c r="AC53">
        <v>1.1166385176266818</v>
      </c>
      <c r="AD53">
        <v>1.2711189830316838</v>
      </c>
      <c r="AE53">
        <v>1.4832573437058814</v>
      </c>
      <c r="AF53">
        <v>1.7353217046149936</v>
      </c>
      <c r="AG53">
        <v>1.9618388522886241</v>
      </c>
      <c r="AH53">
        <v>2.1444765631109841</v>
      </c>
      <c r="AI53">
        <v>2.317922773420579</v>
      </c>
      <c r="AJ53">
        <v>2.2031135506064365</v>
      </c>
      <c r="AK53">
        <v>2.2629027032376867</v>
      </c>
      <c r="AL53">
        <v>2.227187054890249</v>
      </c>
      <c r="AM53">
        <v>2.1229559661071953</v>
      </c>
      <c r="AN53">
        <v>1.967663150641493</v>
      </c>
      <c r="AO53">
        <v>1.977210582655613</v>
      </c>
      <c r="AP53">
        <v>1.6983351034580045</v>
      </c>
      <c r="AQ53">
        <v>1.4151397141317696</v>
      </c>
      <c r="AR53">
        <v>162.14414165308568</v>
      </c>
      <c r="AS53">
        <v>74.105948723843852</v>
      </c>
      <c r="AT53">
        <v>73.118890214433719</v>
      </c>
      <c r="AU53">
        <v>72.223855865796992</v>
      </c>
      <c r="AV53">
        <v>70.800509031585449</v>
      </c>
      <c r="AW53">
        <v>70.152281382066036</v>
      </c>
      <c r="AX53">
        <v>69.33080092380149</v>
      </c>
      <c r="AY53">
        <v>69.632553760529532</v>
      </c>
      <c r="AZ53">
        <v>73.564923121012072</v>
      </c>
      <c r="BA53">
        <v>79.959226031599059</v>
      </c>
      <c r="BB53">
        <v>86.192623751608963</v>
      </c>
      <c r="BC53">
        <v>90.584249188662895</v>
      </c>
      <c r="BD53">
        <v>93.592734850088419</v>
      </c>
      <c r="BE53">
        <v>95.793362839914408</v>
      </c>
      <c r="BF53">
        <v>97.543048429423834</v>
      </c>
      <c r="BG53">
        <v>99.24870588796918</v>
      </c>
      <c r="BH53">
        <v>100.45437492332556</v>
      </c>
      <c r="BI53">
        <v>100.93806126576713</v>
      </c>
      <c r="BJ53">
        <v>100.42863841907256</v>
      </c>
      <c r="BK53">
        <v>97.762418725438351</v>
      </c>
      <c r="BL53">
        <v>91.192842076605075</v>
      </c>
      <c r="BM53">
        <v>84.374814367415979</v>
      </c>
      <c r="BN53">
        <v>79.99334414915235</v>
      </c>
      <c r="BO53">
        <v>77.227300750967359</v>
      </c>
      <c r="BP53">
        <v>75.579399001315238</v>
      </c>
      <c r="BQ53">
        <v>75.586210327709779</v>
      </c>
      <c r="BR53">
        <v>-3.8256681555510375E-2</v>
      </c>
      <c r="BS53">
        <v>-2.7280093478947297E-2</v>
      </c>
      <c r="BT53">
        <v>-1.5530539428988308E-2</v>
      </c>
      <c r="BU53">
        <v>-1.1966271699691141E-2</v>
      </c>
      <c r="BV53">
        <v>-3.6928811080276418E-3</v>
      </c>
      <c r="BW53">
        <v>-5.4316940066068782E-3</v>
      </c>
      <c r="BX53">
        <v>-3.6836838695065957E-3</v>
      </c>
      <c r="BY53">
        <v>-5.3909013308549216E-3</v>
      </c>
      <c r="BZ53">
        <v>-4.3529124780749481E-3</v>
      </c>
      <c r="CA53">
        <v>-5.1685911512686237E-3</v>
      </c>
      <c r="CB53">
        <v>-1.6089647847192658E-2</v>
      </c>
      <c r="CC53">
        <v>-1.659551206299633E-2</v>
      </c>
      <c r="CD53">
        <v>-2.1343124230456763E-2</v>
      </c>
      <c r="CE53">
        <v>-1.7489962406489916E-2</v>
      </c>
      <c r="CF53">
        <v>-1.4350459370835593E-2</v>
      </c>
      <c r="CG53">
        <v>-1.0722535039401997E-2</v>
      </c>
      <c r="CH53">
        <v>0.12980784551413946</v>
      </c>
      <c r="CI53">
        <v>0.13937368765402416</v>
      </c>
      <c r="CJ53">
        <v>0.12385552699525994</v>
      </c>
      <c r="CK53">
        <v>7.5032322680588528E-2</v>
      </c>
      <c r="CL53">
        <v>3.4740865743414846E-2</v>
      </c>
      <c r="CM53">
        <v>-0.10757426860084859</v>
      </c>
      <c r="CN53">
        <v>-7.7708845803801205E-2</v>
      </c>
      <c r="CO53">
        <v>-6.4371145988541253E-2</v>
      </c>
      <c r="CP53">
        <v>2.1698974009932428E-6</v>
      </c>
      <c r="CQ53">
        <v>2.5062686558833071E-6</v>
      </c>
      <c r="CR53">
        <v>2.6847748268816301E-6</v>
      </c>
      <c r="CS53">
        <v>3.2210245753393782E-6</v>
      </c>
      <c r="CT53">
        <v>3.2288400484766224E-6</v>
      </c>
      <c r="CU53">
        <v>3.40321197459184E-6</v>
      </c>
      <c r="CV53">
        <v>3.8745855490175778E-6</v>
      </c>
      <c r="CW53">
        <v>3.7309145812571245E-6</v>
      </c>
      <c r="CX53">
        <v>4.1119099207140674E-6</v>
      </c>
      <c r="CY53">
        <v>7.9810690503055289E-7</v>
      </c>
      <c r="CZ53">
        <v>5.2704301432850867E-7</v>
      </c>
      <c r="DA53">
        <v>6.8910051059659881E-7</v>
      </c>
      <c r="DB53">
        <v>9.1993024759812586E-7</v>
      </c>
      <c r="DC53">
        <v>1.1014545683686581E-6</v>
      </c>
      <c r="DD53">
        <v>1.3619473509646111E-6</v>
      </c>
      <c r="DE53">
        <v>1.6107997161242165E-6</v>
      </c>
      <c r="DF53">
        <v>1.7973625746610215E-6</v>
      </c>
      <c r="DG53">
        <v>2.6743166444262115E-6</v>
      </c>
      <c r="DH53">
        <v>2.3972402918276073E-6</v>
      </c>
      <c r="DI53">
        <v>3.1677428808456399E-6</v>
      </c>
      <c r="DJ53">
        <v>2.0464103073725702E-6</v>
      </c>
      <c r="DK53">
        <v>1.728602170767214E-6</v>
      </c>
      <c r="DL53">
        <v>5.0193242854267655E-7</v>
      </c>
      <c r="DM53">
        <v>4.103400487084425E-7</v>
      </c>
      <c r="DN53"/>
      <c r="DO53"/>
    </row>
    <row r="54" spans="1:119" s="38" customFormat="1" x14ac:dyDescent="0.3">
      <c r="A54" t="str">
        <f t="shared" si="0"/>
        <v>All_All_All_All_All_All_SLAP_PGST_All_2958465</v>
      </c>
      <c r="B54" t="s">
        <v>40</v>
      </c>
      <c r="C54" t="s">
        <v>89</v>
      </c>
      <c r="D54" t="s">
        <v>0</v>
      </c>
      <c r="E54" t="s">
        <v>0</v>
      </c>
      <c r="F54" t="s">
        <v>0</v>
      </c>
      <c r="G54" t="s">
        <v>0</v>
      </c>
      <c r="H54" t="s">
        <v>0</v>
      </c>
      <c r="I54" t="s">
        <v>0</v>
      </c>
      <c r="J54" t="s">
        <v>89</v>
      </c>
      <c r="K54" t="s">
        <v>0</v>
      </c>
      <c r="L54" s="10">
        <v>2958465</v>
      </c>
      <c r="M54">
        <v>17</v>
      </c>
      <c r="N54">
        <v>21</v>
      </c>
      <c r="O54">
        <v>4634.8</v>
      </c>
      <c r="P54">
        <v>0</v>
      </c>
      <c r="Q54">
        <v>0</v>
      </c>
      <c r="R54">
        <v>0</v>
      </c>
      <c r="S54">
        <v>0</v>
      </c>
      <c r="T54">
        <v>1.1562599080177867</v>
      </c>
      <c r="U54">
        <v>1.0114525110734041</v>
      </c>
      <c r="V54">
        <v>0.90367221664341135</v>
      </c>
      <c r="W54">
        <v>0.8264248009086389</v>
      </c>
      <c r="X54">
        <v>0.77216364841481455</v>
      </c>
      <c r="Y54">
        <v>0.76693834054122201</v>
      </c>
      <c r="Z54">
        <v>0.78957534394962547</v>
      </c>
      <c r="AA54">
        <v>0.8478784161527706</v>
      </c>
      <c r="AB54">
        <v>0.91938427954780977</v>
      </c>
      <c r="AC54">
        <v>1.0577598679907372</v>
      </c>
      <c r="AD54">
        <v>1.2201760966137003</v>
      </c>
      <c r="AE54">
        <v>1.4357449877416377</v>
      </c>
      <c r="AF54">
        <v>1.6841407859290187</v>
      </c>
      <c r="AG54">
        <v>1.9136970455143871</v>
      </c>
      <c r="AH54">
        <v>2.116041049601042</v>
      </c>
      <c r="AI54">
        <v>2.3060486417139763</v>
      </c>
      <c r="AJ54">
        <v>2.3313152947632081</v>
      </c>
      <c r="AK54">
        <v>2.3794336188295477</v>
      </c>
      <c r="AL54">
        <v>2.3422311585266726</v>
      </c>
      <c r="AM54">
        <v>2.2081101669426695</v>
      </c>
      <c r="AN54">
        <v>2.0216931027137544</v>
      </c>
      <c r="AO54">
        <v>1.9906132384160444</v>
      </c>
      <c r="AP54">
        <v>1.735482666670189</v>
      </c>
      <c r="AQ54">
        <v>1.4405895711214556</v>
      </c>
      <c r="AR54">
        <v>145.60197472138762</v>
      </c>
      <c r="AS54">
        <v>77.225805701281303</v>
      </c>
      <c r="AT54">
        <v>76.316948755817251</v>
      </c>
      <c r="AU54">
        <v>75.197345333105801</v>
      </c>
      <c r="AV54">
        <v>74.088525388752274</v>
      </c>
      <c r="AW54">
        <v>73.282865061652188</v>
      </c>
      <c r="AX54">
        <v>72.477087434513919</v>
      </c>
      <c r="AY54">
        <v>72.171399570176376</v>
      </c>
      <c r="AZ54">
        <v>74.140553376399623</v>
      </c>
      <c r="BA54">
        <v>78.713248285162763</v>
      </c>
      <c r="BB54">
        <v>83.500568985231354</v>
      </c>
      <c r="BC54">
        <v>87.857600472567029</v>
      </c>
      <c r="BD54">
        <v>91.732183203723068</v>
      </c>
      <c r="BE54">
        <v>94.824113229263801</v>
      </c>
      <c r="BF54">
        <v>97.059240943359455</v>
      </c>
      <c r="BG54">
        <v>98.569924594190127</v>
      </c>
      <c r="BH54">
        <v>99.297832234881113</v>
      </c>
      <c r="BI54">
        <v>98.873229233537586</v>
      </c>
      <c r="BJ54">
        <v>97.604031454210642</v>
      </c>
      <c r="BK54">
        <v>94.913845050034496</v>
      </c>
      <c r="BL54">
        <v>90.656317742703024</v>
      </c>
      <c r="BM54">
        <v>86.167749184481224</v>
      </c>
      <c r="BN54">
        <v>83.404254501178201</v>
      </c>
      <c r="BO54">
        <v>81.060161945353727</v>
      </c>
      <c r="BP54">
        <v>78.981687443023503</v>
      </c>
      <c r="BQ54">
        <v>78.44601851038469</v>
      </c>
      <c r="BR54">
        <v>-2.4194489896703839E-2</v>
      </c>
      <c r="BS54">
        <v>-1.9483521468168997E-2</v>
      </c>
      <c r="BT54">
        <v>-1.1625257079009922E-2</v>
      </c>
      <c r="BU54">
        <v>-1.0154569317872297E-2</v>
      </c>
      <c r="BV54">
        <v>-2.6469175738626591E-3</v>
      </c>
      <c r="BW54">
        <v>-3.5414823339056842E-3</v>
      </c>
      <c r="BX54">
        <v>-4.4388120438248659E-3</v>
      </c>
      <c r="BY54">
        <v>-7.8237477120594295E-3</v>
      </c>
      <c r="BZ54">
        <v>-1.1965195597493844E-2</v>
      </c>
      <c r="CA54">
        <v>-1.0172194444801158E-2</v>
      </c>
      <c r="CB54">
        <v>-2.0031224758172723E-2</v>
      </c>
      <c r="CC54">
        <v>-1.962748354957854E-2</v>
      </c>
      <c r="CD54">
        <v>-2.5707644135362886E-2</v>
      </c>
      <c r="CE54">
        <v>-2.0730713635870819E-2</v>
      </c>
      <c r="CF54">
        <v>-1.8266664399489176E-2</v>
      </c>
      <c r="CG54">
        <v>-1.5517692981766721E-2</v>
      </c>
      <c r="CH54">
        <v>0.11746283627733364</v>
      </c>
      <c r="CI54">
        <v>0.12272685933146019</v>
      </c>
      <c r="CJ54">
        <v>0.10878145507487556</v>
      </c>
      <c r="CK54">
        <v>7.5489515491563616E-2</v>
      </c>
      <c r="CL54">
        <v>5.0223391089960379E-2</v>
      </c>
      <c r="CM54">
        <v>-9.4563548009554244E-2</v>
      </c>
      <c r="CN54">
        <v>-6.6388500487695359E-2</v>
      </c>
      <c r="CO54">
        <v>-5.5362580281548002E-2</v>
      </c>
      <c r="CP54">
        <v>3.085243174682528E-6</v>
      </c>
      <c r="CQ54">
        <v>3.4240368280536235E-6</v>
      </c>
      <c r="CR54">
        <v>3.7016826665183017E-6</v>
      </c>
      <c r="CS54">
        <v>3.9156502325474081E-6</v>
      </c>
      <c r="CT54">
        <v>4.1968282547387072E-6</v>
      </c>
      <c r="CU54">
        <v>3.8498276573830739E-6</v>
      </c>
      <c r="CV54">
        <v>4.3503453257745986E-6</v>
      </c>
      <c r="CW54">
        <v>3.3129627115861881E-6</v>
      </c>
      <c r="CX54">
        <v>2.9823157968449936E-6</v>
      </c>
      <c r="CY54">
        <v>1.1708778271046268E-6</v>
      </c>
      <c r="CZ54">
        <v>9.5083243986557101E-7</v>
      </c>
      <c r="DA54">
        <v>1.1819374816728258E-6</v>
      </c>
      <c r="DB54">
        <v>1.5274170457275421E-6</v>
      </c>
      <c r="DC54">
        <v>1.962162839214268E-6</v>
      </c>
      <c r="DD54">
        <v>2.3491937150271784E-6</v>
      </c>
      <c r="DE54">
        <v>2.6857581748833587E-6</v>
      </c>
      <c r="DF54">
        <v>2.963397950274497E-6</v>
      </c>
      <c r="DG54">
        <v>3.6192028513283683E-6</v>
      </c>
      <c r="DH54">
        <v>3.4571555448039785E-6</v>
      </c>
      <c r="DI54">
        <v>3.6256753123961777E-6</v>
      </c>
      <c r="DJ54">
        <v>3.0655400052142899E-6</v>
      </c>
      <c r="DK54">
        <v>2.8876513509840115E-6</v>
      </c>
      <c r="DL54">
        <v>1.2661564095040905E-6</v>
      </c>
      <c r="DM54">
        <v>1.023732247801193E-6</v>
      </c>
      <c r="DN54"/>
      <c r="DO54"/>
    </row>
    <row r="55" spans="1:119" s="38" customFormat="1" x14ac:dyDescent="0.3">
      <c r="A55" t="str">
        <f t="shared" si="0"/>
        <v>All_All_All_All_All_All_SLAP_PGZP_All_2958465</v>
      </c>
      <c r="B55" t="s">
        <v>40</v>
      </c>
      <c r="C55" t="s">
        <v>90</v>
      </c>
      <c r="D55" t="s">
        <v>0</v>
      </c>
      <c r="E55" t="s">
        <v>0</v>
      </c>
      <c r="F55" t="s">
        <v>0</v>
      </c>
      <c r="G55" t="s">
        <v>0</v>
      </c>
      <c r="H55" t="s">
        <v>0</v>
      </c>
      <c r="I55" t="s">
        <v>0</v>
      </c>
      <c r="J55" t="s">
        <v>90</v>
      </c>
      <c r="K55" t="s">
        <v>0</v>
      </c>
      <c r="L55" s="10">
        <v>2958465</v>
      </c>
      <c r="M55">
        <v>17</v>
      </c>
      <c r="N55">
        <v>21</v>
      </c>
      <c r="O55">
        <v>2561.8000000000002</v>
      </c>
      <c r="P55">
        <v>0</v>
      </c>
      <c r="Q55">
        <v>0</v>
      </c>
      <c r="R55">
        <v>0</v>
      </c>
      <c r="S55">
        <v>0</v>
      </c>
      <c r="T55">
        <v>1.0496017599423437</v>
      </c>
      <c r="U55">
        <v>0.93625158095871686</v>
      </c>
      <c r="V55">
        <v>0.84336482366489818</v>
      </c>
      <c r="W55">
        <v>0.77638914439038842</v>
      </c>
      <c r="X55">
        <v>0.75069685807469577</v>
      </c>
      <c r="Y55">
        <v>0.7452198308264868</v>
      </c>
      <c r="Z55">
        <v>0.77251919545939152</v>
      </c>
      <c r="AA55">
        <v>0.83095242699104876</v>
      </c>
      <c r="AB55">
        <v>0.89867022548813824</v>
      </c>
      <c r="AC55">
        <v>0.98446115953408309</v>
      </c>
      <c r="AD55">
        <v>1.1238370522608478</v>
      </c>
      <c r="AE55">
        <v>1.2799189206035828</v>
      </c>
      <c r="AF55">
        <v>1.4826508821835849</v>
      </c>
      <c r="AG55">
        <v>1.669584233555331</v>
      </c>
      <c r="AH55">
        <v>1.832665583714064</v>
      </c>
      <c r="AI55">
        <v>1.9711871893643735</v>
      </c>
      <c r="AJ55">
        <v>1.9969555932795227</v>
      </c>
      <c r="AK55">
        <v>2.0435258727891235</v>
      </c>
      <c r="AL55">
        <v>1.9771751386451952</v>
      </c>
      <c r="AM55">
        <v>1.86036379233805</v>
      </c>
      <c r="AN55">
        <v>1.7683388775639457</v>
      </c>
      <c r="AO55">
        <v>1.7071689391088927</v>
      </c>
      <c r="AP55">
        <v>1.4817479815746251</v>
      </c>
      <c r="AQ55">
        <v>1.249744711320331</v>
      </c>
      <c r="AR55">
        <v>78.762159357003355</v>
      </c>
      <c r="AS55">
        <v>68.860419873856301</v>
      </c>
      <c r="AT55">
        <v>67.573804051378175</v>
      </c>
      <c r="AU55">
        <v>66.308967478690107</v>
      </c>
      <c r="AV55">
        <v>65.011511157388838</v>
      </c>
      <c r="AW55">
        <v>63.983421773597264</v>
      </c>
      <c r="AX55">
        <v>63.115009774800548</v>
      </c>
      <c r="AY55">
        <v>63.838511145757991</v>
      </c>
      <c r="AZ55">
        <v>68.088701488968681</v>
      </c>
      <c r="BA55">
        <v>72.643088168654373</v>
      </c>
      <c r="BB55">
        <v>77.964863921995601</v>
      </c>
      <c r="BC55">
        <v>83.593922714108544</v>
      </c>
      <c r="BD55">
        <v>88.637624253996023</v>
      </c>
      <c r="BE55">
        <v>92.313257118643293</v>
      </c>
      <c r="BF55">
        <v>93.88177973184311</v>
      </c>
      <c r="BG55">
        <v>94.22763039441034</v>
      </c>
      <c r="BH55">
        <v>93.467605919310131</v>
      </c>
      <c r="BI55">
        <v>91.954031228020568</v>
      </c>
      <c r="BJ55">
        <v>89.72856256800064</v>
      </c>
      <c r="BK55">
        <v>86.065340443093334</v>
      </c>
      <c r="BL55">
        <v>81.943422797973057</v>
      </c>
      <c r="BM55">
        <v>78.442079002694314</v>
      </c>
      <c r="BN55">
        <v>75.968893697727424</v>
      </c>
      <c r="BO55">
        <v>73.685407846195332</v>
      </c>
      <c r="BP55">
        <v>71.657674931589526</v>
      </c>
      <c r="BQ55">
        <v>70.651612749553152</v>
      </c>
      <c r="BR55">
        <v>-2.6110535995473864E-2</v>
      </c>
      <c r="BS55">
        <v>-1.5949739683185346E-2</v>
      </c>
      <c r="BT55">
        <v>-5.6077842260004529E-3</v>
      </c>
      <c r="BU55">
        <v>-3.9767809849133836E-3</v>
      </c>
      <c r="BV55">
        <v>4.1853172669822801E-3</v>
      </c>
      <c r="BW55">
        <v>3.5754694298080745E-3</v>
      </c>
      <c r="BX55">
        <v>7.0162223751906606E-3</v>
      </c>
      <c r="BY55">
        <v>5.6107470547439092E-3</v>
      </c>
      <c r="BZ55">
        <v>-3.4423306245827652E-3</v>
      </c>
      <c r="CA55">
        <v>-8.5975456986050192E-3</v>
      </c>
      <c r="CB55">
        <v>-2.0078411970445482E-2</v>
      </c>
      <c r="CC55">
        <v>-1.9320118385629206E-2</v>
      </c>
      <c r="CD55">
        <v>-2.2272276992596454E-2</v>
      </c>
      <c r="CE55">
        <v>-2.0483418183487166E-2</v>
      </c>
      <c r="CF55">
        <v>-1.836537215002192E-2</v>
      </c>
      <c r="CG55">
        <v>-9.3158057864148412E-3</v>
      </c>
      <c r="CH55">
        <v>8.7842154702031647E-2</v>
      </c>
      <c r="CI55">
        <v>9.7153744421906871E-2</v>
      </c>
      <c r="CJ55">
        <v>7.9794827692495102E-2</v>
      </c>
      <c r="CK55">
        <v>4.0012354186365014E-2</v>
      </c>
      <c r="CL55">
        <v>-3.5052969022213745E-4</v>
      </c>
      <c r="CM55">
        <v>-9.5628271040364365E-2</v>
      </c>
      <c r="CN55">
        <v>-5.9052057859745724E-2</v>
      </c>
      <c r="CO55">
        <v>-4.7360050507475555E-2</v>
      </c>
      <c r="CP55">
        <v>5.3868981873528836E-6</v>
      </c>
      <c r="CQ55">
        <v>5.9091991146622079E-6</v>
      </c>
      <c r="CR55">
        <v>6.2080910859300232E-6</v>
      </c>
      <c r="CS55">
        <v>6.770982031385836E-6</v>
      </c>
      <c r="CT55">
        <v>7.4359470687652175E-6</v>
      </c>
      <c r="CU55">
        <v>7.2663362495126047E-6</v>
      </c>
      <c r="CV55">
        <v>8.5150422037215769E-6</v>
      </c>
      <c r="CW55">
        <v>5.9730817320985369E-6</v>
      </c>
      <c r="CX55">
        <v>5.0409518943955829E-6</v>
      </c>
      <c r="CY55">
        <v>2.6058149842371187E-6</v>
      </c>
      <c r="CZ55">
        <v>2.6215876677983212E-6</v>
      </c>
      <c r="DA55">
        <v>2.8063552467753854E-6</v>
      </c>
      <c r="DB55">
        <v>2.9653270717054796E-6</v>
      </c>
      <c r="DC55">
        <v>3.1870949059794576E-6</v>
      </c>
      <c r="DD55">
        <v>3.4002280031123667E-6</v>
      </c>
      <c r="DE55">
        <v>3.5886126145721039E-6</v>
      </c>
      <c r="DF55">
        <v>3.8226953478247026E-6</v>
      </c>
      <c r="DG55">
        <v>4.000000230193974E-6</v>
      </c>
      <c r="DH55">
        <v>3.7885512183552853E-6</v>
      </c>
      <c r="DI55">
        <v>4.3355337546450644E-6</v>
      </c>
      <c r="DJ55">
        <v>4.0114052175763687E-6</v>
      </c>
      <c r="DK55">
        <v>4.108625332172527E-6</v>
      </c>
      <c r="DL55">
        <v>2.1261976347118437E-6</v>
      </c>
      <c r="DM55">
        <v>1.9399024339276892E-6</v>
      </c>
      <c r="DN55"/>
      <c r="DO55"/>
    </row>
    <row r="56" spans="1:119" s="38" customFormat="1" x14ac:dyDescent="0.3">
      <c r="A56" t="str">
        <f t="shared" si="0"/>
        <v>All_All_All_All_All_No_All_All_2958465</v>
      </c>
      <c r="B56" t="s">
        <v>40</v>
      </c>
      <c r="C56" t="s">
        <v>49</v>
      </c>
      <c r="D56" t="s">
        <v>0</v>
      </c>
      <c r="E56" t="s">
        <v>0</v>
      </c>
      <c r="F56" t="s">
        <v>0</v>
      </c>
      <c r="G56" t="s">
        <v>0</v>
      </c>
      <c r="H56" t="s">
        <v>0</v>
      </c>
      <c r="I56" t="s">
        <v>44</v>
      </c>
      <c r="J56" t="s">
        <v>0</v>
      </c>
      <c r="K56" t="s">
        <v>0</v>
      </c>
      <c r="L56" s="10">
        <v>2958465</v>
      </c>
      <c r="M56">
        <v>17</v>
      </c>
      <c r="N56">
        <v>21</v>
      </c>
      <c r="O56">
        <v>38031</v>
      </c>
      <c r="P56">
        <v>0</v>
      </c>
      <c r="Q56">
        <v>0</v>
      </c>
      <c r="R56">
        <v>0</v>
      </c>
      <c r="S56">
        <v>0</v>
      </c>
      <c r="T56">
        <v>1.2570244194867553</v>
      </c>
      <c r="U56">
        <v>1.0971278902146213</v>
      </c>
      <c r="V56">
        <v>0.97824542344500176</v>
      </c>
      <c r="W56">
        <v>0.89561007522218417</v>
      </c>
      <c r="X56">
        <v>0.84355207227984919</v>
      </c>
      <c r="Y56">
        <v>0.82864937376259251</v>
      </c>
      <c r="Z56">
        <v>0.85562731124793445</v>
      </c>
      <c r="AA56">
        <v>0.91077895917558205</v>
      </c>
      <c r="AB56">
        <v>0.98286516814676483</v>
      </c>
      <c r="AC56">
        <v>1.1155161889313356</v>
      </c>
      <c r="AD56">
        <v>1.3004052193838991</v>
      </c>
      <c r="AE56">
        <v>1.530031301449448</v>
      </c>
      <c r="AF56">
        <v>1.780390262970057</v>
      </c>
      <c r="AG56">
        <v>2.0200819725928545</v>
      </c>
      <c r="AH56">
        <v>2.231081181501037</v>
      </c>
      <c r="AI56">
        <v>2.4251195399471097</v>
      </c>
      <c r="AJ56">
        <v>2.4032861767532365</v>
      </c>
      <c r="AK56">
        <v>2.4559720131500944</v>
      </c>
      <c r="AL56">
        <v>2.4101264602608263</v>
      </c>
      <c r="AM56">
        <v>2.2755471611844462</v>
      </c>
      <c r="AN56">
        <v>2.1150927788524991</v>
      </c>
      <c r="AO56">
        <v>2.1046571815955275</v>
      </c>
      <c r="AP56">
        <v>1.8291679081270709</v>
      </c>
      <c r="AQ56">
        <v>1.5348982416613957</v>
      </c>
      <c r="AR56">
        <v>658.44639476442421</v>
      </c>
      <c r="AS56">
        <v>73.702842629784868</v>
      </c>
      <c r="AT56">
        <v>72.469128523169474</v>
      </c>
      <c r="AU56">
        <v>71.129360888673247</v>
      </c>
      <c r="AV56">
        <v>69.894035041129598</v>
      </c>
      <c r="AW56">
        <v>68.890607543825467</v>
      </c>
      <c r="AX56">
        <v>68.049591729999378</v>
      </c>
      <c r="AY56">
        <v>68.056474022593036</v>
      </c>
      <c r="AZ56">
        <v>70.663057124774966</v>
      </c>
      <c r="BA56">
        <v>75.260724990024528</v>
      </c>
      <c r="BB56">
        <v>80.27478433290625</v>
      </c>
      <c r="BC56">
        <v>85.003351830367947</v>
      </c>
      <c r="BD56">
        <v>89.24480786311527</v>
      </c>
      <c r="BE56">
        <v>92.6455064136793</v>
      </c>
      <c r="BF56">
        <v>95.165038524073552</v>
      </c>
      <c r="BG56">
        <v>96.756310597120532</v>
      </c>
      <c r="BH56">
        <v>97.424277931987305</v>
      </c>
      <c r="BI56">
        <v>97.075431071289188</v>
      </c>
      <c r="BJ56">
        <v>95.591308288505132</v>
      </c>
      <c r="BK56">
        <v>92.686355743756593</v>
      </c>
      <c r="BL56">
        <v>88.339038227673271</v>
      </c>
      <c r="BM56">
        <v>83.830554137918938</v>
      </c>
      <c r="BN56">
        <v>80.583098531172979</v>
      </c>
      <c r="BO56">
        <v>78.059341973965687</v>
      </c>
      <c r="BP56">
        <v>75.854489563628618</v>
      </c>
      <c r="BQ56">
        <v>75.451322953568734</v>
      </c>
      <c r="BR56">
        <v>-1.4505826853840054E-2</v>
      </c>
      <c r="BS56">
        <v>-9.1862560927339718E-3</v>
      </c>
      <c r="BT56">
        <v>-1.1911640718976202E-3</v>
      </c>
      <c r="BU56">
        <v>-2.2101434522133877E-3</v>
      </c>
      <c r="BV56">
        <v>3.947843566925977E-3</v>
      </c>
      <c r="BW56">
        <v>2.6973336315190138E-3</v>
      </c>
      <c r="BX56">
        <v>2.6454041143730159E-3</v>
      </c>
      <c r="BY56">
        <v>1.480631981304488E-3</v>
      </c>
      <c r="BZ56">
        <v>-5.7221515901471568E-3</v>
      </c>
      <c r="CA56">
        <v>-6.3925952360099425E-3</v>
      </c>
      <c r="CB56">
        <v>-1.8634397506537354E-2</v>
      </c>
      <c r="CC56">
        <v>-1.9049978888949947E-2</v>
      </c>
      <c r="CD56">
        <v>-2.3788467063317158E-2</v>
      </c>
      <c r="CE56">
        <v>-2.2948506521277785E-2</v>
      </c>
      <c r="CF56">
        <v>-2.1487933154367058E-2</v>
      </c>
      <c r="CG56">
        <v>-1.8498665564946844E-2</v>
      </c>
      <c r="CH56">
        <v>0.11749844591404311</v>
      </c>
      <c r="CI56">
        <v>0.1275502297847923</v>
      </c>
      <c r="CJ56">
        <v>0.11461866841146082</v>
      </c>
      <c r="CK56">
        <v>8.3022295834060178E-2</v>
      </c>
      <c r="CL56">
        <v>4.7770340258002336E-2</v>
      </c>
      <c r="CM56">
        <v>-9.1963940839720301E-2</v>
      </c>
      <c r="CN56">
        <v>-5.4396254055679827E-2</v>
      </c>
      <c r="CO56">
        <v>-3.9940605373104288E-2</v>
      </c>
      <c r="CP56">
        <v>8.6544656395770843E-7</v>
      </c>
      <c r="CQ56">
        <v>8.4552046531569162E-7</v>
      </c>
      <c r="CR56">
        <v>7.4900600967624107E-7</v>
      </c>
      <c r="CS56">
        <v>6.7986412386428714E-7</v>
      </c>
      <c r="CT56">
        <v>6.855910209187295E-7</v>
      </c>
      <c r="CU56">
        <v>6.2224611268467911E-7</v>
      </c>
      <c r="CV56">
        <v>6.6614474662828665E-7</v>
      </c>
      <c r="CW56">
        <v>5.4504966218707593E-7</v>
      </c>
      <c r="CX56">
        <v>5.1031093586143015E-7</v>
      </c>
      <c r="CY56">
        <v>3.3738362674631204E-7</v>
      </c>
      <c r="CZ56">
        <v>4.0882026999401757E-7</v>
      </c>
      <c r="DA56">
        <v>4.7600939987906109E-7</v>
      </c>
      <c r="DB56">
        <v>5.605439774296665E-7</v>
      </c>
      <c r="DC56">
        <v>6.1465051645324879E-7</v>
      </c>
      <c r="DD56">
        <v>6.9481938905740599E-7</v>
      </c>
      <c r="DE56">
        <v>7.5451814737766077E-7</v>
      </c>
      <c r="DF56">
        <v>8.41956059481444E-7</v>
      </c>
      <c r="DG56">
        <v>9.3936579797714533E-7</v>
      </c>
      <c r="DH56">
        <v>9.0401360329990329E-7</v>
      </c>
      <c r="DI56">
        <v>9.4267540654643221E-7</v>
      </c>
      <c r="DJ56">
        <v>8.508355829254164E-7</v>
      </c>
      <c r="DK56">
        <v>8.1780242236491273E-7</v>
      </c>
      <c r="DL56">
        <v>5.3847576206292467E-7</v>
      </c>
      <c r="DM56">
        <v>5.0453874020660841E-7</v>
      </c>
      <c r="DN56"/>
      <c r="DO56"/>
    </row>
    <row r="57" spans="1:119" s="38" customFormat="1" x14ac:dyDescent="0.3">
      <c r="A57" t="str">
        <f t="shared" si="0"/>
        <v>All_No_All_All_All_All_All_All_2958465</v>
      </c>
      <c r="B57" t="s">
        <v>40</v>
      </c>
      <c r="C57" t="s">
        <v>51</v>
      </c>
      <c r="D57" t="s">
        <v>0</v>
      </c>
      <c r="E57" t="s">
        <v>44</v>
      </c>
      <c r="F57" t="s">
        <v>0</v>
      </c>
      <c r="G57" t="s">
        <v>0</v>
      </c>
      <c r="H57" t="s">
        <v>0</v>
      </c>
      <c r="I57" t="s">
        <v>0</v>
      </c>
      <c r="J57" t="s">
        <v>0</v>
      </c>
      <c r="K57" t="s">
        <v>0</v>
      </c>
      <c r="L57" s="10">
        <v>2958465</v>
      </c>
      <c r="M57">
        <v>17</v>
      </c>
      <c r="N57">
        <v>21</v>
      </c>
      <c r="O57">
        <v>23625</v>
      </c>
      <c r="P57">
        <v>0</v>
      </c>
      <c r="Q57">
        <v>0</v>
      </c>
      <c r="R57">
        <v>0</v>
      </c>
      <c r="S57">
        <v>0</v>
      </c>
      <c r="T57">
        <v>1.1862884663734146</v>
      </c>
      <c r="U57">
        <v>1.0396866556018898</v>
      </c>
      <c r="V57">
        <v>0.93371052443052371</v>
      </c>
      <c r="W57">
        <v>0.86340502950532094</v>
      </c>
      <c r="X57">
        <v>0.823098418552629</v>
      </c>
      <c r="Y57">
        <v>0.82598533037442501</v>
      </c>
      <c r="Z57">
        <v>0.87206764534126058</v>
      </c>
      <c r="AA57">
        <v>0.92503119380819332</v>
      </c>
      <c r="AB57">
        <v>0.98537978618269095</v>
      </c>
      <c r="AC57">
        <v>1.0939691986274325</v>
      </c>
      <c r="AD57">
        <v>1.2391720433437463</v>
      </c>
      <c r="AE57">
        <v>1.4306963067673089</v>
      </c>
      <c r="AF57">
        <v>1.6510456271010283</v>
      </c>
      <c r="AG57">
        <v>1.8739287217007807</v>
      </c>
      <c r="AH57">
        <v>2.0781129023254272</v>
      </c>
      <c r="AI57">
        <v>2.2696634416947803</v>
      </c>
      <c r="AJ57">
        <v>2.2087078200882013</v>
      </c>
      <c r="AK57">
        <v>2.2656696277537494</v>
      </c>
      <c r="AL57">
        <v>2.234013415963541</v>
      </c>
      <c r="AM57">
        <v>2.1084423273761055</v>
      </c>
      <c r="AN57">
        <v>1.967817569993346</v>
      </c>
      <c r="AO57">
        <v>2.0027694554686746</v>
      </c>
      <c r="AP57">
        <v>1.7372355768741903</v>
      </c>
      <c r="AQ57">
        <v>1.4470654754718442</v>
      </c>
      <c r="AR57">
        <v>742.07711357039079</v>
      </c>
      <c r="AS57">
        <v>72.730784061634083</v>
      </c>
      <c r="AT57">
        <v>71.535706585503092</v>
      </c>
      <c r="AU57">
        <v>70.242554651307898</v>
      </c>
      <c r="AV57">
        <v>69.066899875110991</v>
      </c>
      <c r="AW57">
        <v>68.101992532356704</v>
      </c>
      <c r="AX57">
        <v>67.291615097935775</v>
      </c>
      <c r="AY57">
        <v>67.300354861533805</v>
      </c>
      <c r="AZ57">
        <v>69.832769373569306</v>
      </c>
      <c r="BA57">
        <v>74.345719575759489</v>
      </c>
      <c r="BB57">
        <v>79.280854478182704</v>
      </c>
      <c r="BC57">
        <v>83.992948445188816</v>
      </c>
      <c r="BD57">
        <v>88.242780791345808</v>
      </c>
      <c r="BE57">
        <v>91.6610311945022</v>
      </c>
      <c r="BF57">
        <v>94.173806837891817</v>
      </c>
      <c r="BG57">
        <v>95.731076089711351</v>
      </c>
      <c r="BH57">
        <v>96.320131572494489</v>
      </c>
      <c r="BI57">
        <v>95.896200411502775</v>
      </c>
      <c r="BJ57">
        <v>94.350038086851924</v>
      </c>
      <c r="BK57">
        <v>91.388543673780163</v>
      </c>
      <c r="BL57">
        <v>87.069744895425401</v>
      </c>
      <c r="BM57">
        <v>82.619102969939519</v>
      </c>
      <c r="BN57">
        <v>79.453125292460939</v>
      </c>
      <c r="BO57">
        <v>77.020062118691129</v>
      </c>
      <c r="BP57">
        <v>74.859022423716425</v>
      </c>
      <c r="BQ57">
        <v>74.432129945489962</v>
      </c>
      <c r="BR57">
        <v>-7.7413437210062828E-3</v>
      </c>
      <c r="BS57">
        <v>-3.3879099862285395E-3</v>
      </c>
      <c r="BT57">
        <v>5.1286317860638657E-3</v>
      </c>
      <c r="BU57">
        <v>6.4222080611678022E-3</v>
      </c>
      <c r="BV57">
        <v>1.2460708821009074E-2</v>
      </c>
      <c r="BW57">
        <v>9.9333555723624262E-3</v>
      </c>
      <c r="BX57">
        <v>8.8418524033178104E-3</v>
      </c>
      <c r="BY57">
        <v>6.2783933983908751E-3</v>
      </c>
      <c r="BZ57">
        <v>9.3453500523138304E-4</v>
      </c>
      <c r="CA57">
        <v>-3.8135612888941686E-3</v>
      </c>
      <c r="CB57">
        <v>-1.1634513589566348E-2</v>
      </c>
      <c r="CC57">
        <v>-1.1573531068822064E-2</v>
      </c>
      <c r="CD57">
        <v>-1.6238580456297235E-2</v>
      </c>
      <c r="CE57">
        <v>-1.2015280956061428E-2</v>
      </c>
      <c r="CF57">
        <v>-8.4976569433060905E-3</v>
      </c>
      <c r="CG57">
        <v>-2.2952203345677209E-3</v>
      </c>
      <c r="CH57">
        <v>0.14019280988236585</v>
      </c>
      <c r="CI57">
        <v>0.15091435607804193</v>
      </c>
      <c r="CJ57">
        <v>0.13678150336956851</v>
      </c>
      <c r="CK57">
        <v>9.4396136948419002E-2</v>
      </c>
      <c r="CL57">
        <v>5.3463924499794292E-2</v>
      </c>
      <c r="CM57">
        <v>-9.1290182835715147E-2</v>
      </c>
      <c r="CN57">
        <v>-4.8503368832131542E-2</v>
      </c>
      <c r="CO57">
        <v>-3.0321173904501095E-2</v>
      </c>
      <c r="CP57">
        <v>1.2222660032359958E-6</v>
      </c>
      <c r="CQ57">
        <v>1.3377700586653267E-6</v>
      </c>
      <c r="CR57">
        <v>1.382882530472345E-6</v>
      </c>
      <c r="CS57">
        <v>1.3905592930041906E-6</v>
      </c>
      <c r="CT57">
        <v>1.4513617359036399E-6</v>
      </c>
      <c r="CU57">
        <v>1.3245305837648844E-6</v>
      </c>
      <c r="CV57">
        <v>1.4295851583687075E-6</v>
      </c>
      <c r="CW57">
        <v>1.1161303043068701E-6</v>
      </c>
      <c r="CX57">
        <v>9.3430706336015713E-7</v>
      </c>
      <c r="CY57">
        <v>1.9172850901864081E-7</v>
      </c>
      <c r="CZ57">
        <v>1.0005701527929946E-7</v>
      </c>
      <c r="DA57">
        <v>1.2016287382187269E-7</v>
      </c>
      <c r="DB57">
        <v>1.8592124628708676E-7</v>
      </c>
      <c r="DC57">
        <v>2.6261921551244876E-7</v>
      </c>
      <c r="DD57">
        <v>3.7598940194568695E-7</v>
      </c>
      <c r="DE57">
        <v>4.7721699673660197E-7</v>
      </c>
      <c r="DF57">
        <v>5.7257905701847684E-7</v>
      </c>
      <c r="DG57">
        <v>8.3368697848696331E-7</v>
      </c>
      <c r="DH57">
        <v>7.516367980874138E-7</v>
      </c>
      <c r="DI57">
        <v>9.5342800100285226E-7</v>
      </c>
      <c r="DJ57">
        <v>7.930898353071631E-7</v>
      </c>
      <c r="DK57">
        <v>8.0360022886001532E-7</v>
      </c>
      <c r="DL57">
        <v>1.3138575797799057E-7</v>
      </c>
      <c r="DM57">
        <v>1.2856870502856574E-7</v>
      </c>
      <c r="DN57"/>
      <c r="DO57"/>
    </row>
    <row r="58" spans="1:119" s="38" customFormat="1" x14ac:dyDescent="0.3">
      <c r="A58" t="str">
        <f t="shared" si="0"/>
        <v>All_Yes_All_All_All_All_All_All_2958465</v>
      </c>
      <c r="B58" t="s">
        <v>40</v>
      </c>
      <c r="C58" t="s">
        <v>52</v>
      </c>
      <c r="D58" t="s">
        <v>0</v>
      </c>
      <c r="E58" t="s">
        <v>45</v>
      </c>
      <c r="F58" t="s">
        <v>0</v>
      </c>
      <c r="G58" t="s">
        <v>0</v>
      </c>
      <c r="H58" t="s">
        <v>0</v>
      </c>
      <c r="I58" t="s">
        <v>0</v>
      </c>
      <c r="J58" t="s">
        <v>0</v>
      </c>
      <c r="K58" t="s">
        <v>0</v>
      </c>
      <c r="L58" s="10">
        <v>2958465</v>
      </c>
      <c r="M58">
        <v>17</v>
      </c>
      <c r="N58">
        <v>21</v>
      </c>
      <c r="O58">
        <v>19750.599999999999</v>
      </c>
      <c r="P58">
        <v>0</v>
      </c>
      <c r="Q58">
        <v>0</v>
      </c>
      <c r="R58">
        <v>0</v>
      </c>
      <c r="S58">
        <v>0</v>
      </c>
      <c r="T58">
        <v>1.3576777687134931</v>
      </c>
      <c r="U58">
        <v>1.1798802426181381</v>
      </c>
      <c r="V58">
        <v>1.0425910189841385</v>
      </c>
      <c r="W58">
        <v>0.9422780575932268</v>
      </c>
      <c r="X58">
        <v>0.87128644569647995</v>
      </c>
      <c r="Y58">
        <v>0.83128299790499494</v>
      </c>
      <c r="Z58">
        <v>0.83326246561311756</v>
      </c>
      <c r="AA58">
        <v>0.8878910756257512</v>
      </c>
      <c r="AB58">
        <v>0.96646270162610914</v>
      </c>
      <c r="AC58">
        <v>1.1246610673688269</v>
      </c>
      <c r="AD58">
        <v>1.3543759988771211</v>
      </c>
      <c r="AE58">
        <v>1.6262508816477366</v>
      </c>
      <c r="AF58">
        <v>1.9111242226519038</v>
      </c>
      <c r="AG58">
        <v>2.1696734280579681</v>
      </c>
      <c r="AH58">
        <v>2.3877052597589685</v>
      </c>
      <c r="AI58">
        <v>2.5799084561128378</v>
      </c>
      <c r="AJ58">
        <v>2.6062427184861603</v>
      </c>
      <c r="AK58">
        <v>2.6497925501831503</v>
      </c>
      <c r="AL58">
        <v>2.5892999998120665</v>
      </c>
      <c r="AM58">
        <v>2.4488776099892617</v>
      </c>
      <c r="AN58">
        <v>2.2740280467982883</v>
      </c>
      <c r="AO58">
        <v>2.212124840555294</v>
      </c>
      <c r="AP58">
        <v>1.9385432057304892</v>
      </c>
      <c r="AQ58">
        <v>1.6448431124705674</v>
      </c>
      <c r="AR58">
        <v>549.82536076916369</v>
      </c>
      <c r="AS58">
        <v>75.512096853516852</v>
      </c>
      <c r="AT58">
        <v>74.212426471915677</v>
      </c>
      <c r="AU58">
        <v>72.734167778402096</v>
      </c>
      <c r="AV58">
        <v>71.380503332312387</v>
      </c>
      <c r="AW58">
        <v>70.26369472298191</v>
      </c>
      <c r="AX58">
        <v>69.31888102512535</v>
      </c>
      <c r="AY58">
        <v>69.247084613033081</v>
      </c>
      <c r="AZ58">
        <v>71.821360412725824</v>
      </c>
      <c r="BA58">
        <v>76.414119072134127</v>
      </c>
      <c r="BB58">
        <v>81.399356611715774</v>
      </c>
      <c r="BC58">
        <v>86.046972786839703</v>
      </c>
      <c r="BD58">
        <v>90.197410067169855</v>
      </c>
      <c r="BE58">
        <v>93.55779374770627</v>
      </c>
      <c r="BF58">
        <v>96.067783784298001</v>
      </c>
      <c r="BG58">
        <v>97.738235907811173</v>
      </c>
      <c r="BH58">
        <v>98.568034661308445</v>
      </c>
      <c r="BI58">
        <v>98.411835642543821</v>
      </c>
      <c r="BJ58">
        <v>97.112118423764755</v>
      </c>
      <c r="BK58">
        <v>94.443523750241908</v>
      </c>
      <c r="BL58">
        <v>90.330489034363922</v>
      </c>
      <c r="BM58">
        <v>85.972168052311829</v>
      </c>
      <c r="BN58">
        <v>82.734069930966527</v>
      </c>
      <c r="BO58">
        <v>80.104169891237945</v>
      </c>
      <c r="BP58">
        <v>77.81043233392532</v>
      </c>
      <c r="BQ58">
        <v>77.398530622465401</v>
      </c>
      <c r="BR58">
        <v>-3.493297449068139E-2</v>
      </c>
      <c r="BS58">
        <v>-2.8937606292486873E-2</v>
      </c>
      <c r="BT58">
        <v>-2.0455418814925012E-2</v>
      </c>
      <c r="BU58">
        <v>-2.3266164398406543E-2</v>
      </c>
      <c r="BV58">
        <v>-1.6209947238174576E-2</v>
      </c>
      <c r="BW58">
        <v>-1.5698790214343557E-2</v>
      </c>
      <c r="BX58">
        <v>-1.4666554221416158E-2</v>
      </c>
      <c r="BY58">
        <v>-1.3168996498526635E-2</v>
      </c>
      <c r="BZ58">
        <v>-1.9495712743921319E-2</v>
      </c>
      <c r="CA58">
        <v>-1.4888451376681718E-2</v>
      </c>
      <c r="CB58">
        <v>-3.2725056490579926E-2</v>
      </c>
      <c r="CC58">
        <v>-3.2303663833488587E-2</v>
      </c>
      <c r="CD58">
        <v>-3.6194594041802503E-2</v>
      </c>
      <c r="CE58">
        <v>-3.7705794254125555E-2</v>
      </c>
      <c r="CF58">
        <v>-3.7219159747590137E-2</v>
      </c>
      <c r="CG58">
        <v>-3.6705451228738785E-2</v>
      </c>
      <c r="CH58">
        <v>7.971674170736523E-2</v>
      </c>
      <c r="CI58">
        <v>8.9364404590669716E-2</v>
      </c>
      <c r="CJ58">
        <v>7.8316726987310459E-2</v>
      </c>
      <c r="CK58">
        <v>6.1105197581583559E-2</v>
      </c>
      <c r="CL58">
        <v>3.0757220205427222E-2</v>
      </c>
      <c r="CM58">
        <v>-9.1302235448223926E-2</v>
      </c>
      <c r="CN58">
        <v>-7.2960928256295146E-2</v>
      </c>
      <c r="CO58">
        <v>-6.5799890743591008E-2</v>
      </c>
      <c r="CP58">
        <v>1.4849861299365058E-6</v>
      </c>
      <c r="CQ58">
        <v>1.2409896958283544E-6</v>
      </c>
      <c r="CR58">
        <v>8.1171999992339298E-7</v>
      </c>
      <c r="CS58">
        <v>5.4009820113422948E-7</v>
      </c>
      <c r="CT58">
        <v>4.7323653782053358E-7</v>
      </c>
      <c r="CU58">
        <v>4.1905711544619415E-7</v>
      </c>
      <c r="CV58">
        <v>4.3112879809378487E-7</v>
      </c>
      <c r="CW58">
        <v>4.3080277431045999E-7</v>
      </c>
      <c r="CX58">
        <v>5.6420435408572275E-7</v>
      </c>
      <c r="CY58">
        <v>9.911807584804695E-7</v>
      </c>
      <c r="CZ58">
        <v>1.3918645910312085E-6</v>
      </c>
      <c r="DA58">
        <v>1.6162774593043721E-6</v>
      </c>
      <c r="DB58">
        <v>1.8388592588736191E-6</v>
      </c>
      <c r="DC58">
        <v>1.9316722800047822E-6</v>
      </c>
      <c r="DD58">
        <v>2.0684787412403689E-6</v>
      </c>
      <c r="DE58">
        <v>2.1467904533506173E-6</v>
      </c>
      <c r="DF58">
        <v>2.3375689713944299E-6</v>
      </c>
      <c r="DG58">
        <v>2.3265796827356939E-6</v>
      </c>
      <c r="DH58">
        <v>2.3126233882124192E-6</v>
      </c>
      <c r="DI58">
        <v>2.1654928352733543E-6</v>
      </c>
      <c r="DJ58">
        <v>2.0526968470125801E-6</v>
      </c>
      <c r="DK58">
        <v>1.9131303729086559E-6</v>
      </c>
      <c r="DL58">
        <v>1.8403356517054302E-6</v>
      </c>
      <c r="DM58">
        <v>1.7156318765838788E-6</v>
      </c>
      <c r="DN58"/>
      <c r="DO58"/>
    </row>
    <row r="59" spans="1:119" s="38" customFormat="1" x14ac:dyDescent="0.3">
      <c r="A59" t="str">
        <f t="shared" si="0"/>
        <v>All_All_All_All_All_All_All_ELRPA6_2958465</v>
      </c>
      <c r="B59" t="s">
        <v>40</v>
      </c>
      <c r="C59" t="s">
        <v>224</v>
      </c>
      <c r="D59" t="s">
        <v>0</v>
      </c>
      <c r="E59" t="s">
        <v>0</v>
      </c>
      <c r="F59" t="s">
        <v>0</v>
      </c>
      <c r="G59" t="s">
        <v>0</v>
      </c>
      <c r="H59" t="s">
        <v>0</v>
      </c>
      <c r="I59" t="s">
        <v>0</v>
      </c>
      <c r="J59" t="s">
        <v>0</v>
      </c>
      <c r="K59" t="s">
        <v>225</v>
      </c>
      <c r="L59" s="10">
        <v>2958465</v>
      </c>
      <c r="M59">
        <v>17</v>
      </c>
      <c r="N59">
        <v>21</v>
      </c>
      <c r="O59">
        <v>22604.3</v>
      </c>
      <c r="P59">
        <v>0</v>
      </c>
      <c r="Q59">
        <v>0</v>
      </c>
      <c r="R59">
        <v>0</v>
      </c>
      <c r="S59">
        <v>0</v>
      </c>
      <c r="T59">
        <v>1.3475743582152644</v>
      </c>
      <c r="U59">
        <v>1.169808898333021</v>
      </c>
      <c r="V59">
        <v>1.0350817379299055</v>
      </c>
      <c r="W59">
        <v>0.93929286171425341</v>
      </c>
      <c r="X59">
        <v>0.8757903979940953</v>
      </c>
      <c r="Y59">
        <v>0.84056172040294308</v>
      </c>
      <c r="Z59">
        <v>0.85335539203407285</v>
      </c>
      <c r="AA59">
        <v>0.90774203619739902</v>
      </c>
      <c r="AB59">
        <v>0.98756498188456321</v>
      </c>
      <c r="AC59">
        <v>1.1350407418394337</v>
      </c>
      <c r="AD59">
        <v>1.3556980996027395</v>
      </c>
      <c r="AE59">
        <v>1.6184254885815019</v>
      </c>
      <c r="AF59">
        <v>1.8895961058547495</v>
      </c>
      <c r="AG59">
        <v>2.1459551666166199</v>
      </c>
      <c r="AH59">
        <v>2.3598001148593397</v>
      </c>
      <c r="AI59">
        <v>2.5515580299647955</v>
      </c>
      <c r="AJ59">
        <v>2.5909212408803981</v>
      </c>
      <c r="AK59">
        <v>2.6445345832006639</v>
      </c>
      <c r="AL59">
        <v>2.5895510286229206</v>
      </c>
      <c r="AM59">
        <v>2.4359139622341237</v>
      </c>
      <c r="AN59">
        <v>2.2643651529319437</v>
      </c>
      <c r="AO59">
        <v>2.1780104483800016</v>
      </c>
      <c r="AP59">
        <v>1.912454526366095</v>
      </c>
      <c r="AQ59">
        <v>1.6271371168364595</v>
      </c>
      <c r="AR59">
        <v>613.39290398286869</v>
      </c>
      <c r="AS59">
        <v>74.180608978931545</v>
      </c>
      <c r="AT59">
        <v>72.936053305671408</v>
      </c>
      <c r="AU59">
        <v>71.536850659643946</v>
      </c>
      <c r="AV59">
        <v>70.265092121019464</v>
      </c>
      <c r="AW59">
        <v>69.207593875485188</v>
      </c>
      <c r="AX59">
        <v>68.320528412235547</v>
      </c>
      <c r="AY59">
        <v>68.288211239019276</v>
      </c>
      <c r="AZ59">
        <v>70.826736842575315</v>
      </c>
      <c r="BA59">
        <v>75.348432098371077</v>
      </c>
      <c r="BB59">
        <v>80.290919643356489</v>
      </c>
      <c r="BC59">
        <v>84.969031147889922</v>
      </c>
      <c r="BD59">
        <v>89.165300123835294</v>
      </c>
      <c r="BE59">
        <v>92.555632590123281</v>
      </c>
      <c r="BF59">
        <v>95.06184169292483</v>
      </c>
      <c r="BG59">
        <v>96.67977725786109</v>
      </c>
      <c r="BH59">
        <v>97.394841448266078</v>
      </c>
      <c r="BI59">
        <v>97.116967271108166</v>
      </c>
      <c r="BJ59">
        <v>95.702291217400131</v>
      </c>
      <c r="BK59">
        <v>92.918386280554927</v>
      </c>
      <c r="BL59">
        <v>88.741146586009833</v>
      </c>
      <c r="BM59">
        <v>84.378133004486031</v>
      </c>
      <c r="BN59">
        <v>81.188965693758945</v>
      </c>
      <c r="BO59">
        <v>78.649496675647669</v>
      </c>
      <c r="BP59">
        <v>76.4175485553953</v>
      </c>
      <c r="BQ59">
        <v>76.000041300527286</v>
      </c>
      <c r="BR59">
        <v>-5.2392379042011057E-2</v>
      </c>
      <c r="BS59">
        <v>-4.2269436439315397E-2</v>
      </c>
      <c r="BT59">
        <v>-3.168163638430236E-2</v>
      </c>
      <c r="BU59">
        <v>-3.3615061885058813E-2</v>
      </c>
      <c r="BV59">
        <v>-2.4998992097831692E-2</v>
      </c>
      <c r="BW59">
        <v>-2.296472846748954E-2</v>
      </c>
      <c r="BX59">
        <v>-2.0700565994766509E-2</v>
      </c>
      <c r="BY59">
        <v>-2.0072544662311231E-2</v>
      </c>
      <c r="BZ59">
        <v>-2.5039721036442204E-2</v>
      </c>
      <c r="CA59">
        <v>-1.9806843907686392E-2</v>
      </c>
      <c r="CB59">
        <v>-3.9550973364843853E-2</v>
      </c>
      <c r="CC59">
        <v>-3.820819172377151E-2</v>
      </c>
      <c r="CD59">
        <v>-4.0758984228641368E-2</v>
      </c>
      <c r="CE59">
        <v>-3.9930431987663155E-2</v>
      </c>
      <c r="CF59">
        <v>-3.9336601181854836E-2</v>
      </c>
      <c r="CG59">
        <v>-3.8577398867416901E-2</v>
      </c>
      <c r="CH59">
        <v>3.8075699751018377E-2</v>
      </c>
      <c r="CI59">
        <v>4.1521908744150425E-2</v>
      </c>
      <c r="CJ59">
        <v>2.9305668382063318E-2</v>
      </c>
      <c r="CK59">
        <v>1.8358778540459884E-2</v>
      </c>
      <c r="CL59">
        <v>-5.751941072206352E-3</v>
      </c>
      <c r="CM59">
        <v>-8.4399162193078844E-2</v>
      </c>
      <c r="CN59">
        <v>-8.8784033407428992E-2</v>
      </c>
      <c r="CO59">
        <v>-9.0356223200389815E-2</v>
      </c>
      <c r="CP59">
        <v>1.079411078178586E-6</v>
      </c>
      <c r="CQ59">
        <v>8.9035930909779215E-7</v>
      </c>
      <c r="CR59">
        <v>5.6246966068181172E-7</v>
      </c>
      <c r="CS59">
        <v>3.541134756837577E-7</v>
      </c>
      <c r="CT59">
        <v>3.0077955104521068E-7</v>
      </c>
      <c r="CU59">
        <v>2.6174218889819269E-7</v>
      </c>
      <c r="CV59">
        <v>2.6660591112503114E-7</v>
      </c>
      <c r="CW59">
        <v>2.8358243663790062E-7</v>
      </c>
      <c r="CX59">
        <v>4.02067383917187E-7</v>
      </c>
      <c r="CY59">
        <v>7.7144431974926891E-7</v>
      </c>
      <c r="CZ59">
        <v>1.1007540330564919E-6</v>
      </c>
      <c r="DA59">
        <v>1.2839978753019231E-6</v>
      </c>
      <c r="DB59">
        <v>1.451194545602676E-6</v>
      </c>
      <c r="DC59">
        <v>1.5012333263882762E-6</v>
      </c>
      <c r="DD59">
        <v>1.5872314850369302E-6</v>
      </c>
      <c r="DE59">
        <v>1.6317233481699631E-6</v>
      </c>
      <c r="DF59">
        <v>1.7501019177667444E-6</v>
      </c>
      <c r="DG59">
        <v>1.7250096355643E-6</v>
      </c>
      <c r="DH59">
        <v>1.7168312722420629E-6</v>
      </c>
      <c r="DI59">
        <v>1.5925263678784979E-6</v>
      </c>
      <c r="DJ59">
        <v>1.516929099207014E-6</v>
      </c>
      <c r="DK59">
        <v>1.4299168042181269E-6</v>
      </c>
      <c r="DL59">
        <v>1.4628739310212794E-6</v>
      </c>
      <c r="DM59">
        <v>1.3588791457820451E-6</v>
      </c>
      <c r="DN59"/>
      <c r="DO59"/>
    </row>
    <row r="60" spans="1:119" s="38" customFormat="1" x14ac:dyDescent="0.3">
      <c r="A60" t="str">
        <f t="shared" si="0"/>
        <v>All_All_All_All_All_All_All_SAC_2958465</v>
      </c>
      <c r="B60" t="s">
        <v>40</v>
      </c>
      <c r="C60" t="s">
        <v>226</v>
      </c>
      <c r="D60" t="s">
        <v>0</v>
      </c>
      <c r="E60" t="s">
        <v>0</v>
      </c>
      <c r="F60" t="s">
        <v>0</v>
      </c>
      <c r="G60" t="s">
        <v>0</v>
      </c>
      <c r="H60" t="s">
        <v>0</v>
      </c>
      <c r="I60" t="s">
        <v>0</v>
      </c>
      <c r="J60" t="s">
        <v>0</v>
      </c>
      <c r="K60" t="s">
        <v>227</v>
      </c>
      <c r="L60" s="10">
        <v>2958465</v>
      </c>
      <c r="M60">
        <v>17</v>
      </c>
      <c r="N60">
        <v>21</v>
      </c>
      <c r="O60">
        <v>5748</v>
      </c>
      <c r="P60">
        <v>0</v>
      </c>
      <c r="Q60">
        <v>0</v>
      </c>
      <c r="R60">
        <v>0</v>
      </c>
      <c r="S60">
        <v>0</v>
      </c>
      <c r="T60">
        <v>1.0465020583508839</v>
      </c>
      <c r="U60">
        <v>0.90479977891405883</v>
      </c>
      <c r="V60">
        <v>0.80313066485439799</v>
      </c>
      <c r="W60">
        <v>0.72874664366782105</v>
      </c>
      <c r="X60">
        <v>0.69567599047233897</v>
      </c>
      <c r="Y60">
        <v>0.70551064044208922</v>
      </c>
      <c r="Z60">
        <v>0.74553534407445188</v>
      </c>
      <c r="AA60">
        <v>0.80792083117266766</v>
      </c>
      <c r="AB60">
        <v>0.89289950846999455</v>
      </c>
      <c r="AC60">
        <v>1.0138236507771832</v>
      </c>
      <c r="AD60">
        <v>1.1649948792402691</v>
      </c>
      <c r="AE60">
        <v>1.3776632849026704</v>
      </c>
      <c r="AF60">
        <v>1.6488230263021422</v>
      </c>
      <c r="AG60">
        <v>1.9086719041813804</v>
      </c>
      <c r="AH60">
        <v>2.147808495506073</v>
      </c>
      <c r="AI60">
        <v>2.3735814949156007</v>
      </c>
      <c r="AJ60">
        <v>2.1077043994762663</v>
      </c>
      <c r="AK60">
        <v>2.1272687486752826</v>
      </c>
      <c r="AL60">
        <v>2.0821329814951257</v>
      </c>
      <c r="AM60">
        <v>1.983306579186249</v>
      </c>
      <c r="AN60">
        <v>1.8299855995703538</v>
      </c>
      <c r="AO60">
        <v>2.1313949960018856</v>
      </c>
      <c r="AP60">
        <v>1.762983600317634</v>
      </c>
      <c r="AQ60">
        <v>1.3921461085971958</v>
      </c>
      <c r="AR60">
        <v>168.00396798087942</v>
      </c>
      <c r="AS60">
        <v>74.777258215551825</v>
      </c>
      <c r="AT60">
        <v>73.485473540642232</v>
      </c>
      <c r="AU60">
        <v>72.08631811595582</v>
      </c>
      <c r="AV60">
        <v>70.764879377831221</v>
      </c>
      <c r="AW60">
        <v>69.711502439596231</v>
      </c>
      <c r="AX60">
        <v>68.821609024319955</v>
      </c>
      <c r="AY60">
        <v>68.860338907154102</v>
      </c>
      <c r="AZ60">
        <v>71.669882659638262</v>
      </c>
      <c r="BA60">
        <v>76.460020349183665</v>
      </c>
      <c r="BB60">
        <v>81.663885165904418</v>
      </c>
      <c r="BC60">
        <v>86.537209644513084</v>
      </c>
      <c r="BD60">
        <v>90.947379732504231</v>
      </c>
      <c r="BE60">
        <v>94.479230603468409</v>
      </c>
      <c r="BF60">
        <v>97.156680519240794</v>
      </c>
      <c r="BG60">
        <v>98.830622000929267</v>
      </c>
      <c r="BH60">
        <v>99.596074168328173</v>
      </c>
      <c r="BI60">
        <v>99.269643938564144</v>
      </c>
      <c r="BJ60">
        <v>97.778993028970916</v>
      </c>
      <c r="BK60">
        <v>94.776397734075402</v>
      </c>
      <c r="BL60">
        <v>90.209653801136469</v>
      </c>
      <c r="BM60">
        <v>85.456671652491963</v>
      </c>
      <c r="BN60">
        <v>82.018691518970542</v>
      </c>
      <c r="BO60">
        <v>79.331455092553171</v>
      </c>
      <c r="BP60">
        <v>77.009633463010942</v>
      </c>
      <c r="BQ60">
        <v>76.56995273928878</v>
      </c>
      <c r="BR60">
        <v>2.8574559870762548E-2</v>
      </c>
      <c r="BS60">
        <v>1.9107555781044557E-2</v>
      </c>
      <c r="BT60">
        <v>1.9248079442695853E-2</v>
      </c>
      <c r="BU60">
        <v>1.7410573560845629E-2</v>
      </c>
      <c r="BV60">
        <v>1.6155834540610689E-2</v>
      </c>
      <c r="BW60">
        <v>7.8057264334929844E-3</v>
      </c>
      <c r="BX60">
        <v>2.9362288256361822E-3</v>
      </c>
      <c r="BY60">
        <v>5.1751326383321587E-3</v>
      </c>
      <c r="BZ60">
        <v>9.4726841142381659E-4</v>
      </c>
      <c r="CA60">
        <v>9.4528603385006221E-3</v>
      </c>
      <c r="CB60">
        <v>8.1175889868144047E-3</v>
      </c>
      <c r="CC60">
        <v>3.8926324814236571E-3</v>
      </c>
      <c r="CD60">
        <v>-1.4347821480588743E-2</v>
      </c>
      <c r="CE60">
        <v>-2.7599613253926764E-2</v>
      </c>
      <c r="CF60">
        <v>-2.6100833664234099E-2</v>
      </c>
      <c r="CG60">
        <v>-2.6892531351571953E-2</v>
      </c>
      <c r="CH60">
        <v>0.35436226137620175</v>
      </c>
      <c r="CI60">
        <v>0.39905545200294479</v>
      </c>
      <c r="CJ60">
        <v>0.37912002405982592</v>
      </c>
      <c r="CK60">
        <v>0.29383665976544265</v>
      </c>
      <c r="CL60">
        <v>0.20280166608472625</v>
      </c>
      <c r="CM60">
        <v>-0.2130720859384404</v>
      </c>
      <c r="CN60">
        <v>-3.3454214114755416E-2</v>
      </c>
      <c r="CO60">
        <v>3.4177848347252078E-2</v>
      </c>
      <c r="CP60">
        <v>1.5144039530710045E-6</v>
      </c>
      <c r="CQ60">
        <v>1.2128201632187084E-6</v>
      </c>
      <c r="CR60">
        <v>8.1409969556746022E-7</v>
      </c>
      <c r="CS60">
        <v>5.6720329685792329E-7</v>
      </c>
      <c r="CT60">
        <v>4.9107470173971839E-7</v>
      </c>
      <c r="CU60">
        <v>4.6828317065530642E-7</v>
      </c>
      <c r="CV60">
        <v>4.7755611735341321E-7</v>
      </c>
      <c r="CW60">
        <v>4.8078320172627777E-7</v>
      </c>
      <c r="CX60">
        <v>4.8512109238377325E-7</v>
      </c>
      <c r="CY60">
        <v>4.9641985847478066E-7</v>
      </c>
      <c r="CZ60">
        <v>3.3389525114455445E-7</v>
      </c>
      <c r="DA60">
        <v>2.6972413077264753E-7</v>
      </c>
      <c r="DB60">
        <v>5.7588715705076445E-7</v>
      </c>
      <c r="DC60">
        <v>1.3583402054412023E-6</v>
      </c>
      <c r="DD60">
        <v>1.9911147390856114E-6</v>
      </c>
      <c r="DE60">
        <v>2.4827661940209126E-6</v>
      </c>
      <c r="DF60">
        <v>3.3760029839527315E-6</v>
      </c>
      <c r="DG60">
        <v>3.8265528125061279E-6</v>
      </c>
      <c r="DH60">
        <v>3.8851918577000364E-6</v>
      </c>
      <c r="DI60">
        <v>3.7762512699889058E-6</v>
      </c>
      <c r="DJ60">
        <v>3.1559623363532971E-6</v>
      </c>
      <c r="DK60">
        <v>2.3414067808975116E-6</v>
      </c>
      <c r="DL60">
        <v>3.1526079653875198E-7</v>
      </c>
      <c r="DM60">
        <v>3.5234864010641888E-7</v>
      </c>
      <c r="DN60"/>
      <c r="DO60"/>
    </row>
    <row r="61" spans="1:119" s="38" customFormat="1" x14ac:dyDescent="0.3">
      <c r="A61" t="str">
        <f t="shared" si="0"/>
        <v>All_All_All_All_All_All_All_SRO_2958465</v>
      </c>
      <c r="B61" t="s">
        <v>40</v>
      </c>
      <c r="C61" t="s">
        <v>228</v>
      </c>
      <c r="D61" t="s">
        <v>0</v>
      </c>
      <c r="E61" t="s">
        <v>0</v>
      </c>
      <c r="F61" t="s">
        <v>0</v>
      </c>
      <c r="G61" t="s">
        <v>0</v>
      </c>
      <c r="H61" t="s">
        <v>0</v>
      </c>
      <c r="I61" t="s">
        <v>0</v>
      </c>
      <c r="J61" t="s">
        <v>0</v>
      </c>
      <c r="K61" t="s">
        <v>229</v>
      </c>
      <c r="L61" s="10">
        <v>2958465</v>
      </c>
      <c r="M61">
        <v>17</v>
      </c>
      <c r="N61">
        <v>21</v>
      </c>
      <c r="O61">
        <v>15023.3</v>
      </c>
      <c r="P61">
        <v>0</v>
      </c>
      <c r="Q61">
        <v>0</v>
      </c>
      <c r="R61">
        <v>0</v>
      </c>
      <c r="S61">
        <v>0</v>
      </c>
      <c r="T61">
        <v>1.2224176219617822</v>
      </c>
      <c r="U61">
        <v>1.0798186516052604</v>
      </c>
      <c r="V61">
        <v>0.974287681730858</v>
      </c>
      <c r="W61">
        <v>0.90443560898829589</v>
      </c>
      <c r="X61">
        <v>0.85592085134862661</v>
      </c>
      <c r="Y61">
        <v>0.85711241543154959</v>
      </c>
      <c r="Z61">
        <v>0.89761858770243419</v>
      </c>
      <c r="AA61">
        <v>0.94702503348632816</v>
      </c>
      <c r="AB61">
        <v>0.9926057649520369</v>
      </c>
      <c r="AC61">
        <v>1.1031859451198796</v>
      </c>
      <c r="AD61">
        <v>1.2436802173087937</v>
      </c>
      <c r="AE61">
        <v>1.4256153493098098</v>
      </c>
      <c r="AF61">
        <v>1.6348852117319932</v>
      </c>
      <c r="AG61">
        <v>1.8401454793817602</v>
      </c>
      <c r="AH61">
        <v>2.0346259378665019</v>
      </c>
      <c r="AI61">
        <v>2.2136287735606204</v>
      </c>
      <c r="AJ61">
        <v>2.1948928525619658</v>
      </c>
      <c r="AK61">
        <v>2.2535690461417501</v>
      </c>
      <c r="AL61">
        <v>2.2242587736710182</v>
      </c>
      <c r="AM61">
        <v>2.1111590605541406</v>
      </c>
      <c r="AN61">
        <v>1.97692663924951</v>
      </c>
      <c r="AO61">
        <v>1.9651182660257018</v>
      </c>
      <c r="AP61">
        <v>1.7283989774410715</v>
      </c>
      <c r="AQ61">
        <v>1.4571504844382017</v>
      </c>
      <c r="AR61">
        <v>510.50560237580601</v>
      </c>
      <c r="AS61">
        <v>72.864535115177063</v>
      </c>
      <c r="AT61">
        <v>71.665151074515052</v>
      </c>
      <c r="AU61">
        <v>70.364385118116587</v>
      </c>
      <c r="AV61">
        <v>69.189583921535444</v>
      </c>
      <c r="AW61">
        <v>68.226270479965535</v>
      </c>
      <c r="AX61">
        <v>67.411586986654385</v>
      </c>
      <c r="AY61">
        <v>67.383321720157454</v>
      </c>
      <c r="AZ61">
        <v>69.851856174794733</v>
      </c>
      <c r="BA61">
        <v>74.332611512727368</v>
      </c>
      <c r="BB61">
        <v>79.213366159951818</v>
      </c>
      <c r="BC61">
        <v>83.848744478782933</v>
      </c>
      <c r="BD61">
        <v>88.014992374409445</v>
      </c>
      <c r="BE61">
        <v>91.374157399850148</v>
      </c>
      <c r="BF61">
        <v>93.83521596730472</v>
      </c>
      <c r="BG61">
        <v>95.384999333502535</v>
      </c>
      <c r="BH61">
        <v>95.98434836186226</v>
      </c>
      <c r="BI61">
        <v>95.599132851542464</v>
      </c>
      <c r="BJ61">
        <v>94.104839977716281</v>
      </c>
      <c r="BK61">
        <v>91.215885005622866</v>
      </c>
      <c r="BL61">
        <v>87.002154800398856</v>
      </c>
      <c r="BM61">
        <v>82.636161451400568</v>
      </c>
      <c r="BN61">
        <v>79.526442066540142</v>
      </c>
      <c r="BO61">
        <v>77.12619924029039</v>
      </c>
      <c r="BP61">
        <v>74.982940827526292</v>
      </c>
      <c r="BQ61">
        <v>74.562542293488974</v>
      </c>
      <c r="BR61">
        <v>9.7987813634662253E-3</v>
      </c>
      <c r="BS61">
        <v>1.2917689935682073E-2</v>
      </c>
      <c r="BT61">
        <v>2.1477330798477762E-2</v>
      </c>
      <c r="BU61">
        <v>2.3428469471994524E-2</v>
      </c>
      <c r="BV61">
        <v>2.971710889828701E-2</v>
      </c>
      <c r="BW61">
        <v>2.6548714034040764E-2</v>
      </c>
      <c r="BX61">
        <v>2.464570885548616E-2</v>
      </c>
      <c r="BY61">
        <v>2.0781760378767167E-2</v>
      </c>
      <c r="BZ61">
        <v>1.3152026037800314E-2</v>
      </c>
      <c r="CA61">
        <v>6.1461644954166833E-4</v>
      </c>
      <c r="CB61">
        <v>-4.9152129386767331E-3</v>
      </c>
      <c r="CC61">
        <v>-4.6692030201218012E-3</v>
      </c>
      <c r="CD61">
        <v>-6.3036634622316203E-3</v>
      </c>
      <c r="CE61">
        <v>2.1745534056979471E-3</v>
      </c>
      <c r="CF61">
        <v>6.8790508211018083E-3</v>
      </c>
      <c r="CG61">
        <v>1.6468692097282016E-2</v>
      </c>
      <c r="CH61">
        <v>0.13239167120166864</v>
      </c>
      <c r="CI61">
        <v>0.13965026669998576</v>
      </c>
      <c r="CJ61">
        <v>0.12890971670918352</v>
      </c>
      <c r="CK61">
        <v>8.8729679409140561E-2</v>
      </c>
      <c r="CL61">
        <v>5.5571904616190756E-2</v>
      </c>
      <c r="CM61">
        <v>-5.5079920457043033E-2</v>
      </c>
      <c r="CN61">
        <v>-2.580780848380378E-2</v>
      </c>
      <c r="CO61">
        <v>-1.1311772501756629E-2</v>
      </c>
      <c r="CP61">
        <v>2.9238160054545528E-6</v>
      </c>
      <c r="CQ61">
        <v>3.2598772612186458E-6</v>
      </c>
      <c r="CR61">
        <v>3.4301793190685172E-6</v>
      </c>
      <c r="CS61">
        <v>3.4875415848936411E-6</v>
      </c>
      <c r="CT61">
        <v>3.65422758765181E-6</v>
      </c>
      <c r="CU61">
        <v>3.3386534813521536E-6</v>
      </c>
      <c r="CV61">
        <v>3.6069425006474357E-6</v>
      </c>
      <c r="CW61">
        <v>2.792320040675401E-6</v>
      </c>
      <c r="CX61">
        <v>2.3043768888725544E-6</v>
      </c>
      <c r="CY61">
        <v>3.6811366961065835E-7</v>
      </c>
      <c r="CZ61">
        <v>1.1221213890735725E-7</v>
      </c>
      <c r="DA61">
        <v>1.4434865951517401E-7</v>
      </c>
      <c r="DB61">
        <v>2.6833279311675533E-7</v>
      </c>
      <c r="DC61">
        <v>3.9059239596982214E-7</v>
      </c>
      <c r="DD61">
        <v>6.2007946651517809E-7</v>
      </c>
      <c r="DE61">
        <v>8.3306314447108589E-7</v>
      </c>
      <c r="DF61">
        <v>9.9986613268372046E-7</v>
      </c>
      <c r="DG61">
        <v>1.6174271407102832E-6</v>
      </c>
      <c r="DH61">
        <v>1.4003317462592699E-6</v>
      </c>
      <c r="DI61">
        <v>1.9424141374375122E-6</v>
      </c>
      <c r="DJ61">
        <v>1.6129025779395857E-6</v>
      </c>
      <c r="DK61">
        <v>1.7139003309416456E-6</v>
      </c>
      <c r="DL61">
        <v>1.4773344166015654E-7</v>
      </c>
      <c r="DM61">
        <v>1.5523763674605442E-7</v>
      </c>
      <c r="DN61"/>
      <c r="DO61"/>
    </row>
    <row r="62" spans="1:119" s="38" customFormat="1" x14ac:dyDescent="0.3">
      <c r="A62" t="str">
        <f t="shared" si="0"/>
        <v>All_All_All_All_No_All_All_All_2958465</v>
      </c>
      <c r="B62" t="s">
        <v>40</v>
      </c>
      <c r="C62" t="s">
        <v>66</v>
      </c>
      <c r="D62" t="s">
        <v>0</v>
      </c>
      <c r="E62" t="s">
        <v>0</v>
      </c>
      <c r="F62" t="s">
        <v>0</v>
      </c>
      <c r="G62" t="s">
        <v>0</v>
      </c>
      <c r="H62" t="s">
        <v>44</v>
      </c>
      <c r="I62" t="s">
        <v>0</v>
      </c>
      <c r="J62" t="s">
        <v>0</v>
      </c>
      <c r="K62" t="s">
        <v>0</v>
      </c>
      <c r="L62" s="10">
        <v>2958465</v>
      </c>
      <c r="M62">
        <v>17</v>
      </c>
      <c r="N62">
        <v>21</v>
      </c>
      <c r="O62">
        <v>36533.199999999997</v>
      </c>
      <c r="P62">
        <v>0</v>
      </c>
      <c r="Q62">
        <v>0</v>
      </c>
      <c r="R62">
        <v>0</v>
      </c>
      <c r="S62">
        <v>0</v>
      </c>
      <c r="T62">
        <v>1.3234103506868973</v>
      </c>
      <c r="U62">
        <v>1.1502339975455658</v>
      </c>
      <c r="V62">
        <v>1.0192351763334697</v>
      </c>
      <c r="W62">
        <v>0.92652205824083855</v>
      </c>
      <c r="X62">
        <v>0.86212981067172878</v>
      </c>
      <c r="Y62">
        <v>0.83400530706421161</v>
      </c>
      <c r="Z62">
        <v>0.85075392831202623</v>
      </c>
      <c r="AA62">
        <v>0.90292492460007823</v>
      </c>
      <c r="AB62">
        <v>0.9747571033711433</v>
      </c>
      <c r="AC62">
        <v>1.1147979640292291</v>
      </c>
      <c r="AD62">
        <v>1.3086448818950445</v>
      </c>
      <c r="AE62">
        <v>1.5508264356278663</v>
      </c>
      <c r="AF62">
        <v>1.8163388164326588</v>
      </c>
      <c r="AG62">
        <v>2.0702426556112394</v>
      </c>
      <c r="AH62">
        <v>2.2971859669560128</v>
      </c>
      <c r="AI62">
        <v>2.5060968019925713</v>
      </c>
      <c r="AJ62">
        <v>2.4937547492527989</v>
      </c>
      <c r="AK62">
        <v>2.5495356236754954</v>
      </c>
      <c r="AL62">
        <v>2.5022860309884587</v>
      </c>
      <c r="AM62">
        <v>2.3653643957727715</v>
      </c>
      <c r="AN62">
        <v>2.2021961691258376</v>
      </c>
      <c r="AO62">
        <v>2.1978815028537331</v>
      </c>
      <c r="AP62">
        <v>1.922768696284729</v>
      </c>
      <c r="AQ62">
        <v>1.6182995733182972</v>
      </c>
      <c r="AR62">
        <v>957.90466023779186</v>
      </c>
      <c r="AS62">
        <v>74.741579580909857</v>
      </c>
      <c r="AT62">
        <v>73.41492626577427</v>
      </c>
      <c r="AU62">
        <v>71.925434193468988</v>
      </c>
      <c r="AV62">
        <v>70.625666181741877</v>
      </c>
      <c r="AW62">
        <v>69.504668959778854</v>
      </c>
      <c r="AX62">
        <v>68.561729257247265</v>
      </c>
      <c r="AY62">
        <v>68.434210142722876</v>
      </c>
      <c r="AZ62">
        <v>70.754161377578257</v>
      </c>
      <c r="BA62">
        <v>74.967889913128502</v>
      </c>
      <c r="BB62">
        <v>79.617284330449408</v>
      </c>
      <c r="BC62">
        <v>84.138573861952111</v>
      </c>
      <c r="BD62">
        <v>88.292713950988556</v>
      </c>
      <c r="BE62">
        <v>91.738702800568007</v>
      </c>
      <c r="BF62">
        <v>94.458174967692784</v>
      </c>
      <c r="BG62">
        <v>96.254645148204048</v>
      </c>
      <c r="BH62">
        <v>97.135068360260362</v>
      </c>
      <c r="BI62">
        <v>96.995505043963504</v>
      </c>
      <c r="BJ62">
        <v>95.672249049482971</v>
      </c>
      <c r="BK62">
        <v>93.018271955072038</v>
      </c>
      <c r="BL62">
        <v>89.148765851271619</v>
      </c>
      <c r="BM62">
        <v>85.001240309838437</v>
      </c>
      <c r="BN62">
        <v>81.857146016117937</v>
      </c>
      <c r="BO62">
        <v>79.299530411953782</v>
      </c>
      <c r="BP62">
        <v>77.015756333326806</v>
      </c>
      <c r="BQ62">
        <v>76.564933135301914</v>
      </c>
      <c r="BR62">
        <v>-1.7728362350364776E-2</v>
      </c>
      <c r="BS62">
        <v>-1.3792749451935465E-2</v>
      </c>
      <c r="BT62">
        <v>-5.9431071133056162E-3</v>
      </c>
      <c r="BU62">
        <v>-7.4686799168001998E-3</v>
      </c>
      <c r="BV62">
        <v>-1.2652367100880043E-3</v>
      </c>
      <c r="BW62">
        <v>-2.3636985840004951E-3</v>
      </c>
      <c r="BX62">
        <v>-2.8137070917945363E-3</v>
      </c>
      <c r="BY62">
        <v>-3.1921756329153805E-3</v>
      </c>
      <c r="BZ62">
        <v>-9.4798014190186231E-3</v>
      </c>
      <c r="CA62">
        <v>-9.610365893684315E-3</v>
      </c>
      <c r="CB62">
        <v>-2.2513464912246626E-2</v>
      </c>
      <c r="CC62">
        <v>-2.221981229318952E-2</v>
      </c>
      <c r="CD62">
        <v>-2.6658066589597861E-2</v>
      </c>
      <c r="CE62">
        <v>-2.5462997594445435E-2</v>
      </c>
      <c r="CF62">
        <v>-2.3720356392826217E-2</v>
      </c>
      <c r="CG62">
        <v>-2.0494788408141722E-2</v>
      </c>
      <c r="CH62">
        <v>0.11146184807936989</v>
      </c>
      <c r="CI62">
        <v>0.1228556458556755</v>
      </c>
      <c r="CJ62">
        <v>0.11092236457459895</v>
      </c>
      <c r="CK62">
        <v>8.3573514678814909E-2</v>
      </c>
      <c r="CL62">
        <v>4.8713333828632792E-2</v>
      </c>
      <c r="CM62">
        <v>-8.8653626228180779E-2</v>
      </c>
      <c r="CN62">
        <v>-5.7448001941116697E-2</v>
      </c>
      <c r="CO62">
        <v>-4.4252366952575013E-2</v>
      </c>
      <c r="CP62">
        <v>8.650359557820749E-7</v>
      </c>
      <c r="CQ62">
        <v>8.2739924115593168E-7</v>
      </c>
      <c r="CR62">
        <v>7.0977300722455615E-7</v>
      </c>
      <c r="CS62">
        <v>6.1529230198365585E-7</v>
      </c>
      <c r="CT62">
        <v>6.136424542636427E-7</v>
      </c>
      <c r="CU62">
        <v>5.4785926081114183E-7</v>
      </c>
      <c r="CV62">
        <v>5.7446657921365354E-7</v>
      </c>
      <c r="CW62">
        <v>4.5686650154027605E-7</v>
      </c>
      <c r="CX62">
        <v>4.21160232060083E-7</v>
      </c>
      <c r="CY62">
        <v>3.4743231052928775E-7</v>
      </c>
      <c r="CZ62">
        <v>4.4015594038358319E-7</v>
      </c>
      <c r="DA62">
        <v>5.1231377935181181E-7</v>
      </c>
      <c r="DB62">
        <v>5.9997483534765658E-7</v>
      </c>
      <c r="DC62">
        <v>6.5756294159768476E-7</v>
      </c>
      <c r="DD62">
        <v>7.3969635208244986E-7</v>
      </c>
      <c r="DE62">
        <v>7.9919517425157564E-7</v>
      </c>
      <c r="DF62">
        <v>8.9132375537892784E-7</v>
      </c>
      <c r="DG62">
        <v>9.7518582644547415E-7</v>
      </c>
      <c r="DH62">
        <v>9.4476170457099818E-7</v>
      </c>
      <c r="DI62">
        <v>9.6616476682023626E-7</v>
      </c>
      <c r="DJ62">
        <v>8.8722155785765041E-7</v>
      </c>
      <c r="DK62">
        <v>8.4808079962961769E-7</v>
      </c>
      <c r="DL62">
        <v>5.863179220209142E-7</v>
      </c>
      <c r="DM62">
        <v>5.4966594409308588E-7</v>
      </c>
      <c r="DN62"/>
      <c r="DO62"/>
    </row>
    <row r="63" spans="1:119" s="38" customFormat="1" x14ac:dyDescent="0.3">
      <c r="A63" t="str">
        <f t="shared" si="0"/>
        <v>All_All_All_All_Yes_All_All_All_2958465</v>
      </c>
      <c r="B63" t="s">
        <v>40</v>
      </c>
      <c r="C63" t="s">
        <v>67</v>
      </c>
      <c r="D63" t="s">
        <v>0</v>
      </c>
      <c r="E63" t="s">
        <v>0</v>
      </c>
      <c r="F63" t="s">
        <v>0</v>
      </c>
      <c r="G63" t="s">
        <v>0</v>
      </c>
      <c r="H63" t="s">
        <v>45</v>
      </c>
      <c r="I63" t="s">
        <v>0</v>
      </c>
      <c r="J63" t="s">
        <v>0</v>
      </c>
      <c r="K63" t="s">
        <v>0</v>
      </c>
      <c r="L63" s="10">
        <v>2958465</v>
      </c>
      <c r="M63">
        <v>17</v>
      </c>
      <c r="N63">
        <v>21</v>
      </c>
      <c r="O63">
        <v>6842.4</v>
      </c>
      <c r="P63">
        <v>0</v>
      </c>
      <c r="Q63">
        <v>0</v>
      </c>
      <c r="R63">
        <v>0</v>
      </c>
      <c r="S63">
        <v>0</v>
      </c>
      <c r="T63">
        <v>0.94887766472437474</v>
      </c>
      <c r="U63">
        <v>0.85411716346848754</v>
      </c>
      <c r="V63">
        <v>0.79135782403737565</v>
      </c>
      <c r="W63">
        <v>0.75407534903539775</v>
      </c>
      <c r="X63">
        <v>0.75379536616484566</v>
      </c>
      <c r="Y63">
        <v>0.79845649545187591</v>
      </c>
      <c r="Z63">
        <v>0.87385542510183745</v>
      </c>
      <c r="AA63">
        <v>0.935856801206147</v>
      </c>
      <c r="AB63">
        <v>0.98749261581083481</v>
      </c>
      <c r="AC63">
        <v>1.0713516040095885</v>
      </c>
      <c r="AD63">
        <v>1.2007764714384461</v>
      </c>
      <c r="AE63">
        <v>1.3537616293068975</v>
      </c>
      <c r="AF63">
        <v>1.5192233373776558</v>
      </c>
      <c r="AG63">
        <v>1.679429596692112</v>
      </c>
      <c r="AH63">
        <v>1.8020686386116382</v>
      </c>
      <c r="AI63">
        <v>1.9028123285377043</v>
      </c>
      <c r="AJ63">
        <v>1.8342597158766212</v>
      </c>
      <c r="AK63">
        <v>1.8588131138881154</v>
      </c>
      <c r="AL63">
        <v>1.8271775255932585</v>
      </c>
      <c r="AM63">
        <v>1.7193413954853014</v>
      </c>
      <c r="AN63">
        <v>1.6002916149712154</v>
      </c>
      <c r="AO63">
        <v>1.5653245558960029</v>
      </c>
      <c r="AP63">
        <v>1.3277049876715874</v>
      </c>
      <c r="AQ63">
        <v>1.1036914333028627</v>
      </c>
      <c r="AR63">
        <v>333.99781410176212</v>
      </c>
      <c r="AS63">
        <v>71.601936124464942</v>
      </c>
      <c r="AT63">
        <v>70.571681477941127</v>
      </c>
      <c r="AU63">
        <v>69.489917201431979</v>
      </c>
      <c r="AV63">
        <v>68.377033497033608</v>
      </c>
      <c r="AW63">
        <v>67.575176566835268</v>
      </c>
      <c r="AX63">
        <v>66.897557750682438</v>
      </c>
      <c r="AY63">
        <v>67.110142079408803</v>
      </c>
      <c r="AZ63">
        <v>70.156833327489124</v>
      </c>
      <c r="BA63">
        <v>75.418196076837575</v>
      </c>
      <c r="BB63">
        <v>81.036633111040629</v>
      </c>
      <c r="BC63">
        <v>86.090711965349925</v>
      </c>
      <c r="BD63">
        <v>90.433212999916833</v>
      </c>
      <c r="BE63">
        <v>93.722721648845862</v>
      </c>
      <c r="BF63">
        <v>95.779835490533429</v>
      </c>
      <c r="BG63">
        <v>96.946098475491965</v>
      </c>
      <c r="BH63">
        <v>97.181813427124894</v>
      </c>
      <c r="BI63">
        <v>96.449856073523463</v>
      </c>
      <c r="BJ63">
        <v>94.705694012420736</v>
      </c>
      <c r="BK63">
        <v>91.415550565950056</v>
      </c>
      <c r="BL63">
        <v>86.356362374085592</v>
      </c>
      <c r="BM63">
        <v>81.351727344554121</v>
      </c>
      <c r="BN63">
        <v>78.053192912780361</v>
      </c>
      <c r="BO63">
        <v>75.660883246648851</v>
      </c>
      <c r="BP63">
        <v>73.612154161038646</v>
      </c>
      <c r="BQ63">
        <v>73.253323878573212</v>
      </c>
      <c r="BR63">
        <v>-3.2906968894843736E-2</v>
      </c>
      <c r="BS63">
        <v>-2.1583243596923849E-2</v>
      </c>
      <c r="BT63">
        <v>-9.6051309640597399E-3</v>
      </c>
      <c r="BU63">
        <v>-5.1065801452171537E-3</v>
      </c>
      <c r="BV63">
        <v>2.9888939189517843E-3</v>
      </c>
      <c r="BW63">
        <v>1.6030153891405531E-3</v>
      </c>
      <c r="BX63">
        <v>3.2165966837410065E-3</v>
      </c>
      <c r="BY63">
        <v>7.0908637694499653E-4</v>
      </c>
      <c r="BZ63">
        <v>-2.432794548727038E-3</v>
      </c>
      <c r="CA63">
        <v>-4.8307339447075399E-3</v>
      </c>
      <c r="CB63">
        <v>-1.4427096916909916E-2</v>
      </c>
      <c r="CC63">
        <v>-1.4568070843719982E-2</v>
      </c>
      <c r="CD63">
        <v>-1.8209536716787982E-2</v>
      </c>
      <c r="CE63">
        <v>-1.4370438569082402E-2</v>
      </c>
      <c r="CF63">
        <v>-1.0124716126791959E-2</v>
      </c>
      <c r="CG63">
        <v>-4.4485942900396851E-3</v>
      </c>
      <c r="CH63">
        <v>0.11902996375294411</v>
      </c>
      <c r="CI63">
        <v>0.1230624328419352</v>
      </c>
      <c r="CJ63">
        <v>0.10609090898878935</v>
      </c>
      <c r="CK63">
        <v>5.6086332909087759E-2</v>
      </c>
      <c r="CL63">
        <v>1.3285514186359102E-2</v>
      </c>
      <c r="CM63">
        <v>-0.10540217514586815</v>
      </c>
      <c r="CN63">
        <v>-7.1342636174834301E-2</v>
      </c>
      <c r="CO63">
        <v>-5.8348603306207412E-2</v>
      </c>
      <c r="CP63">
        <v>2.2838716194337337E-6</v>
      </c>
      <c r="CQ63">
        <v>2.7008149354779389E-6</v>
      </c>
      <c r="CR63">
        <v>3.0152140922339139E-6</v>
      </c>
      <c r="CS63">
        <v>3.537012894512259E-6</v>
      </c>
      <c r="CT63">
        <v>3.751810990844259E-6</v>
      </c>
      <c r="CU63">
        <v>3.6637025532361096E-6</v>
      </c>
      <c r="CV63">
        <v>4.2581715126839454E-6</v>
      </c>
      <c r="CW63">
        <v>3.8711185107235047E-6</v>
      </c>
      <c r="CX63">
        <v>3.8329163095402621E-6</v>
      </c>
      <c r="CY63">
        <v>6.3966872087573003E-7</v>
      </c>
      <c r="CZ63">
        <v>2.4195715717931025E-7</v>
      </c>
      <c r="DA63">
        <v>2.9439413346338599E-7</v>
      </c>
      <c r="DB63">
        <v>4.338587135108806E-7</v>
      </c>
      <c r="DC63">
        <v>4.7982228636376889E-7</v>
      </c>
      <c r="DD63">
        <v>6.297938470037332E-7</v>
      </c>
      <c r="DE63">
        <v>7.9289152492190528E-7</v>
      </c>
      <c r="DF63">
        <v>8.9293374719987328E-7</v>
      </c>
      <c r="DG63">
        <v>1.5234456844985259E-6</v>
      </c>
      <c r="DH63">
        <v>1.2963259518403067E-6</v>
      </c>
      <c r="DI63">
        <v>1.8659336812574841E-6</v>
      </c>
      <c r="DJ63">
        <v>1.2651468989769263E-6</v>
      </c>
      <c r="DK63">
        <v>1.3433960259121342E-6</v>
      </c>
      <c r="DL63">
        <v>1.8534520284494521E-7</v>
      </c>
      <c r="DM63">
        <v>1.5759831857486847E-7</v>
      </c>
      <c r="DN63"/>
      <c r="DO63"/>
    </row>
    <row r="64" spans="1:119" s="38" customFormat="1" x14ac:dyDescent="0.3">
      <c r="A64" t="str">
        <f t="shared" si="0"/>
        <v>All_All_All_All_All_All_All_All_2958465</v>
      </c>
      <c r="B64" t="s">
        <v>40</v>
      </c>
      <c r="C64" t="s">
        <v>232</v>
      </c>
      <c r="D64" t="s">
        <v>0</v>
      </c>
      <c r="E64" t="s">
        <v>0</v>
      </c>
      <c r="F64" t="s">
        <v>0</v>
      </c>
      <c r="G64" t="s">
        <v>0</v>
      </c>
      <c r="H64" t="s">
        <v>0</v>
      </c>
      <c r="I64" t="s">
        <v>0</v>
      </c>
      <c r="J64" t="s">
        <v>0</v>
      </c>
      <c r="K64" t="s">
        <v>0</v>
      </c>
      <c r="L64" s="10">
        <v>2958465</v>
      </c>
      <c r="M64">
        <v>17</v>
      </c>
      <c r="N64">
        <v>21</v>
      </c>
      <c r="O64">
        <v>41997.599999999999</v>
      </c>
      <c r="P64">
        <v>0</v>
      </c>
      <c r="Q64">
        <v>0</v>
      </c>
      <c r="R64">
        <v>0</v>
      </c>
      <c r="S64">
        <v>0</v>
      </c>
      <c r="T64">
        <v>1.254210380203554</v>
      </c>
      <c r="U64">
        <v>1.0941354253707605</v>
      </c>
      <c r="V64">
        <v>0.97483358081421545</v>
      </c>
      <c r="W64">
        <v>0.89184381418753744</v>
      </c>
      <c r="X64">
        <v>0.83891947151716317</v>
      </c>
      <c r="Y64">
        <v>0.82350487565318298</v>
      </c>
      <c r="Z64">
        <v>0.85060770254317919</v>
      </c>
      <c r="AA64">
        <v>0.90476436608487931</v>
      </c>
      <c r="AB64">
        <v>0.97434386789023453</v>
      </c>
      <c r="AC64">
        <v>1.1052016104916951</v>
      </c>
      <c r="AD64">
        <v>1.2881358700427166</v>
      </c>
      <c r="AE64">
        <v>1.5154662017278282</v>
      </c>
      <c r="AF64">
        <v>1.7640301434329397</v>
      </c>
      <c r="AG64">
        <v>2.0023420423692406</v>
      </c>
      <c r="AH64">
        <v>2.2121499863443983</v>
      </c>
      <c r="AI64">
        <v>2.4038878810902173</v>
      </c>
      <c r="AJ64">
        <v>2.3814143411953377</v>
      </c>
      <c r="AK64">
        <v>2.433422148645378</v>
      </c>
      <c r="AL64">
        <v>2.3887953265115018</v>
      </c>
      <c r="AM64">
        <v>2.2563604866463938</v>
      </c>
      <c r="AN64">
        <v>2.0983765393713236</v>
      </c>
      <c r="AO64">
        <v>2.0903908779472276</v>
      </c>
      <c r="AP64">
        <v>1.8204495504607972</v>
      </c>
      <c r="AQ64">
        <v>1.5289179031946201</v>
      </c>
      <c r="AR64">
        <v>1002.204598421589</v>
      </c>
      <c r="AS64">
        <v>73.628087758661948</v>
      </c>
      <c r="AT64">
        <v>72.391641590780097</v>
      </c>
      <c r="AU64">
        <v>71.037928664853979</v>
      </c>
      <c r="AV64">
        <v>69.799683166955504</v>
      </c>
      <c r="AW64">
        <v>68.78547484306884</v>
      </c>
      <c r="AX64">
        <v>67.93604590720966</v>
      </c>
      <c r="AY64">
        <v>67.922907549750022</v>
      </c>
      <c r="AZ64">
        <v>70.483481269246028</v>
      </c>
      <c r="BA64">
        <v>75.042923472073127</v>
      </c>
      <c r="BB64">
        <v>80.010066679622781</v>
      </c>
      <c r="BC64">
        <v>84.706274458489233</v>
      </c>
      <c r="BD64">
        <v>88.926992292801614</v>
      </c>
      <c r="BE64">
        <v>92.328170241933748</v>
      </c>
      <c r="BF64">
        <v>94.844062266918968</v>
      </c>
      <c r="BG64">
        <v>96.44452160312305</v>
      </c>
      <c r="BH64">
        <v>97.120770023793696</v>
      </c>
      <c r="BI64">
        <v>96.786146449341487</v>
      </c>
      <c r="BJ64">
        <v>95.319469023888388</v>
      </c>
      <c r="BK64">
        <v>92.449023769113836</v>
      </c>
      <c r="BL64">
        <v>88.17899651125407</v>
      </c>
      <c r="BM64">
        <v>83.731676320281977</v>
      </c>
      <c r="BN64">
        <v>80.512755599628406</v>
      </c>
      <c r="BO64">
        <v>77.997410944326489</v>
      </c>
      <c r="BP64">
        <v>75.792811105750474</v>
      </c>
      <c r="BQ64">
        <v>75.389588459667905</v>
      </c>
      <c r="BR64">
        <v>-1.836656943065218E-2</v>
      </c>
      <c r="BS64">
        <v>-1.3005467589899823E-2</v>
      </c>
      <c r="BT64">
        <v>-4.6193951134384506E-3</v>
      </c>
      <c r="BU64">
        <v>-5.4549723042571748E-3</v>
      </c>
      <c r="BV64">
        <v>7.3367868591758725E-4</v>
      </c>
      <c r="BW64">
        <v>-5.5877117656432035E-4</v>
      </c>
      <c r="BX64">
        <v>-9.1524353903320961E-4</v>
      </c>
      <c r="BY64">
        <v>-1.7145625486358824E-3</v>
      </c>
      <c r="BZ64">
        <v>-7.6599482133328026E-3</v>
      </c>
      <c r="CA64">
        <v>-8.7311996682373615E-3</v>
      </c>
      <c r="CB64">
        <v>-2.0931754277873672E-2</v>
      </c>
      <c r="CC64">
        <v>-2.0546092540409615E-2</v>
      </c>
      <c r="CD64">
        <v>-2.4655093649028435E-2</v>
      </c>
      <c r="CE64">
        <v>-2.3470046797972609E-2</v>
      </c>
      <c r="CF64">
        <v>-2.1545983415959116E-2</v>
      </c>
      <c r="CG64">
        <v>-1.7921723639906358E-2</v>
      </c>
      <c r="CH64">
        <v>0.11522902543977366</v>
      </c>
      <c r="CI64">
        <v>0.12539291904485006</v>
      </c>
      <c r="CJ64">
        <v>0.11269031354906396</v>
      </c>
      <c r="CK64">
        <v>8.1456072571728516E-2</v>
      </c>
      <c r="CL64">
        <v>4.5786868054129876E-2</v>
      </c>
      <c r="CM64">
        <v>-9.0986537838714743E-2</v>
      </c>
      <c r="CN64">
        <v>-5.8151785407648156E-2</v>
      </c>
      <c r="CO64">
        <v>-4.4443425534497406E-2</v>
      </c>
      <c r="CP64">
        <v>7.1345344793961961E-7</v>
      </c>
      <c r="CQ64">
        <v>6.9628189377312061E-7</v>
      </c>
      <c r="CR64">
        <v>6.1613389540263515E-7</v>
      </c>
      <c r="CS64">
        <v>5.5876964269182373E-7</v>
      </c>
      <c r="CT64">
        <v>5.633374197298836E-7</v>
      </c>
      <c r="CU64">
        <v>5.1125723484719787E-7</v>
      </c>
      <c r="CV64">
        <v>5.4725465671421658E-7</v>
      </c>
      <c r="CW64">
        <v>4.4802641298043744E-7</v>
      </c>
      <c r="CX64">
        <v>4.198600900441497E-7</v>
      </c>
      <c r="CY64">
        <v>2.7895800108020037E-7</v>
      </c>
      <c r="CZ64">
        <v>3.3840074435363542E-7</v>
      </c>
      <c r="DA64">
        <v>3.9415193390392147E-7</v>
      </c>
      <c r="DB64">
        <v>4.6402147670836206E-7</v>
      </c>
      <c r="DC64">
        <v>5.0868814934459767E-7</v>
      </c>
      <c r="DD64">
        <v>5.7470406003934425E-7</v>
      </c>
      <c r="DE64">
        <v>6.2398475434481742E-7</v>
      </c>
      <c r="DF64">
        <v>6.9631290954380398E-7</v>
      </c>
      <c r="DG64">
        <v>7.7649244908872366E-7</v>
      </c>
      <c r="DH64">
        <v>7.4748400645187614E-7</v>
      </c>
      <c r="DI64">
        <v>7.7900281534770959E-7</v>
      </c>
      <c r="DJ64">
        <v>7.0331450556414618E-7</v>
      </c>
      <c r="DK64">
        <v>6.7569828102446714E-7</v>
      </c>
      <c r="DL64">
        <v>4.4679310470735412E-7</v>
      </c>
      <c r="DM64">
        <v>4.184229458396077E-7</v>
      </c>
      <c r="DN64"/>
      <c r="DO64"/>
    </row>
    <row r="65" spans="1:119" s="38" customFormat="1" x14ac:dyDescent="0.3">
      <c r="A65" t="str">
        <f t="shared" si="0"/>
        <v>All_All_All_All_All_All_All_All_2958465</v>
      </c>
      <c r="B65" t="s">
        <v>40</v>
      </c>
      <c r="C65" t="s">
        <v>233</v>
      </c>
      <c r="D65" t="s">
        <v>0</v>
      </c>
      <c r="E65" t="s">
        <v>0</v>
      </c>
      <c r="F65" t="s">
        <v>0</v>
      </c>
      <c r="G65" t="s">
        <v>0</v>
      </c>
      <c r="H65" t="s">
        <v>0</v>
      </c>
      <c r="I65" t="s">
        <v>0</v>
      </c>
      <c r="J65" t="s">
        <v>0</v>
      </c>
      <c r="K65" t="s">
        <v>0</v>
      </c>
      <c r="L65" s="10">
        <v>2958465</v>
      </c>
      <c r="M65">
        <v>17</v>
      </c>
      <c r="N65">
        <v>21</v>
      </c>
      <c r="O65">
        <v>1378</v>
      </c>
      <c r="P65">
        <v>0</v>
      </c>
      <c r="Q65">
        <v>0</v>
      </c>
      <c r="R65">
        <v>0</v>
      </c>
      <c r="S65">
        <v>0</v>
      </c>
      <c r="T65">
        <v>1.5727065988300741</v>
      </c>
      <c r="U65">
        <v>1.3896066893304675</v>
      </c>
      <c r="V65">
        <v>1.2409568400697855</v>
      </c>
      <c r="W65">
        <v>1.1271415498123705</v>
      </c>
      <c r="X65">
        <v>1.0315862232870252</v>
      </c>
      <c r="Y65">
        <v>0.97751309345868254</v>
      </c>
      <c r="Z65">
        <v>0.9699199754704807</v>
      </c>
      <c r="AA65">
        <v>1.0103856973049192</v>
      </c>
      <c r="AB65">
        <v>1.0505890110274201</v>
      </c>
      <c r="AC65">
        <v>1.1915370377081451</v>
      </c>
      <c r="AD65">
        <v>1.3980864381077531</v>
      </c>
      <c r="AE65">
        <v>1.6499909700760567</v>
      </c>
      <c r="AF65">
        <v>1.9352472135930812</v>
      </c>
      <c r="AG65">
        <v>2.1990986210277321</v>
      </c>
      <c r="AH65">
        <v>2.4303617955995707</v>
      </c>
      <c r="AI65">
        <v>2.6255566679730395</v>
      </c>
      <c r="AJ65">
        <v>2.6428829822432509</v>
      </c>
      <c r="AK65">
        <v>2.6585977266912564</v>
      </c>
      <c r="AL65">
        <v>2.6089440665656558</v>
      </c>
      <c r="AM65">
        <v>2.4797002424773615</v>
      </c>
      <c r="AN65">
        <v>2.3775978826458442</v>
      </c>
      <c r="AO65">
        <v>2.3329617747767299</v>
      </c>
      <c r="AP65">
        <v>2.0864077665609502</v>
      </c>
      <c r="AQ65">
        <v>1.7871391175450848</v>
      </c>
      <c r="AR65">
        <v>289.6978759179645</v>
      </c>
      <c r="AS65">
        <v>74.224784071718091</v>
      </c>
      <c r="AT65">
        <v>73.006406096603413</v>
      </c>
      <c r="AU65">
        <v>71.618279827934586</v>
      </c>
      <c r="AV65">
        <v>70.364915140223573</v>
      </c>
      <c r="AW65">
        <v>69.323766466711803</v>
      </c>
      <c r="AX65">
        <v>68.426975986263969</v>
      </c>
      <c r="AY65">
        <v>68.374571980542356</v>
      </c>
      <c r="AZ65">
        <v>70.877222508892928</v>
      </c>
      <c r="BA65">
        <v>75.363223016583476</v>
      </c>
      <c r="BB65">
        <v>80.274319833612253</v>
      </c>
      <c r="BC65">
        <v>84.929337079473683</v>
      </c>
      <c r="BD65">
        <v>89.10938168770312</v>
      </c>
      <c r="BE65">
        <v>92.48489780612644</v>
      </c>
      <c r="BF65">
        <v>94.983070747149952</v>
      </c>
      <c r="BG65">
        <v>96.575279422836005</v>
      </c>
      <c r="BH65">
        <v>97.255211520355616</v>
      </c>
      <c r="BI65">
        <v>96.970434015951682</v>
      </c>
      <c r="BJ65">
        <v>95.567538240627428</v>
      </c>
      <c r="BK65">
        <v>92.776738630046466</v>
      </c>
      <c r="BL65">
        <v>88.61704725591737</v>
      </c>
      <c r="BM65">
        <v>84.307057450353142</v>
      </c>
      <c r="BN65">
        <v>81.210131529481231</v>
      </c>
      <c r="BO65">
        <v>78.737390631324487</v>
      </c>
      <c r="BP65">
        <v>76.504407870758769</v>
      </c>
      <c r="BQ65">
        <v>76.019802744930672</v>
      </c>
      <c r="BR65">
        <v>-7.3646309915578592E-2</v>
      </c>
      <c r="BS65">
        <v>-7.6470271851570071E-2</v>
      </c>
      <c r="BT65">
        <v>-6.4469782789663588E-2</v>
      </c>
      <c r="BU65">
        <v>-5.7111971173300281E-2</v>
      </c>
      <c r="BV65">
        <v>-4.1062904213094227E-2</v>
      </c>
      <c r="BW65">
        <v>-3.7676307870445472E-2</v>
      </c>
      <c r="BX65">
        <v>-3.073037062570215E-2</v>
      </c>
      <c r="BY65">
        <v>-2.8854155380424809E-2</v>
      </c>
      <c r="BZ65">
        <v>-2.9952244947195401E-2</v>
      </c>
      <c r="CA65">
        <v>-1.267184471962933E-2</v>
      </c>
      <c r="CB65">
        <v>-3.0567083320700721E-2</v>
      </c>
      <c r="CC65">
        <v>-3.5235731738399181E-2</v>
      </c>
      <c r="CD65">
        <v>-4.5752286885058065E-2</v>
      </c>
      <c r="CE65">
        <v>-3.1122957314912054E-2</v>
      </c>
      <c r="CF65">
        <v>-2.2480615882638232E-2</v>
      </c>
      <c r="CG65">
        <v>-1.9237942455122885E-2</v>
      </c>
      <c r="CH65">
        <v>3.4227934272092031E-2</v>
      </c>
      <c r="CI65">
        <v>4.6553421461703291E-2</v>
      </c>
      <c r="CJ65">
        <v>3.3049820633861943E-2</v>
      </c>
      <c r="CK65">
        <v>1.1620825343104336E-2</v>
      </c>
      <c r="CL65">
        <v>-3.8011465960213341E-2</v>
      </c>
      <c r="CM65">
        <v>-0.10071718389133238</v>
      </c>
      <c r="CN65">
        <v>-0.10499185445692784</v>
      </c>
      <c r="CO65">
        <v>-0.10842369186255339</v>
      </c>
      <c r="CP65">
        <v>1.6224550403011936E-6</v>
      </c>
      <c r="CQ65">
        <v>1.3986518316880969E-6</v>
      </c>
      <c r="CR65">
        <v>9.203868903447711E-7</v>
      </c>
      <c r="CS65">
        <v>6.6116889273699388E-7</v>
      </c>
      <c r="CT65">
        <v>5.5471869990757582E-7</v>
      </c>
      <c r="CU65">
        <v>5.2032140753285547E-7</v>
      </c>
      <c r="CV65">
        <v>4.4239534354990352E-7</v>
      </c>
      <c r="CW65">
        <v>4.105622088151041E-7</v>
      </c>
      <c r="CX65">
        <v>5.3426303844737102E-7</v>
      </c>
      <c r="CY65">
        <v>8.5930905748723993E-7</v>
      </c>
      <c r="CZ65">
        <v>1.012363775603263E-6</v>
      </c>
      <c r="DA65">
        <v>1.237970132633452E-6</v>
      </c>
      <c r="DB65">
        <v>1.3921234986756546E-6</v>
      </c>
      <c r="DC65">
        <v>1.5134185594932695E-6</v>
      </c>
      <c r="DD65">
        <v>1.6208823761948462E-6</v>
      </c>
      <c r="DE65">
        <v>1.6874168216278092E-6</v>
      </c>
      <c r="DF65">
        <v>1.7259775286017128E-6</v>
      </c>
      <c r="DG65">
        <v>1.7405253363804153E-6</v>
      </c>
      <c r="DH65">
        <v>1.701211721223068E-6</v>
      </c>
      <c r="DI65">
        <v>1.5123875908044291E-6</v>
      </c>
      <c r="DJ65">
        <v>1.516346569697268E-6</v>
      </c>
      <c r="DK65">
        <v>1.5862691462943432E-6</v>
      </c>
      <c r="DL65">
        <v>1.6685090017915063E-6</v>
      </c>
      <c r="DM65">
        <v>1.5746156836768E-6</v>
      </c>
      <c r="DN65"/>
      <c r="DO65"/>
    </row>
    <row r="66" spans="1:119" s="38" customFormat="1" x14ac:dyDescent="0.3">
      <c r="A66" t="str">
        <f t="shared" ref="A66:A129" si="1">D66&amp;"_"&amp;E66&amp;"_"&amp;F66&amp;"_"&amp;G66&amp;"_"&amp;H66&amp;"_"&amp;I66&amp;"_"&amp;J66&amp;"_"&amp;K66&amp;"_"&amp;L66</f>
        <v>All_All_HE1_All_All_All_All_All_2958465</v>
      </c>
      <c r="B66" t="s">
        <v>40</v>
      </c>
      <c r="C66" t="s">
        <v>216</v>
      </c>
      <c r="D66" t="s">
        <v>0</v>
      </c>
      <c r="E66" t="s">
        <v>0</v>
      </c>
      <c r="F66" t="s">
        <v>71</v>
      </c>
      <c r="G66" t="s">
        <v>0</v>
      </c>
      <c r="H66" t="s">
        <v>0</v>
      </c>
      <c r="I66" t="s">
        <v>0</v>
      </c>
      <c r="J66" t="s">
        <v>0</v>
      </c>
      <c r="K66" t="s">
        <v>0</v>
      </c>
      <c r="L66" s="10">
        <v>2958465</v>
      </c>
      <c r="M66">
        <v>17</v>
      </c>
      <c r="N66">
        <v>21</v>
      </c>
      <c r="O66">
        <v>28651</v>
      </c>
      <c r="P66">
        <v>0</v>
      </c>
      <c r="Q66">
        <v>0</v>
      </c>
      <c r="R66">
        <v>0</v>
      </c>
      <c r="S66">
        <v>0</v>
      </c>
      <c r="T66">
        <v>1.2571883999812667</v>
      </c>
      <c r="U66">
        <v>1.0863143406249272</v>
      </c>
      <c r="V66">
        <v>0.96005172781416648</v>
      </c>
      <c r="W66">
        <v>0.86911247811267389</v>
      </c>
      <c r="X66">
        <v>0.8083346063116118</v>
      </c>
      <c r="Y66">
        <v>0.78135200866617338</v>
      </c>
      <c r="Z66">
        <v>0.80017365156841669</v>
      </c>
      <c r="AA66">
        <v>0.8521514688258609</v>
      </c>
      <c r="AB66">
        <v>0.93194539207594052</v>
      </c>
      <c r="AC66">
        <v>1.0780454382187845</v>
      </c>
      <c r="AD66">
        <v>1.2867577408783195</v>
      </c>
      <c r="AE66">
        <v>1.5435993594729269</v>
      </c>
      <c r="AF66">
        <v>1.8234608780569512</v>
      </c>
      <c r="AG66">
        <v>2.0875106526719533</v>
      </c>
      <c r="AH66">
        <v>2.320939682985788</v>
      </c>
      <c r="AI66">
        <v>2.5344757450173776</v>
      </c>
      <c r="AJ66">
        <v>2.5285388175904768</v>
      </c>
      <c r="AK66">
        <v>2.5849664498650045</v>
      </c>
      <c r="AL66">
        <v>2.5273376509466092</v>
      </c>
      <c r="AM66">
        <v>2.3820405437529741</v>
      </c>
      <c r="AN66">
        <v>2.1980827705158941</v>
      </c>
      <c r="AO66">
        <v>2.1627851297470042</v>
      </c>
      <c r="AP66">
        <v>1.8599218642521305</v>
      </c>
      <c r="AQ66">
        <v>1.5485308719801314</v>
      </c>
      <c r="AR66">
        <v>341.34587378627327</v>
      </c>
      <c r="AS66">
        <v>74.567872227895947</v>
      </c>
      <c r="AT66">
        <v>73.298603142991141</v>
      </c>
      <c r="AU66">
        <v>71.865039333523058</v>
      </c>
      <c r="AV66">
        <v>70.60058800922846</v>
      </c>
      <c r="AW66">
        <v>69.523266110259627</v>
      </c>
      <c r="AX66">
        <v>68.625091310666519</v>
      </c>
      <c r="AY66">
        <v>68.559944612326987</v>
      </c>
      <c r="AZ66">
        <v>71.030654443671011</v>
      </c>
      <c r="BA66">
        <v>75.498006455995238</v>
      </c>
      <c r="BB66">
        <v>80.430218761921282</v>
      </c>
      <c r="BC66">
        <v>85.116954169695134</v>
      </c>
      <c r="BD66">
        <v>89.34295742110406</v>
      </c>
      <c r="BE66">
        <v>92.781882395236636</v>
      </c>
      <c r="BF66">
        <v>95.332591007574123</v>
      </c>
      <c r="BG66">
        <v>96.911852944706339</v>
      </c>
      <c r="BH66">
        <v>97.63168589811643</v>
      </c>
      <c r="BI66">
        <v>97.37672882811259</v>
      </c>
      <c r="BJ66">
        <v>95.964174576682282</v>
      </c>
      <c r="BK66">
        <v>93.242195767656654</v>
      </c>
      <c r="BL66">
        <v>89.179494649877313</v>
      </c>
      <c r="BM66">
        <v>84.898075727204017</v>
      </c>
      <c r="BN66">
        <v>81.699535680383605</v>
      </c>
      <c r="BO66">
        <v>79.110915529690317</v>
      </c>
      <c r="BP66">
        <v>76.798794541397285</v>
      </c>
      <c r="BQ66">
        <v>76.393473111398677</v>
      </c>
      <c r="BR66">
        <v>-1.8102721448202772E-2</v>
      </c>
      <c r="BS66">
        <v>-1.4237386375600132E-2</v>
      </c>
      <c r="BT66">
        <v>-6.4764819688470131E-3</v>
      </c>
      <c r="BU66">
        <v>-8.5303481277514623E-3</v>
      </c>
      <c r="BV66">
        <v>-2.3944488779703219E-3</v>
      </c>
      <c r="BW66">
        <v>-3.3439091294520207E-3</v>
      </c>
      <c r="BX66">
        <v>-3.796360391059482E-3</v>
      </c>
      <c r="BY66">
        <v>-3.3774431122272604E-3</v>
      </c>
      <c r="BZ66">
        <v>-1.0063407690811065E-2</v>
      </c>
      <c r="CA66">
        <v>-9.6333057480929192E-3</v>
      </c>
      <c r="CB66">
        <v>-2.3606315039014787E-2</v>
      </c>
      <c r="CC66">
        <v>-2.3523245026485187E-2</v>
      </c>
      <c r="CD66">
        <v>-2.7353598714584221E-2</v>
      </c>
      <c r="CE66">
        <v>-2.7401386313461552E-2</v>
      </c>
      <c r="CF66">
        <v>-2.5987132795214599E-2</v>
      </c>
      <c r="CG66">
        <v>-2.3617336303458563E-2</v>
      </c>
      <c r="CH66">
        <v>0.10965730779033936</v>
      </c>
      <c r="CI66">
        <v>0.1210604871146521</v>
      </c>
      <c r="CJ66">
        <v>0.11046968046201969</v>
      </c>
      <c r="CK66">
        <v>8.5184845824186881E-2</v>
      </c>
      <c r="CL66">
        <v>5.1184774567280295E-2</v>
      </c>
      <c r="CM66">
        <v>-8.6977194692696505E-2</v>
      </c>
      <c r="CN66">
        <v>-5.6929712568414191E-2</v>
      </c>
      <c r="CO66">
        <v>-4.4439680758731191E-2</v>
      </c>
      <c r="CP66">
        <v>1.2268334279529657E-6</v>
      </c>
      <c r="CQ66">
        <v>1.1457949437664226E-6</v>
      </c>
      <c r="CR66">
        <v>9.4313129445050002E-7</v>
      </c>
      <c r="CS66">
        <v>7.9209995449466486E-7</v>
      </c>
      <c r="CT66">
        <v>7.7776442093429957E-7</v>
      </c>
      <c r="CU66">
        <v>6.8385756875218479E-7</v>
      </c>
      <c r="CV66">
        <v>7.1503124092838926E-7</v>
      </c>
      <c r="CW66">
        <v>6.061044258739854E-7</v>
      </c>
      <c r="CX66">
        <v>6.0326371951723041E-7</v>
      </c>
      <c r="CY66">
        <v>5.4957663522270661E-7</v>
      </c>
      <c r="CZ66">
        <v>7.0577388549641987E-7</v>
      </c>
      <c r="DA66">
        <v>8.1952155125434884E-7</v>
      </c>
      <c r="DB66">
        <v>9.5329524360258119E-7</v>
      </c>
      <c r="DC66">
        <v>1.0359771525655616E-6</v>
      </c>
      <c r="DD66">
        <v>1.1532731998943676E-6</v>
      </c>
      <c r="DE66">
        <v>1.2354643891337501E-6</v>
      </c>
      <c r="DF66">
        <v>1.3726723808996426E-6</v>
      </c>
      <c r="DG66">
        <v>1.4750863399039944E-6</v>
      </c>
      <c r="DH66">
        <v>1.4358593353226667E-6</v>
      </c>
      <c r="DI66">
        <v>1.4537246069686487E-6</v>
      </c>
      <c r="DJ66">
        <v>1.3406858048230906E-6</v>
      </c>
      <c r="DK66">
        <v>1.2751699456990455E-6</v>
      </c>
      <c r="DL66">
        <v>9.3379701943537827E-7</v>
      </c>
      <c r="DM66">
        <v>8.7445830565088892E-7</v>
      </c>
      <c r="DN66"/>
      <c r="DO66"/>
    </row>
    <row r="67" spans="1:119" s="38" customFormat="1" x14ac:dyDescent="0.3">
      <c r="A67" t="str">
        <f t="shared" si="1"/>
        <v>All_All_HE6_All_All_All_All_All_2958465</v>
      </c>
      <c r="B67" t="s">
        <v>40</v>
      </c>
      <c r="C67" t="s">
        <v>217</v>
      </c>
      <c r="D67" t="s">
        <v>0</v>
      </c>
      <c r="E67" t="s">
        <v>0</v>
      </c>
      <c r="F67" t="s">
        <v>72</v>
      </c>
      <c r="G67" t="s">
        <v>0</v>
      </c>
      <c r="H67" t="s">
        <v>0</v>
      </c>
      <c r="I67" t="s">
        <v>0</v>
      </c>
      <c r="J67" t="s">
        <v>0</v>
      </c>
      <c r="K67" t="s">
        <v>0</v>
      </c>
      <c r="L67" s="10">
        <v>2958465</v>
      </c>
      <c r="M67">
        <v>17</v>
      </c>
      <c r="N67">
        <v>21</v>
      </c>
      <c r="O67">
        <v>883.7</v>
      </c>
      <c r="P67">
        <v>0</v>
      </c>
      <c r="Q67">
        <v>0</v>
      </c>
      <c r="R67">
        <v>0</v>
      </c>
      <c r="S67">
        <v>0</v>
      </c>
      <c r="T67">
        <v>0.94262828792749664</v>
      </c>
      <c r="U67">
        <v>0.81519267055501154</v>
      </c>
      <c r="V67">
        <v>0.70506024448999682</v>
      </c>
      <c r="W67">
        <v>0.66427202074414593</v>
      </c>
      <c r="X67">
        <v>0.66674005751964216</v>
      </c>
      <c r="Y67">
        <v>0.69711214613403061</v>
      </c>
      <c r="Z67">
        <v>0.75889193330158577</v>
      </c>
      <c r="AA67">
        <v>0.8256788362628531</v>
      </c>
      <c r="AB67">
        <v>0.82971495479133694</v>
      </c>
      <c r="AC67">
        <v>0.86775137709951855</v>
      </c>
      <c r="AD67">
        <v>0.87583166509129395</v>
      </c>
      <c r="AE67">
        <v>0.96261298918823746</v>
      </c>
      <c r="AF67">
        <v>1.0260592194356732</v>
      </c>
      <c r="AG67">
        <v>1.104870872940303</v>
      </c>
      <c r="AH67">
        <v>1.1064903707285858</v>
      </c>
      <c r="AI67">
        <v>1.1788536270962793</v>
      </c>
      <c r="AJ67">
        <v>1.076642064181343</v>
      </c>
      <c r="AK67">
        <v>1.1370494540167715</v>
      </c>
      <c r="AL67">
        <v>1.1839926382101391</v>
      </c>
      <c r="AM67">
        <v>1.1727386519407212</v>
      </c>
      <c r="AN67">
        <v>1.1502395658441247</v>
      </c>
      <c r="AO67">
        <v>1.3974030456480142</v>
      </c>
      <c r="AP67">
        <v>1.3378432838720835</v>
      </c>
      <c r="AQ67">
        <v>1.1529281228235904</v>
      </c>
      <c r="AR67">
        <v>84.821347220482139</v>
      </c>
      <c r="AS67">
        <v>72.739537508838481</v>
      </c>
      <c r="AT67">
        <v>71.607255314850562</v>
      </c>
      <c r="AU67">
        <v>70.371119898378737</v>
      </c>
      <c r="AV67">
        <v>69.153742740627777</v>
      </c>
      <c r="AW67">
        <v>68.224461034241557</v>
      </c>
      <c r="AX67">
        <v>67.403881055385838</v>
      </c>
      <c r="AY67">
        <v>67.426324629465483</v>
      </c>
      <c r="AZ67">
        <v>70.112069792443975</v>
      </c>
      <c r="BA67">
        <v>74.810595337703006</v>
      </c>
      <c r="BB67">
        <v>79.814730373682877</v>
      </c>
      <c r="BC67">
        <v>84.426976469885034</v>
      </c>
      <c r="BD67">
        <v>88.510708184894341</v>
      </c>
      <c r="BE67">
        <v>91.712648292267403</v>
      </c>
      <c r="BF67">
        <v>94.080091992692701</v>
      </c>
      <c r="BG67">
        <v>95.61054305263886</v>
      </c>
      <c r="BH67">
        <v>96.272096482140086</v>
      </c>
      <c r="BI67">
        <v>95.923869439431215</v>
      </c>
      <c r="BJ67">
        <v>94.472196809773124</v>
      </c>
      <c r="BK67">
        <v>91.587302306376486</v>
      </c>
      <c r="BL67">
        <v>87.077621268893537</v>
      </c>
      <c r="BM67">
        <v>82.405940273327047</v>
      </c>
      <c r="BN67">
        <v>79.184380986591108</v>
      </c>
      <c r="BO67">
        <v>76.780211454186372</v>
      </c>
      <c r="BP67">
        <v>74.77587846801957</v>
      </c>
      <c r="BQ67">
        <v>74.419985609098234</v>
      </c>
      <c r="BR67">
        <v>-2.3408473907208245E-2</v>
      </c>
      <c r="BS67">
        <v>-1.2780968617081735E-2</v>
      </c>
      <c r="BT67">
        <v>-2.0510992866788927E-3</v>
      </c>
      <c r="BU67">
        <v>1.9067573044194049E-3</v>
      </c>
      <c r="BV67">
        <v>9.3966778369865573E-3</v>
      </c>
      <c r="BW67">
        <v>7.6349690359237979E-3</v>
      </c>
      <c r="BX67">
        <v>9.2046004527697282E-3</v>
      </c>
      <c r="BY67">
        <v>4.3040911131778208E-3</v>
      </c>
      <c r="BZ67">
        <v>1.6474027068174923E-5</v>
      </c>
      <c r="CA67">
        <v>-4.3128288534481597E-3</v>
      </c>
      <c r="CB67">
        <v>-1.1882510411204141E-2</v>
      </c>
      <c r="CC67">
        <v>-1.1118855794873378E-2</v>
      </c>
      <c r="CD67">
        <v>-1.7265359707104178E-2</v>
      </c>
      <c r="CE67">
        <v>-1.0654982471541608E-2</v>
      </c>
      <c r="CF67">
        <v>-7.1859370937738072E-3</v>
      </c>
      <c r="CG67">
        <v>-3.493056923768174E-4</v>
      </c>
      <c r="CH67">
        <v>0.12246875535569013</v>
      </c>
      <c r="CI67">
        <v>0.1275770164822998</v>
      </c>
      <c r="CJ67">
        <v>0.10889740725832717</v>
      </c>
      <c r="CK67">
        <v>5.9041617486465289E-2</v>
      </c>
      <c r="CL67">
        <v>1.5326753688692251E-2</v>
      </c>
      <c r="CM67">
        <v>-0.10611618990351525</v>
      </c>
      <c r="CN67">
        <v>-6.3848072553134225E-2</v>
      </c>
      <c r="CO67">
        <v>-4.7988573517437481E-2</v>
      </c>
      <c r="CP67">
        <v>3.6638444246394673E-6</v>
      </c>
      <c r="CQ67">
        <v>4.283467295342149E-6</v>
      </c>
      <c r="CR67">
        <v>4.7614505104449908E-6</v>
      </c>
      <c r="CS67">
        <v>5.3123415664077932E-6</v>
      </c>
      <c r="CT67">
        <v>5.6423192112197471E-6</v>
      </c>
      <c r="CU67">
        <v>5.4753674349581835E-6</v>
      </c>
      <c r="CV67">
        <v>6.2482020052180645E-6</v>
      </c>
      <c r="CW67">
        <v>5.0752805975433278E-6</v>
      </c>
      <c r="CX67">
        <v>4.3015120534585961E-6</v>
      </c>
      <c r="CY67">
        <v>6.4623815059002839E-7</v>
      </c>
      <c r="CZ67">
        <v>2.1268036022575334E-7</v>
      </c>
      <c r="DA67">
        <v>2.9187880187650353E-7</v>
      </c>
      <c r="DB67">
        <v>4.693427506684277E-7</v>
      </c>
      <c r="DC67">
        <v>5.4247300474022252E-7</v>
      </c>
      <c r="DD67">
        <v>7.9256048986895339E-7</v>
      </c>
      <c r="DE67">
        <v>1.0383471825738933E-6</v>
      </c>
      <c r="DF67">
        <v>1.1626568801501755E-6</v>
      </c>
      <c r="DG67">
        <v>2.07546157621744E-6</v>
      </c>
      <c r="DH67">
        <v>1.7685062228299631E-6</v>
      </c>
      <c r="DI67">
        <v>2.5352447759447812E-6</v>
      </c>
      <c r="DJ67">
        <v>1.8361792893734495E-6</v>
      </c>
      <c r="DK67">
        <v>1.9267709720155711E-6</v>
      </c>
      <c r="DL67">
        <v>2.5519066911345846E-7</v>
      </c>
      <c r="DM67">
        <v>2.3158744870570159E-7</v>
      </c>
      <c r="DN67"/>
      <c r="DO67"/>
    </row>
    <row r="68" spans="1:119" s="38" customFormat="1" x14ac:dyDescent="0.3">
      <c r="A68" t="str">
        <f t="shared" si="1"/>
        <v>All_All_HETOUB_All_All_All_All_All_2958465</v>
      </c>
      <c r="B68" t="s">
        <v>40</v>
      </c>
      <c r="C68" t="s">
        <v>218</v>
      </c>
      <c r="D68" t="s">
        <v>0</v>
      </c>
      <c r="E68" t="s">
        <v>0</v>
      </c>
      <c r="F68" t="s">
        <v>73</v>
      </c>
      <c r="G68" t="s">
        <v>0</v>
      </c>
      <c r="H68" t="s">
        <v>0</v>
      </c>
      <c r="I68" t="s">
        <v>0</v>
      </c>
      <c r="J68" t="s">
        <v>0</v>
      </c>
      <c r="K68" t="s">
        <v>0</v>
      </c>
      <c r="L68" s="10">
        <v>2958465</v>
      </c>
      <c r="M68">
        <v>17</v>
      </c>
      <c r="N68">
        <v>21</v>
      </c>
      <c r="O68">
        <v>2483.6999999999998</v>
      </c>
      <c r="P68">
        <v>0</v>
      </c>
      <c r="Q68">
        <v>0</v>
      </c>
      <c r="R68">
        <v>0</v>
      </c>
      <c r="S68">
        <v>0</v>
      </c>
      <c r="T68">
        <v>2.1091921236802555</v>
      </c>
      <c r="U68">
        <v>1.9160100442278258</v>
      </c>
      <c r="V68">
        <v>1.7499903805751549</v>
      </c>
      <c r="W68">
        <v>1.639490109126176</v>
      </c>
      <c r="X68">
        <v>1.5690451952200399</v>
      </c>
      <c r="Y68">
        <v>1.5833269528191094</v>
      </c>
      <c r="Z68">
        <v>1.6327275221608422</v>
      </c>
      <c r="AA68">
        <v>1.7110344687587276</v>
      </c>
      <c r="AB68">
        <v>1.7962297342729683</v>
      </c>
      <c r="AC68">
        <v>1.96267971411956</v>
      </c>
      <c r="AD68">
        <v>2.1988016524637177</v>
      </c>
      <c r="AE68">
        <v>2.4540630146746505</v>
      </c>
      <c r="AF68">
        <v>2.701284449382765</v>
      </c>
      <c r="AG68">
        <v>2.9583213053921211</v>
      </c>
      <c r="AH68">
        <v>3.1699733244434936</v>
      </c>
      <c r="AI68">
        <v>3.3458761738761158</v>
      </c>
      <c r="AJ68">
        <v>3.3076959846508793</v>
      </c>
      <c r="AK68">
        <v>3.3648490893226244</v>
      </c>
      <c r="AL68">
        <v>3.3775133331003158</v>
      </c>
      <c r="AM68">
        <v>3.248697274980116</v>
      </c>
      <c r="AN68">
        <v>3.1464006895663554</v>
      </c>
      <c r="AO68">
        <v>3.0988412278460085</v>
      </c>
      <c r="AP68">
        <v>2.8028141380364531</v>
      </c>
      <c r="AQ68">
        <v>2.469254667404011</v>
      </c>
      <c r="AR68">
        <v>237.46095514728751</v>
      </c>
      <c r="AS68">
        <v>72.832027652632519</v>
      </c>
      <c r="AT68">
        <v>71.581399659243061</v>
      </c>
      <c r="AU68">
        <v>70.250298952959554</v>
      </c>
      <c r="AV68">
        <v>68.993647093681759</v>
      </c>
      <c r="AW68">
        <v>68.003615368282695</v>
      </c>
      <c r="AX68">
        <v>67.168049260815209</v>
      </c>
      <c r="AY68">
        <v>67.22382657264157</v>
      </c>
      <c r="AZ68">
        <v>69.97617502384324</v>
      </c>
      <c r="BA68">
        <v>74.682868963912085</v>
      </c>
      <c r="BB68">
        <v>79.774009584233255</v>
      </c>
      <c r="BC68">
        <v>84.653973753247101</v>
      </c>
      <c r="BD68">
        <v>89.057379493819113</v>
      </c>
      <c r="BE68">
        <v>92.607483898771221</v>
      </c>
      <c r="BF68">
        <v>95.140870446971377</v>
      </c>
      <c r="BG68">
        <v>96.707501039275002</v>
      </c>
      <c r="BH68">
        <v>97.258498556206789</v>
      </c>
      <c r="BI68">
        <v>96.735003269762018</v>
      </c>
      <c r="BJ68">
        <v>95.151659167224437</v>
      </c>
      <c r="BK68">
        <v>92.114559245531993</v>
      </c>
      <c r="BL68">
        <v>87.679135106387733</v>
      </c>
      <c r="BM68">
        <v>83.118757748582354</v>
      </c>
      <c r="BN68">
        <v>79.812984844637796</v>
      </c>
      <c r="BO68">
        <v>77.257006912752104</v>
      </c>
      <c r="BP68">
        <v>75.056304553533124</v>
      </c>
      <c r="BQ68">
        <v>74.613225074797995</v>
      </c>
      <c r="BR68">
        <v>-2.7323491812261087E-2</v>
      </c>
      <c r="BS68">
        <v>-1.7417690325998599E-2</v>
      </c>
      <c r="BT68">
        <v>-6.8661001932651252E-3</v>
      </c>
      <c r="BU68">
        <v>-4.9836554019286137E-3</v>
      </c>
      <c r="BV68">
        <v>2.7705072401495007E-3</v>
      </c>
      <c r="BW68">
        <v>2.2297023997318536E-3</v>
      </c>
      <c r="BX68">
        <v>3.5024404060189293E-3</v>
      </c>
      <c r="BY68">
        <v>-1.5860616707228739E-5</v>
      </c>
      <c r="BZ68">
        <v>-5.3271237776831128E-3</v>
      </c>
      <c r="CA68">
        <v>-7.9642983312676312E-3</v>
      </c>
      <c r="CB68">
        <v>-1.9004994128528616E-2</v>
      </c>
      <c r="CC68">
        <v>-1.8444007551842386E-2</v>
      </c>
      <c r="CD68">
        <v>-2.271524731047455E-2</v>
      </c>
      <c r="CE68">
        <v>-1.7756984631940451E-2</v>
      </c>
      <c r="CF68">
        <v>-1.5095870004892688E-2</v>
      </c>
      <c r="CG68">
        <v>-9.6393860341097547E-3</v>
      </c>
      <c r="CH68">
        <v>9.5509784333577374E-2</v>
      </c>
      <c r="CI68">
        <v>9.9193864817703231E-2</v>
      </c>
      <c r="CJ68">
        <v>8.2884553622358567E-2</v>
      </c>
      <c r="CK68">
        <v>4.8808868550426814E-2</v>
      </c>
      <c r="CL68">
        <v>1.675009513892917E-2</v>
      </c>
      <c r="CM68">
        <v>-8.8802893010968206E-2</v>
      </c>
      <c r="CN68">
        <v>-6.7230735094587504E-2</v>
      </c>
      <c r="CO68">
        <v>-5.8173360914626687E-2</v>
      </c>
      <c r="CP68">
        <v>5.7080488223328514E-6</v>
      </c>
      <c r="CQ68">
        <v>6.6760283798258925E-6</v>
      </c>
      <c r="CR68">
        <v>7.3547955024791897E-6</v>
      </c>
      <c r="CS68">
        <v>7.9740694589935514E-6</v>
      </c>
      <c r="CT68">
        <v>8.5463392323203528E-6</v>
      </c>
      <c r="CU68">
        <v>8.1383264745431757E-6</v>
      </c>
      <c r="CV68">
        <v>9.0884358921347785E-6</v>
      </c>
      <c r="CW68">
        <v>6.2820441904382741E-6</v>
      </c>
      <c r="CX68">
        <v>4.5120392060959768E-6</v>
      </c>
      <c r="CY68">
        <v>7.4793301070396481E-7</v>
      </c>
      <c r="CZ68">
        <v>3.6164451415003412E-7</v>
      </c>
      <c r="DA68">
        <v>4.6850232467085899E-7</v>
      </c>
      <c r="DB68">
        <v>6.7570119975514454E-7</v>
      </c>
      <c r="DC68">
        <v>7.033772952291741E-7</v>
      </c>
      <c r="DD68">
        <v>9.4524961829502281E-7</v>
      </c>
      <c r="DE68">
        <v>1.1815815655293829E-6</v>
      </c>
      <c r="DF68">
        <v>1.3280609936172417E-6</v>
      </c>
      <c r="DG68">
        <v>2.3395301816594879E-6</v>
      </c>
      <c r="DH68">
        <v>1.9716693087917723E-6</v>
      </c>
      <c r="DI68">
        <v>2.9453154274083585E-6</v>
      </c>
      <c r="DJ68">
        <v>2.312250248476624E-6</v>
      </c>
      <c r="DK68">
        <v>2.4919928243191995E-6</v>
      </c>
      <c r="DL68">
        <v>4.7620409057771909E-7</v>
      </c>
      <c r="DM68">
        <v>4.4275717998674501E-7</v>
      </c>
      <c r="DN68"/>
      <c r="DO68"/>
    </row>
    <row r="69" spans="1:119" s="38" customFormat="1" x14ac:dyDescent="0.3">
      <c r="A69" t="str">
        <f t="shared" si="1"/>
        <v>All_All_HETOUC_All_All_All_All_All_2958465</v>
      </c>
      <c r="B69" t="s">
        <v>40</v>
      </c>
      <c r="C69" t="s">
        <v>219</v>
      </c>
      <c r="D69" t="s">
        <v>0</v>
      </c>
      <c r="E69" t="s">
        <v>0</v>
      </c>
      <c r="F69" t="s">
        <v>74</v>
      </c>
      <c r="G69" t="s">
        <v>0</v>
      </c>
      <c r="H69" t="s">
        <v>0</v>
      </c>
      <c r="I69" t="s">
        <v>0</v>
      </c>
      <c r="J69" t="s">
        <v>0</v>
      </c>
      <c r="K69" t="s">
        <v>0</v>
      </c>
      <c r="L69" s="10">
        <v>2958465</v>
      </c>
      <c r="M69">
        <v>17</v>
      </c>
      <c r="N69">
        <v>21</v>
      </c>
      <c r="O69">
        <v>10679.9</v>
      </c>
      <c r="P69">
        <v>0</v>
      </c>
      <c r="Q69">
        <v>0</v>
      </c>
      <c r="R69">
        <v>0</v>
      </c>
      <c r="S69">
        <v>0</v>
      </c>
      <c r="T69">
        <v>1.0454975048426474</v>
      </c>
      <c r="U69">
        <v>0.92161095521800707</v>
      </c>
      <c r="V69">
        <v>0.83379376467370814</v>
      </c>
      <c r="W69">
        <v>0.77782034872719863</v>
      </c>
      <c r="X69">
        <v>0.74478278162110212</v>
      </c>
      <c r="Y69">
        <v>0.75003189232279344</v>
      </c>
      <c r="Z69">
        <v>0.78993264940948205</v>
      </c>
      <c r="AA69">
        <v>0.83717470165057017</v>
      </c>
      <c r="AB69">
        <v>0.87777578475227047</v>
      </c>
      <c r="AC69">
        <v>0.96469965233239452</v>
      </c>
      <c r="AD69">
        <v>1.0786056903460766</v>
      </c>
      <c r="AE69">
        <v>1.2283820333173141</v>
      </c>
      <c r="AF69">
        <v>1.4077860504068214</v>
      </c>
      <c r="AG69">
        <v>1.584793458572104</v>
      </c>
      <c r="AH69">
        <v>1.7452390482447946</v>
      </c>
      <c r="AI69">
        <v>1.8949463430057378</v>
      </c>
      <c r="AJ69">
        <v>1.8484276867903378</v>
      </c>
      <c r="AK69">
        <v>1.8871843835683146</v>
      </c>
      <c r="AL69">
        <v>1.8557503171636696</v>
      </c>
      <c r="AM69">
        <v>1.7484243947618601</v>
      </c>
      <c r="AN69">
        <v>1.6367676186265614</v>
      </c>
      <c r="AO69">
        <v>1.6780431882349252</v>
      </c>
      <c r="AP69">
        <v>1.4875656667775772</v>
      </c>
      <c r="AQ69">
        <v>1.2536844790769468</v>
      </c>
      <c r="AR69">
        <v>283.4180715548024</v>
      </c>
      <c r="AS69">
        <v>72.180047901341794</v>
      </c>
      <c r="AT69">
        <v>71.006723314015844</v>
      </c>
      <c r="AU69">
        <v>69.7459598202134</v>
      </c>
      <c r="AV69">
        <v>68.610534512374812</v>
      </c>
      <c r="AW69">
        <v>67.671593512638054</v>
      </c>
      <c r="AX69">
        <v>66.884495783515518</v>
      </c>
      <c r="AY69">
        <v>66.901275235952625</v>
      </c>
      <c r="AZ69">
        <v>69.404808669323643</v>
      </c>
      <c r="BA69">
        <v>73.874519970237614</v>
      </c>
      <c r="BB69">
        <v>78.762560551010779</v>
      </c>
      <c r="BC69">
        <v>83.439083313115461</v>
      </c>
      <c r="BD69">
        <v>87.642034282715713</v>
      </c>
      <c r="BE69">
        <v>91.015057268513459</v>
      </c>
      <c r="BF69">
        <v>93.438431849063733</v>
      </c>
      <c r="BG69">
        <v>94.909462355940676</v>
      </c>
      <c r="BH69">
        <v>95.440723147695081</v>
      </c>
      <c r="BI69">
        <v>95.015972716604253</v>
      </c>
      <c r="BJ69">
        <v>93.466471240497327</v>
      </c>
      <c r="BK69">
        <v>90.498703290044475</v>
      </c>
      <c r="BL69">
        <v>86.231490594236888</v>
      </c>
      <c r="BM69">
        <v>81.844430698045898</v>
      </c>
      <c r="BN69">
        <v>78.732160608896223</v>
      </c>
      <c r="BO69">
        <v>76.352952663266038</v>
      </c>
      <c r="BP69">
        <v>74.243145370175569</v>
      </c>
      <c r="BQ69">
        <v>73.847416994025053</v>
      </c>
      <c r="BR69">
        <v>-2.1821757906522365E-2</v>
      </c>
      <c r="BS69">
        <v>-1.4749105673956793E-2</v>
      </c>
      <c r="BT69">
        <v>-5.0871684460960572E-3</v>
      </c>
      <c r="BU69">
        <v>-2.8807594957112282E-3</v>
      </c>
      <c r="BV69">
        <v>3.9380163149386801E-3</v>
      </c>
      <c r="BW69">
        <v>2.0184506768830884E-3</v>
      </c>
      <c r="BX69">
        <v>2.1523910309543116E-3</v>
      </c>
      <c r="BY69">
        <v>-6.8257460137739799E-4</v>
      </c>
      <c r="BZ69">
        <v>-4.5382163200013729E-3</v>
      </c>
      <c r="CA69">
        <v>-7.2009133307721438E-3</v>
      </c>
      <c r="CB69">
        <v>-1.5771957189316274E-2</v>
      </c>
      <c r="CC69">
        <v>-1.5159761094037617E-2</v>
      </c>
      <c r="CD69">
        <v>-2.046131857280635E-2</v>
      </c>
      <c r="CE69">
        <v>-1.6008384703321839E-2</v>
      </c>
      <c r="CF69">
        <v>-1.2402084816348136E-2</v>
      </c>
      <c r="CG69">
        <v>-6.1385524118436306E-3</v>
      </c>
      <c r="CH69">
        <v>0.12670494248703423</v>
      </c>
      <c r="CI69">
        <v>0.13567524455899818</v>
      </c>
      <c r="CJ69">
        <v>0.1184621544830549</v>
      </c>
      <c r="CK69">
        <v>7.4186245736373141E-2</v>
      </c>
      <c r="CL69">
        <v>3.2547164144031027E-2</v>
      </c>
      <c r="CM69">
        <v>-0.10227432271760251</v>
      </c>
      <c r="CN69">
        <v>-6.3207408162058248E-2</v>
      </c>
      <c r="CO69">
        <v>-4.6884796774628798E-2</v>
      </c>
      <c r="CP69">
        <v>1.8864088981214477E-6</v>
      </c>
      <c r="CQ69">
        <v>2.1438114173290943E-6</v>
      </c>
      <c r="CR69">
        <v>2.3161329244736567E-6</v>
      </c>
      <c r="CS69">
        <v>2.4747402565651659E-6</v>
      </c>
      <c r="CT69">
        <v>2.6134747347236064E-6</v>
      </c>
      <c r="CU69">
        <v>2.5067244129012593E-6</v>
      </c>
      <c r="CV69">
        <v>2.7808528653656475E-6</v>
      </c>
      <c r="CW69">
        <v>2.1905495706321344E-6</v>
      </c>
      <c r="CX69">
        <v>1.8804534583796465E-6</v>
      </c>
      <c r="CY69">
        <v>3.2473902406920062E-7</v>
      </c>
      <c r="CZ69">
        <v>1.4605186964101756E-7</v>
      </c>
      <c r="DA69">
        <v>1.8621138246011704E-7</v>
      </c>
      <c r="DB69">
        <v>2.93450920229879E-7</v>
      </c>
      <c r="DC69">
        <v>3.8867141494299007E-7</v>
      </c>
      <c r="DD69">
        <v>5.5182170694475505E-7</v>
      </c>
      <c r="DE69">
        <v>7.0851736219514893E-7</v>
      </c>
      <c r="DF69">
        <v>8.3098276779565958E-7</v>
      </c>
      <c r="DG69">
        <v>1.2723216849105513E-6</v>
      </c>
      <c r="DH69">
        <v>1.1277547476004065E-6</v>
      </c>
      <c r="DI69">
        <v>1.4255631431822561E-6</v>
      </c>
      <c r="DJ69">
        <v>1.1078887310768944E-6</v>
      </c>
      <c r="DK69">
        <v>1.1425509360225978E-6</v>
      </c>
      <c r="DL69">
        <v>1.8350164235185349E-7</v>
      </c>
      <c r="DM69">
        <v>1.7250906226114938E-7</v>
      </c>
      <c r="DN69"/>
      <c r="DO69"/>
    </row>
    <row r="70" spans="1:119" s="38" customFormat="1" x14ac:dyDescent="0.3">
      <c r="A70" t="str">
        <f t="shared" si="1"/>
        <v>All_All_HETOUD_All_All_All_All_All_2958465</v>
      </c>
      <c r="B70" t="s">
        <v>40</v>
      </c>
      <c r="C70" t="s">
        <v>220</v>
      </c>
      <c r="D70" t="s">
        <v>0</v>
      </c>
      <c r="E70" t="s">
        <v>0</v>
      </c>
      <c r="F70" t="s">
        <v>194</v>
      </c>
      <c r="G70" t="s">
        <v>0</v>
      </c>
      <c r="H70" t="s">
        <v>0</v>
      </c>
      <c r="I70" t="s">
        <v>0</v>
      </c>
      <c r="J70" t="s">
        <v>0</v>
      </c>
      <c r="K70" t="s">
        <v>0</v>
      </c>
      <c r="L70" s="10">
        <v>2958465</v>
      </c>
      <c r="M70">
        <v>17</v>
      </c>
      <c r="N70">
        <v>21</v>
      </c>
      <c r="O70">
        <v>595</v>
      </c>
      <c r="P70">
        <v>0</v>
      </c>
      <c r="Q70">
        <v>0</v>
      </c>
      <c r="R70">
        <v>0</v>
      </c>
      <c r="S70">
        <v>0</v>
      </c>
      <c r="T70">
        <v>2.2447902540768219</v>
      </c>
      <c r="U70">
        <v>1.9774863980237973</v>
      </c>
      <c r="V70">
        <v>1.7588108910937714</v>
      </c>
      <c r="W70">
        <v>1.5788510557963651</v>
      </c>
      <c r="X70">
        <v>1.4702696453653672</v>
      </c>
      <c r="Y70">
        <v>1.3926244104961492</v>
      </c>
      <c r="Z70">
        <v>1.4044713623837568</v>
      </c>
      <c r="AA70">
        <v>1.5654271139487561</v>
      </c>
      <c r="AB70">
        <v>1.6603399699257377</v>
      </c>
      <c r="AC70">
        <v>1.8567367449297476</v>
      </c>
      <c r="AD70">
        <v>2.1398178423328247</v>
      </c>
      <c r="AE70">
        <v>2.4901924223618592</v>
      </c>
      <c r="AF70">
        <v>2.8383786775547852</v>
      </c>
      <c r="AG70">
        <v>3.1585419114401949</v>
      </c>
      <c r="AH70">
        <v>3.4597758997781285</v>
      </c>
      <c r="AI70">
        <v>3.6371522113700703</v>
      </c>
      <c r="AJ70">
        <v>3.5295923209594862</v>
      </c>
      <c r="AK70">
        <v>3.4938609415549915</v>
      </c>
      <c r="AL70">
        <v>3.4501226610649502</v>
      </c>
      <c r="AM70">
        <v>3.2877802750856051</v>
      </c>
      <c r="AN70">
        <v>3.2218176878778517</v>
      </c>
      <c r="AO70">
        <v>3.289460872605519</v>
      </c>
      <c r="AP70">
        <v>3.0090589188335231</v>
      </c>
      <c r="AQ70">
        <v>2.6308724824523981</v>
      </c>
      <c r="AR70">
        <v>247.86267668785189</v>
      </c>
      <c r="AS70">
        <v>76.628665762667026</v>
      </c>
      <c r="AT70">
        <v>75.307104028358623</v>
      </c>
      <c r="AU70">
        <v>73.796320509741037</v>
      </c>
      <c r="AV70">
        <v>72.395525852227209</v>
      </c>
      <c r="AW70">
        <v>71.243137626520806</v>
      </c>
      <c r="AX70">
        <v>70.286261651576893</v>
      </c>
      <c r="AY70">
        <v>70.200215258606008</v>
      </c>
      <c r="AZ70">
        <v>72.724770568067498</v>
      </c>
      <c r="BA70">
        <v>77.316059710263389</v>
      </c>
      <c r="BB70">
        <v>82.326486568496463</v>
      </c>
      <c r="BC70">
        <v>86.964078803833672</v>
      </c>
      <c r="BD70">
        <v>91.108196485732506</v>
      </c>
      <c r="BE70">
        <v>94.459443804533493</v>
      </c>
      <c r="BF70">
        <v>97.087175605550584</v>
      </c>
      <c r="BG70">
        <v>98.972997391401364</v>
      </c>
      <c r="BH70">
        <v>99.939240239703054</v>
      </c>
      <c r="BI70">
        <v>99.851237523077302</v>
      </c>
      <c r="BJ70">
        <v>98.619701250707607</v>
      </c>
      <c r="BK70">
        <v>95.971369464638784</v>
      </c>
      <c r="BL70">
        <v>91.7733013521961</v>
      </c>
      <c r="BM70">
        <v>87.339700024409865</v>
      </c>
      <c r="BN70">
        <v>84.059496758236691</v>
      </c>
      <c r="BO70">
        <v>81.398040691086848</v>
      </c>
      <c r="BP70">
        <v>79.037876155333791</v>
      </c>
      <c r="BQ70">
        <v>78.532266070727417</v>
      </c>
      <c r="BR70">
        <v>-4.3436642815085018E-2</v>
      </c>
      <c r="BS70">
        <v>-4.2303760652782532E-2</v>
      </c>
      <c r="BT70">
        <v>-3.1247741855493113E-2</v>
      </c>
      <c r="BU70">
        <v>-2.8770031267855347E-2</v>
      </c>
      <c r="BV70">
        <v>-1.8096233936918883E-2</v>
      </c>
      <c r="BW70">
        <v>-1.6557744290648387E-2</v>
      </c>
      <c r="BX70">
        <v>-1.4604488991889633E-2</v>
      </c>
      <c r="BY70">
        <v>-1.3535494864487848E-2</v>
      </c>
      <c r="BZ70">
        <v>-1.7033473543760155E-2</v>
      </c>
      <c r="CA70">
        <v>-1.0131920836552852E-2</v>
      </c>
      <c r="CB70">
        <v>-2.7264495421858392E-2</v>
      </c>
      <c r="CC70">
        <v>-2.9024836876813103E-2</v>
      </c>
      <c r="CD70">
        <v>-3.6016445811055287E-2</v>
      </c>
      <c r="CE70">
        <v>-2.82997185442628E-2</v>
      </c>
      <c r="CF70">
        <v>-2.2546120080627313E-2</v>
      </c>
      <c r="CG70">
        <v>-1.9657924545913183E-2</v>
      </c>
      <c r="CH70">
        <v>6.9358551582368477E-2</v>
      </c>
      <c r="CI70">
        <v>8.1490778301944247E-2</v>
      </c>
      <c r="CJ70">
        <v>7.1922221053548216E-2</v>
      </c>
      <c r="CK70">
        <v>5.1608827544861485E-2</v>
      </c>
      <c r="CL70">
        <v>9.6424592543049026E-3</v>
      </c>
      <c r="CM70">
        <v>-8.5353540011814666E-2</v>
      </c>
      <c r="CN70">
        <v>-7.9526077779401239E-2</v>
      </c>
      <c r="CO70">
        <v>-7.5445921370963093E-2</v>
      </c>
      <c r="CP70">
        <v>3.2073563965982354E-6</v>
      </c>
      <c r="CQ70">
        <v>3.2032506210565698E-6</v>
      </c>
      <c r="CR70">
        <v>2.8559126337863333E-6</v>
      </c>
      <c r="CS70">
        <v>2.7661611276094148E-6</v>
      </c>
      <c r="CT70">
        <v>2.7979396141019636E-6</v>
      </c>
      <c r="CU70">
        <v>2.7574142296352666E-6</v>
      </c>
      <c r="CV70">
        <v>2.8232731267496583E-6</v>
      </c>
      <c r="CW70">
        <v>2.5252420433616591E-6</v>
      </c>
      <c r="CX70">
        <v>1.8974620005642949E-6</v>
      </c>
      <c r="CY70">
        <v>1.0001511587973359E-6</v>
      </c>
      <c r="CZ70">
        <v>1.0528902185390312E-6</v>
      </c>
      <c r="DA70">
        <v>1.2927864312484559E-6</v>
      </c>
      <c r="DB70">
        <v>1.4793709150325299E-6</v>
      </c>
      <c r="DC70">
        <v>1.6207430209574532E-6</v>
      </c>
      <c r="DD70">
        <v>1.7886470578136785E-6</v>
      </c>
      <c r="DE70">
        <v>1.9445661658739436E-6</v>
      </c>
      <c r="DF70">
        <v>2.0662247989408331E-6</v>
      </c>
      <c r="DG70">
        <v>2.303240002488109E-6</v>
      </c>
      <c r="DH70">
        <v>2.1874767469193416E-6</v>
      </c>
      <c r="DI70">
        <v>2.184340886389541E-6</v>
      </c>
      <c r="DJ70">
        <v>2.142266932075425E-6</v>
      </c>
      <c r="DK70">
        <v>2.3413304687017053E-6</v>
      </c>
      <c r="DL70">
        <v>1.6977983762312911E-6</v>
      </c>
      <c r="DM70">
        <v>1.6236349221392626E-6</v>
      </c>
      <c r="DN70"/>
      <c r="DO70"/>
    </row>
    <row r="71" spans="1:119" s="38" customFormat="1" x14ac:dyDescent="0.3">
      <c r="A71" t="str">
        <f t="shared" si="1"/>
        <v>All_All_HEV2A_All_All_All_All_All_2958465</v>
      </c>
      <c r="B71" t="s">
        <v>40</v>
      </c>
      <c r="C71" t="s">
        <v>221</v>
      </c>
      <c r="D71" t="s">
        <v>0</v>
      </c>
      <c r="E71" t="s">
        <v>0</v>
      </c>
      <c r="F71" t="s">
        <v>195</v>
      </c>
      <c r="G71" t="s">
        <v>0</v>
      </c>
      <c r="H71" t="s">
        <v>0</v>
      </c>
      <c r="I71" t="s">
        <v>0</v>
      </c>
      <c r="J71" t="s">
        <v>0</v>
      </c>
      <c r="K71" t="s">
        <v>0</v>
      </c>
      <c r="L71" s="10">
        <v>2958465</v>
      </c>
      <c r="M71">
        <v>17</v>
      </c>
      <c r="N71">
        <v>21</v>
      </c>
      <c r="O71">
        <v>82.3</v>
      </c>
      <c r="P71">
        <v>1</v>
      </c>
      <c r="Q71">
        <v>1</v>
      </c>
      <c r="R71">
        <v>0</v>
      </c>
      <c r="S71">
        <v>0</v>
      </c>
      <c r="T71"/>
      <c r="U71"/>
      <c r="V71"/>
      <c r="W71"/>
      <c r="X71"/>
      <c r="Y71"/>
      <c r="Z71"/>
      <c r="AA71"/>
      <c r="AB71"/>
      <c r="AC71"/>
      <c r="AD71"/>
      <c r="AE71"/>
      <c r="AF71"/>
      <c r="AG71"/>
      <c r="AH71"/>
      <c r="AI71"/>
      <c r="AJ71"/>
      <c r="AK71"/>
      <c r="AL71"/>
      <c r="AM71"/>
      <c r="AN71"/>
      <c r="AO71"/>
      <c r="AP71"/>
      <c r="AQ71"/>
      <c r="AR71"/>
      <c r="AS71">
        <v>75.379654602968031</v>
      </c>
      <c r="AT71">
        <v>74.022210985113446</v>
      </c>
      <c r="AU71">
        <v>72.531101576269094</v>
      </c>
      <c r="AV71">
        <v>71.148752752286924</v>
      </c>
      <c r="AW71">
        <v>70.072797649662647</v>
      </c>
      <c r="AX71">
        <v>69.15316255703307</v>
      </c>
      <c r="AY71">
        <v>69.022329896537229</v>
      </c>
      <c r="AZ71">
        <v>71.553146123108718</v>
      </c>
      <c r="BA71">
        <v>76.14630270071028</v>
      </c>
      <c r="BB71">
        <v>80.962744827529917</v>
      </c>
      <c r="BC71">
        <v>85.521235224348658</v>
      </c>
      <c r="BD71">
        <v>89.68223429937089</v>
      </c>
      <c r="BE71">
        <v>93.091447582896535</v>
      </c>
      <c r="BF71">
        <v>95.869345470979368</v>
      </c>
      <c r="BG71">
        <v>97.831029144522859</v>
      </c>
      <c r="BH71">
        <v>98.776033273060136</v>
      </c>
      <c r="BI71">
        <v>98.602972197959929</v>
      </c>
      <c r="BJ71">
        <v>97.231919161137824</v>
      </c>
      <c r="BK71">
        <v>94.228974506562594</v>
      </c>
      <c r="BL71">
        <v>89.962253338404253</v>
      </c>
      <c r="BM71">
        <v>85.480810715383583</v>
      </c>
      <c r="BN71">
        <v>82.415719081239345</v>
      </c>
      <c r="BO71">
        <v>79.976032054296951</v>
      </c>
      <c r="BP71">
        <v>77.73333400403213</v>
      </c>
      <c r="BQ71">
        <v>77.223766611638041</v>
      </c>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row>
    <row r="72" spans="1:119" s="38" customFormat="1" x14ac:dyDescent="0.3">
      <c r="A72" t="str">
        <f t="shared" si="1"/>
        <v>All_All_All_All_All_All_All_All_44722</v>
      </c>
      <c r="B72" t="s">
        <v>27</v>
      </c>
      <c r="C72" t="s">
        <v>196</v>
      </c>
      <c r="D72" t="s">
        <v>0</v>
      </c>
      <c r="E72" t="s">
        <v>0</v>
      </c>
      <c r="F72" t="s">
        <v>0</v>
      </c>
      <c r="G72" t="s">
        <v>0</v>
      </c>
      <c r="H72" t="s">
        <v>0</v>
      </c>
      <c r="I72" t="s">
        <v>0</v>
      </c>
      <c r="J72" t="s">
        <v>0</v>
      </c>
      <c r="K72" t="s">
        <v>0</v>
      </c>
      <c r="L72" s="10">
        <v>44722</v>
      </c>
      <c r="M72">
        <v>17</v>
      </c>
      <c r="N72">
        <v>21</v>
      </c>
      <c r="O72">
        <v>41953</v>
      </c>
      <c r="P72">
        <v>0</v>
      </c>
      <c r="Q72">
        <v>0</v>
      </c>
      <c r="R72">
        <v>0</v>
      </c>
      <c r="S72">
        <v>0</v>
      </c>
      <c r="T72">
        <v>0.99028370683810474</v>
      </c>
      <c r="U72">
        <v>0.86669427586418746</v>
      </c>
      <c r="V72">
        <v>0.77736957273032159</v>
      </c>
      <c r="W72">
        <v>0.72282376914774071</v>
      </c>
      <c r="X72">
        <v>0.68434646975934921</v>
      </c>
      <c r="Y72">
        <v>0.6877649028014835</v>
      </c>
      <c r="Z72">
        <v>0.73190441681445939</v>
      </c>
      <c r="AA72">
        <v>0.81029513323844971</v>
      </c>
      <c r="AB72">
        <v>0.90326434889656937</v>
      </c>
      <c r="AC72">
        <v>1.0299891878130525</v>
      </c>
      <c r="AD72">
        <v>1.2073627110484075</v>
      </c>
      <c r="AE72">
        <v>1.406609391999156</v>
      </c>
      <c r="AF72">
        <v>1.611326950715273</v>
      </c>
      <c r="AG72">
        <v>1.8154116848324391</v>
      </c>
      <c r="AH72">
        <v>1.9981308036434107</v>
      </c>
      <c r="AI72">
        <v>2.159394591979253</v>
      </c>
      <c r="AJ72">
        <v>2.1320287260363875</v>
      </c>
      <c r="AK72">
        <v>2.2004449444687308</v>
      </c>
      <c r="AL72">
        <v>2.1786182513954091</v>
      </c>
      <c r="AM72">
        <v>2.0669961337409979</v>
      </c>
      <c r="AN72">
        <v>1.8805057532265117</v>
      </c>
      <c r="AO72">
        <v>1.910100073749212</v>
      </c>
      <c r="AP72">
        <v>1.6828474629327113</v>
      </c>
      <c r="AQ72">
        <v>1.438221663403676</v>
      </c>
      <c r="AR72">
        <v>809.68950451143871</v>
      </c>
      <c r="AS72">
        <v>72.982227484315075</v>
      </c>
      <c r="AT72">
        <v>71.69604346849448</v>
      </c>
      <c r="AU72">
        <v>70.001585229357246</v>
      </c>
      <c r="AV72">
        <v>68.539703570346134</v>
      </c>
      <c r="AW72">
        <v>67.618618204562168</v>
      </c>
      <c r="AX72">
        <v>66.54113467681502</v>
      </c>
      <c r="AY72">
        <v>67.608085080139077</v>
      </c>
      <c r="AZ72">
        <v>71.974595341325639</v>
      </c>
      <c r="BA72">
        <v>77.104825460687579</v>
      </c>
      <c r="BB72">
        <v>81.859192525265428</v>
      </c>
      <c r="BC72">
        <v>85.954638649516312</v>
      </c>
      <c r="BD72">
        <v>89.82481065513177</v>
      </c>
      <c r="BE72">
        <v>92.310314340269528</v>
      </c>
      <c r="BF72">
        <v>93.912568106630019</v>
      </c>
      <c r="BG72">
        <v>94.997016486722785</v>
      </c>
      <c r="BH72">
        <v>95.060931477833236</v>
      </c>
      <c r="BI72">
        <v>94.689406691754442</v>
      </c>
      <c r="BJ72">
        <v>93.159476997567779</v>
      </c>
      <c r="BK72">
        <v>90.954033087450895</v>
      </c>
      <c r="BL72">
        <v>87.677873559533964</v>
      </c>
      <c r="BM72">
        <v>83.898168063437282</v>
      </c>
      <c r="BN72">
        <v>80.930680996871814</v>
      </c>
      <c r="BO72">
        <v>78.608691773406065</v>
      </c>
      <c r="BP72">
        <v>76.574709613901163</v>
      </c>
      <c r="BQ72">
        <v>74.346271320210889</v>
      </c>
      <c r="BR72">
        <v>-2.5756076418355835E-2</v>
      </c>
      <c r="BS72">
        <v>-2.1929847368809745E-2</v>
      </c>
      <c r="BT72">
        <v>-1.7114690579046861E-2</v>
      </c>
      <c r="BU72">
        <v>-1.73133841712401E-2</v>
      </c>
      <c r="BV72">
        <v>-1.0408487317360528E-2</v>
      </c>
      <c r="BW72">
        <v>-1.1531769462846004E-2</v>
      </c>
      <c r="BX72">
        <v>-7.439375275341208E-3</v>
      </c>
      <c r="BY72">
        <v>-4.309254515467419E-3</v>
      </c>
      <c r="BZ72">
        <v>-6.6536595822062573E-3</v>
      </c>
      <c r="CA72">
        <v>-7.4450205369089211E-3</v>
      </c>
      <c r="CB72">
        <v>-1.9413784496612102E-2</v>
      </c>
      <c r="CC72">
        <v>-2.0391892727560427E-2</v>
      </c>
      <c r="CD72">
        <v>-2.6130131078939103E-2</v>
      </c>
      <c r="CE72">
        <v>-1.9494524210896751E-2</v>
      </c>
      <c r="CF72">
        <v>-1.6184512733847689E-2</v>
      </c>
      <c r="CG72">
        <v>-1.2930005832135917E-2</v>
      </c>
      <c r="CH72">
        <v>0.10429197671009759</v>
      </c>
      <c r="CI72">
        <v>0.10244422517078436</v>
      </c>
      <c r="CJ72">
        <v>8.8144713168950867E-2</v>
      </c>
      <c r="CK72">
        <v>6.5280962989994806E-2</v>
      </c>
      <c r="CL72">
        <v>4.4929775048463849E-2</v>
      </c>
      <c r="CM72">
        <v>-8.7180571685606709E-2</v>
      </c>
      <c r="CN72">
        <v>-5.4498324368059445E-2</v>
      </c>
      <c r="CO72">
        <v>-4.2252496896778756E-2</v>
      </c>
      <c r="CP72">
        <v>3.2411709459879571E-6</v>
      </c>
      <c r="CQ72">
        <v>3.296083782200961E-6</v>
      </c>
      <c r="CR72">
        <v>3.2211069080571006E-6</v>
      </c>
      <c r="CS72">
        <v>2.7648865832711468E-6</v>
      </c>
      <c r="CT72">
        <v>2.4976420976139038E-6</v>
      </c>
      <c r="CU72">
        <v>2.5346107471001146E-6</v>
      </c>
      <c r="CV72">
        <v>2.6163286271925348E-6</v>
      </c>
      <c r="CW72">
        <v>2.5569654772504311E-6</v>
      </c>
      <c r="CX72">
        <v>2.5421742117077932E-6</v>
      </c>
      <c r="CY72">
        <v>1.2736353706100138E-6</v>
      </c>
      <c r="CZ72">
        <v>1.6179014837670023E-6</v>
      </c>
      <c r="DA72">
        <v>2.0377537197487201E-6</v>
      </c>
      <c r="DB72">
        <v>2.3139556498927792E-6</v>
      </c>
      <c r="DC72">
        <v>2.6932351602673625E-6</v>
      </c>
      <c r="DD72">
        <v>3.0146818388841348E-6</v>
      </c>
      <c r="DE72">
        <v>3.6332424879975383E-6</v>
      </c>
      <c r="DF72">
        <v>3.9146582969299104E-6</v>
      </c>
      <c r="DG72">
        <v>4.9615384931169452E-6</v>
      </c>
      <c r="DH72">
        <v>4.959934405018356E-6</v>
      </c>
      <c r="DI72">
        <v>5.5187963418564483E-6</v>
      </c>
      <c r="DJ72">
        <v>5.2584745648385408E-6</v>
      </c>
      <c r="DK72">
        <v>4.8298061552296767E-6</v>
      </c>
      <c r="DL72">
        <v>2.8061679569509636E-6</v>
      </c>
      <c r="DM72">
        <v>2.3267651892079361E-6</v>
      </c>
      <c r="DN72">
        <v>746.24344210927359</v>
      </c>
      <c r="DO72">
        <v>848.1718980965868</v>
      </c>
    </row>
    <row r="73" spans="1:119" s="38" customFormat="1" x14ac:dyDescent="0.3">
      <c r="A73" t="str">
        <f t="shared" si="1"/>
        <v>All_All_All_All_All_All_All_All_44739</v>
      </c>
      <c r="B73" t="s">
        <v>27</v>
      </c>
      <c r="C73" t="s">
        <v>196</v>
      </c>
      <c r="D73" t="s">
        <v>0</v>
      </c>
      <c r="E73" t="s">
        <v>0</v>
      </c>
      <c r="F73" t="s">
        <v>0</v>
      </c>
      <c r="G73" t="s">
        <v>0</v>
      </c>
      <c r="H73" t="s">
        <v>0</v>
      </c>
      <c r="I73" t="s">
        <v>0</v>
      </c>
      <c r="J73" t="s">
        <v>0</v>
      </c>
      <c r="K73" t="s">
        <v>0</v>
      </c>
      <c r="L73" s="10">
        <v>44739</v>
      </c>
      <c r="M73">
        <v>17</v>
      </c>
      <c r="N73">
        <v>21</v>
      </c>
      <c r="O73">
        <v>41957</v>
      </c>
      <c r="P73">
        <v>0</v>
      </c>
      <c r="Q73">
        <v>0</v>
      </c>
      <c r="R73">
        <v>0</v>
      </c>
      <c r="S73">
        <v>0</v>
      </c>
      <c r="T73">
        <v>1.1100820101285367</v>
      </c>
      <c r="U73">
        <v>0.96218450394775923</v>
      </c>
      <c r="V73">
        <v>0.84871259910466967</v>
      </c>
      <c r="W73">
        <v>0.77775258033378025</v>
      </c>
      <c r="X73">
        <v>0.72879662042535553</v>
      </c>
      <c r="Y73">
        <v>0.71801153241599769</v>
      </c>
      <c r="Z73">
        <v>0.74696767464108693</v>
      </c>
      <c r="AA73">
        <v>0.80278623166433216</v>
      </c>
      <c r="AB73">
        <v>0.88373476998329159</v>
      </c>
      <c r="AC73">
        <v>0.99190077002136334</v>
      </c>
      <c r="AD73">
        <v>1.1569112179085019</v>
      </c>
      <c r="AE73">
        <v>1.3419684188049665</v>
      </c>
      <c r="AF73">
        <v>1.5695172763180909</v>
      </c>
      <c r="AG73">
        <v>1.8005076118006418</v>
      </c>
      <c r="AH73">
        <v>2.0148402961694187</v>
      </c>
      <c r="AI73">
        <v>2.2036527841704805</v>
      </c>
      <c r="AJ73">
        <v>2.2127890780880248</v>
      </c>
      <c r="AK73">
        <v>2.3036628957170628</v>
      </c>
      <c r="AL73">
        <v>2.2973030342798881</v>
      </c>
      <c r="AM73">
        <v>2.169147204303572</v>
      </c>
      <c r="AN73">
        <v>1.9960170048891086</v>
      </c>
      <c r="AO73">
        <v>1.9517185321318924</v>
      </c>
      <c r="AP73">
        <v>1.6605702519072374</v>
      </c>
      <c r="AQ73">
        <v>1.3631771716323073</v>
      </c>
      <c r="AR73">
        <v>861.26858512315266</v>
      </c>
      <c r="AS73">
        <v>68.61914144123709</v>
      </c>
      <c r="AT73">
        <v>66.926956399965988</v>
      </c>
      <c r="AU73">
        <v>65.537224688433227</v>
      </c>
      <c r="AV73">
        <v>64.498009483748646</v>
      </c>
      <c r="AW73">
        <v>63.955812883179505</v>
      </c>
      <c r="AX73">
        <v>63.260200437743961</v>
      </c>
      <c r="AY73">
        <v>63.918097533633386</v>
      </c>
      <c r="AZ73">
        <v>67.012615733026905</v>
      </c>
      <c r="BA73">
        <v>71.239747840087574</v>
      </c>
      <c r="BB73">
        <v>75.543258340635589</v>
      </c>
      <c r="BC73">
        <v>79.973168154469761</v>
      </c>
      <c r="BD73">
        <v>83.936552020176578</v>
      </c>
      <c r="BE73">
        <v>87.540243828745588</v>
      </c>
      <c r="BF73">
        <v>90.322081230518776</v>
      </c>
      <c r="BG73">
        <v>92.216149322812257</v>
      </c>
      <c r="BH73">
        <v>93.272873216959198</v>
      </c>
      <c r="BI73">
        <v>92.604709506012028</v>
      </c>
      <c r="BJ73">
        <v>91.425714356695977</v>
      </c>
      <c r="BK73">
        <v>89.236036163157934</v>
      </c>
      <c r="BL73">
        <v>85.524627186122089</v>
      </c>
      <c r="BM73">
        <v>80.642737576219162</v>
      </c>
      <c r="BN73">
        <v>77.034065907448181</v>
      </c>
      <c r="BO73">
        <v>74.343039634110823</v>
      </c>
      <c r="BP73">
        <v>72.326341271669904</v>
      </c>
      <c r="BQ73">
        <v>70.701484879534931</v>
      </c>
      <c r="BR73">
        <v>-3.8381274428469787E-2</v>
      </c>
      <c r="BS73">
        <v>-3.0072939493358569E-2</v>
      </c>
      <c r="BT73">
        <v>-2.0752416027368763E-2</v>
      </c>
      <c r="BU73">
        <v>-1.8349405835274165E-2</v>
      </c>
      <c r="BV73">
        <v>-1.0143426517900754E-2</v>
      </c>
      <c r="BW73">
        <v>-1.2266184819006905E-2</v>
      </c>
      <c r="BX73">
        <v>-8.0904494117337491E-3</v>
      </c>
      <c r="BY73">
        <v>-8.8744193836160518E-3</v>
      </c>
      <c r="BZ73">
        <v>-1.1042037211237973E-2</v>
      </c>
      <c r="CA73">
        <v>-1.0758077046049332E-2</v>
      </c>
      <c r="CB73">
        <v>-2.1357984191223742E-2</v>
      </c>
      <c r="CC73">
        <v>-2.0222926384638618E-2</v>
      </c>
      <c r="CD73">
        <v>-2.6759037250786936E-2</v>
      </c>
      <c r="CE73">
        <v>-1.9751071081825892E-2</v>
      </c>
      <c r="CF73">
        <v>-1.7583103643562782E-2</v>
      </c>
      <c r="CG73">
        <v>-1.4546198341955967E-2</v>
      </c>
      <c r="CH73">
        <v>0.10297593581715409</v>
      </c>
      <c r="CI73">
        <v>0.1057621042596648</v>
      </c>
      <c r="CJ73">
        <v>9.4515915372383782E-2</v>
      </c>
      <c r="CK73">
        <v>6.6641842187847425E-2</v>
      </c>
      <c r="CL73">
        <v>3.0094287573735768E-2</v>
      </c>
      <c r="CM73">
        <v>-0.10323789633300343</v>
      </c>
      <c r="CN73">
        <v>-7.0168995862495032E-2</v>
      </c>
      <c r="CO73">
        <v>-5.2378176519628193E-2</v>
      </c>
      <c r="CP73">
        <v>2.9166489294199429E-6</v>
      </c>
      <c r="CQ73">
        <v>2.6670413592829461E-6</v>
      </c>
      <c r="CR73">
        <v>2.5506767597555098E-6</v>
      </c>
      <c r="CS73">
        <v>2.3592692778968642E-6</v>
      </c>
      <c r="CT73">
        <v>2.3022333481346533E-6</v>
      </c>
      <c r="CU73">
        <v>2.2553354718707082E-6</v>
      </c>
      <c r="CV73">
        <v>2.4605324377605503E-6</v>
      </c>
      <c r="CW73">
        <v>2.2981559153259787E-6</v>
      </c>
      <c r="CX73">
        <v>2.2371492103212912E-6</v>
      </c>
      <c r="CY73">
        <v>1.3991985709147185E-6</v>
      </c>
      <c r="CZ73">
        <v>1.5554850122315596E-6</v>
      </c>
      <c r="DA73">
        <v>2.2420366568559444E-6</v>
      </c>
      <c r="DB73">
        <v>2.8216285851505809E-6</v>
      </c>
      <c r="DC73">
        <v>3.7107900798726462E-6</v>
      </c>
      <c r="DD73">
        <v>4.0696873452092175E-6</v>
      </c>
      <c r="DE73">
        <v>4.7276472550555309E-6</v>
      </c>
      <c r="DF73">
        <v>5.2897552434964893E-6</v>
      </c>
      <c r="DG73">
        <v>6.063435303580952E-6</v>
      </c>
      <c r="DH73">
        <v>6.1327166138770736E-6</v>
      </c>
      <c r="DI73">
        <v>6.632270692503883E-6</v>
      </c>
      <c r="DJ73">
        <v>5.7892836730285325E-6</v>
      </c>
      <c r="DK73">
        <v>4.8327090383698174E-6</v>
      </c>
      <c r="DL73">
        <v>2.9481867886972647E-6</v>
      </c>
      <c r="DM73">
        <v>2.7849005545375257E-6</v>
      </c>
      <c r="DN73">
        <v>746.27465549038766</v>
      </c>
      <c r="DO73">
        <v>848.19905062025941</v>
      </c>
    </row>
    <row r="74" spans="1:119" s="38" customFormat="1" x14ac:dyDescent="0.3">
      <c r="A74" t="str">
        <f t="shared" si="1"/>
        <v>All_All_All_All_All_All_All_All_44753</v>
      </c>
      <c r="B74" t="s">
        <v>27</v>
      </c>
      <c r="C74" t="s">
        <v>196</v>
      </c>
      <c r="D74" t="s">
        <v>0</v>
      </c>
      <c r="E74" t="s">
        <v>0</v>
      </c>
      <c r="F74" t="s">
        <v>0</v>
      </c>
      <c r="G74" t="s">
        <v>0</v>
      </c>
      <c r="H74" t="s">
        <v>0</v>
      </c>
      <c r="I74" t="s">
        <v>0</v>
      </c>
      <c r="J74" t="s">
        <v>0</v>
      </c>
      <c r="K74" t="s">
        <v>0</v>
      </c>
      <c r="L74" s="10">
        <v>44753</v>
      </c>
      <c r="M74">
        <v>17</v>
      </c>
      <c r="N74">
        <v>21</v>
      </c>
      <c r="O74">
        <v>41968</v>
      </c>
      <c r="P74">
        <v>0</v>
      </c>
      <c r="Q74">
        <v>0</v>
      </c>
      <c r="R74">
        <v>0</v>
      </c>
      <c r="S74">
        <v>0</v>
      </c>
      <c r="T74">
        <v>1.1064457393184859</v>
      </c>
      <c r="U74">
        <v>0.9584460799518032</v>
      </c>
      <c r="V74">
        <v>0.85791227284954175</v>
      </c>
      <c r="W74">
        <v>0.78406179506924034</v>
      </c>
      <c r="X74">
        <v>0.73968186617357967</v>
      </c>
      <c r="Y74">
        <v>0.72560803655646189</v>
      </c>
      <c r="Z74">
        <v>0.7502104811348258</v>
      </c>
      <c r="AA74">
        <v>0.81808510520155187</v>
      </c>
      <c r="AB74">
        <v>0.9158444475559212</v>
      </c>
      <c r="AC74">
        <v>1.0384676420406911</v>
      </c>
      <c r="AD74">
        <v>1.2369623446278999</v>
      </c>
      <c r="AE74">
        <v>1.4773387896247347</v>
      </c>
      <c r="AF74">
        <v>1.7070591688951642</v>
      </c>
      <c r="AG74">
        <v>1.948937281084919</v>
      </c>
      <c r="AH74">
        <v>2.1415678148816046</v>
      </c>
      <c r="AI74">
        <v>2.3402175658089499</v>
      </c>
      <c r="AJ74">
        <v>2.3188666558519722</v>
      </c>
      <c r="AK74">
        <v>2.4036674788754757</v>
      </c>
      <c r="AL74">
        <v>2.3763580101286479</v>
      </c>
      <c r="AM74">
        <v>2.2644269860627375</v>
      </c>
      <c r="AN74">
        <v>2.0830721921929767</v>
      </c>
      <c r="AO74">
        <v>2.0858528162619319</v>
      </c>
      <c r="AP74">
        <v>1.7901783251903223</v>
      </c>
      <c r="AQ74">
        <v>1.4839015475420254</v>
      </c>
      <c r="AR74">
        <v>903.31759386485464</v>
      </c>
      <c r="AS74">
        <v>72.389453736217163</v>
      </c>
      <c r="AT74">
        <v>71.444545983078655</v>
      </c>
      <c r="AU74">
        <v>69.946803203671976</v>
      </c>
      <c r="AV74">
        <v>68.627095622257073</v>
      </c>
      <c r="AW74">
        <v>67.243546920494595</v>
      </c>
      <c r="AX74">
        <v>66.413417344952961</v>
      </c>
      <c r="AY74">
        <v>66.793724498145338</v>
      </c>
      <c r="AZ74">
        <v>70.056660915313913</v>
      </c>
      <c r="BA74">
        <v>74.641388360174332</v>
      </c>
      <c r="BB74">
        <v>79.771992589751193</v>
      </c>
      <c r="BC74">
        <v>83.911602930822227</v>
      </c>
      <c r="BD74">
        <v>87.321059933866678</v>
      </c>
      <c r="BE74">
        <v>90.464690092285238</v>
      </c>
      <c r="BF74">
        <v>92.650607099758631</v>
      </c>
      <c r="BG74">
        <v>93.913628799168933</v>
      </c>
      <c r="BH74">
        <v>94.790861372372916</v>
      </c>
      <c r="BI74">
        <v>94.687385459992299</v>
      </c>
      <c r="BJ74">
        <v>93.728024111113612</v>
      </c>
      <c r="BK74">
        <v>91.658791446527403</v>
      </c>
      <c r="BL74">
        <v>88.24089679158439</v>
      </c>
      <c r="BM74">
        <v>83.411168958879784</v>
      </c>
      <c r="BN74">
        <v>79.556748940050952</v>
      </c>
      <c r="BO74">
        <v>77.166457026669732</v>
      </c>
      <c r="BP74">
        <v>74.820139373748574</v>
      </c>
      <c r="BQ74">
        <v>74.792011845580603</v>
      </c>
      <c r="BR74">
        <v>-2.453774665782368E-2</v>
      </c>
      <c r="BS74">
        <v>-1.8774874303866287E-2</v>
      </c>
      <c r="BT74">
        <v>-1.0887783206076146E-2</v>
      </c>
      <c r="BU74">
        <v>-1.0566298318355764E-2</v>
      </c>
      <c r="BV74">
        <v>-6.5271768255959562E-3</v>
      </c>
      <c r="BW74">
        <v>-7.3565281927585602E-3</v>
      </c>
      <c r="BX74">
        <v>-6.2448583526257748E-3</v>
      </c>
      <c r="BY74">
        <v>-5.7752385041014275E-3</v>
      </c>
      <c r="BZ74">
        <v>-8.5558769816132928E-3</v>
      </c>
      <c r="CA74">
        <v>-7.2456019908527791E-3</v>
      </c>
      <c r="CB74">
        <v>-1.9553792435857649E-2</v>
      </c>
      <c r="CC74">
        <v>-2.0429930110894119E-2</v>
      </c>
      <c r="CD74">
        <v>-2.5615525978723533E-2</v>
      </c>
      <c r="CE74">
        <v>-2.1069270904838833E-2</v>
      </c>
      <c r="CF74">
        <v>-1.8256873529357533E-2</v>
      </c>
      <c r="CG74">
        <v>-1.5057748999536106E-2</v>
      </c>
      <c r="CH74">
        <v>0.10904331251785722</v>
      </c>
      <c r="CI74">
        <v>0.12236068756087018</v>
      </c>
      <c r="CJ74">
        <v>0.11375149221983612</v>
      </c>
      <c r="CK74">
        <v>8.0443556826338705E-2</v>
      </c>
      <c r="CL74">
        <v>5.2270531236807263E-2</v>
      </c>
      <c r="CM74">
        <v>-8.9935019795523319E-2</v>
      </c>
      <c r="CN74">
        <v>-6.0058682644437943E-2</v>
      </c>
      <c r="CO74">
        <v>-4.0650016956037184E-2</v>
      </c>
      <c r="CP74">
        <v>4.5219411552471864E-6</v>
      </c>
      <c r="CQ74">
        <v>4.5172551626173978E-6</v>
      </c>
      <c r="CR74">
        <v>4.8650628403673905E-6</v>
      </c>
      <c r="CS74">
        <v>4.7367685958077685E-6</v>
      </c>
      <c r="CT74">
        <v>4.513720248141902E-6</v>
      </c>
      <c r="CU74">
        <v>3.6934203466448246E-6</v>
      </c>
      <c r="CV74">
        <v>3.9060785859401298E-6</v>
      </c>
      <c r="CW74">
        <v>3.8445041935604602E-6</v>
      </c>
      <c r="CX74">
        <v>3.5773895150821067E-6</v>
      </c>
      <c r="CY74">
        <v>1.4865909622762339E-6</v>
      </c>
      <c r="CZ74">
        <v>1.7499608947117639E-6</v>
      </c>
      <c r="DA74">
        <v>2.4587124944510248E-6</v>
      </c>
      <c r="DB74">
        <v>3.0230216570242415E-6</v>
      </c>
      <c r="DC74">
        <v>3.5827178028503444E-6</v>
      </c>
      <c r="DD74">
        <v>4.0495996198625232E-6</v>
      </c>
      <c r="DE74">
        <v>4.5668171314466189E-6</v>
      </c>
      <c r="DF74">
        <v>5.0934153586142092E-6</v>
      </c>
      <c r="DG74">
        <v>6.280021026472114E-6</v>
      </c>
      <c r="DH74">
        <v>6.1949965497256371E-6</v>
      </c>
      <c r="DI74">
        <v>7.1427735069915112E-6</v>
      </c>
      <c r="DJ74">
        <v>7.2024005279626383E-6</v>
      </c>
      <c r="DK74">
        <v>6.3709049344566538E-6</v>
      </c>
      <c r="DL74">
        <v>3.8953508341452248E-6</v>
      </c>
      <c r="DM74">
        <v>3.5927009267000792E-6</v>
      </c>
      <c r="DN74">
        <v>746.9697432394787</v>
      </c>
      <c r="DO74">
        <v>851.46956185856743</v>
      </c>
    </row>
    <row r="75" spans="1:119" s="38" customFormat="1" x14ac:dyDescent="0.3">
      <c r="A75" t="str">
        <f t="shared" si="1"/>
        <v>All_All_All_All_All_All_All_All_44760</v>
      </c>
      <c r="B75" t="s">
        <v>27</v>
      </c>
      <c r="C75" t="s">
        <v>196</v>
      </c>
      <c r="D75" t="s">
        <v>0</v>
      </c>
      <c r="E75" t="s">
        <v>0</v>
      </c>
      <c r="F75" t="s">
        <v>0</v>
      </c>
      <c r="G75" t="s">
        <v>0</v>
      </c>
      <c r="H75" t="s">
        <v>0</v>
      </c>
      <c r="I75" t="s">
        <v>0</v>
      </c>
      <c r="J75" t="s">
        <v>0</v>
      </c>
      <c r="K75" t="s">
        <v>0</v>
      </c>
      <c r="L75" s="10">
        <v>44760</v>
      </c>
      <c r="M75">
        <v>17</v>
      </c>
      <c r="N75">
        <v>21</v>
      </c>
      <c r="O75">
        <v>41971</v>
      </c>
      <c r="P75">
        <v>0</v>
      </c>
      <c r="Q75">
        <v>0</v>
      </c>
      <c r="R75">
        <v>0</v>
      </c>
      <c r="S75">
        <v>0</v>
      </c>
      <c r="T75">
        <v>1.3070554997143917</v>
      </c>
      <c r="U75">
        <v>1.1320589641080832</v>
      </c>
      <c r="V75">
        <v>1.0025116840757642</v>
      </c>
      <c r="W75">
        <v>0.90972093498849693</v>
      </c>
      <c r="X75">
        <v>0.85416444285326754</v>
      </c>
      <c r="Y75">
        <v>0.83565835763533958</v>
      </c>
      <c r="Z75">
        <v>0.85546516066728528</v>
      </c>
      <c r="AA75">
        <v>0.92691136951443898</v>
      </c>
      <c r="AB75">
        <v>1.0117821892133609</v>
      </c>
      <c r="AC75">
        <v>1.1328016220884762</v>
      </c>
      <c r="AD75">
        <v>1.327822389526522</v>
      </c>
      <c r="AE75">
        <v>1.5583709770305361</v>
      </c>
      <c r="AF75">
        <v>1.763258563945266</v>
      </c>
      <c r="AG75">
        <v>1.9577747419908005</v>
      </c>
      <c r="AH75">
        <v>2.1002744937329774</v>
      </c>
      <c r="AI75">
        <v>2.2593296554546876</v>
      </c>
      <c r="AJ75">
        <v>2.257409246814007</v>
      </c>
      <c r="AK75">
        <v>2.3167830311791784</v>
      </c>
      <c r="AL75">
        <v>2.2966562450685153</v>
      </c>
      <c r="AM75">
        <v>2.1745156168377595</v>
      </c>
      <c r="AN75">
        <v>2.0041576945603601</v>
      </c>
      <c r="AO75">
        <v>2.0068799828506663</v>
      </c>
      <c r="AP75">
        <v>1.7412101140746865</v>
      </c>
      <c r="AQ75">
        <v>1.4575495274555395</v>
      </c>
      <c r="AR75">
        <v>1003.3009587757022</v>
      </c>
      <c r="AS75">
        <v>73.066807290618996</v>
      </c>
      <c r="AT75">
        <v>72.155074268014516</v>
      </c>
      <c r="AU75">
        <v>71.104685517786478</v>
      </c>
      <c r="AV75">
        <v>69.809378332946821</v>
      </c>
      <c r="AW75">
        <v>69.039410355345765</v>
      </c>
      <c r="AX75">
        <v>67.932451175847632</v>
      </c>
      <c r="AY75">
        <v>68.111384832873824</v>
      </c>
      <c r="AZ75">
        <v>70.602609911600155</v>
      </c>
      <c r="BA75">
        <v>74.222302832719635</v>
      </c>
      <c r="BB75">
        <v>78.371224713703285</v>
      </c>
      <c r="BC75">
        <v>82.481486659452173</v>
      </c>
      <c r="BD75">
        <v>86.419259474110348</v>
      </c>
      <c r="BE75">
        <v>88.967372136804599</v>
      </c>
      <c r="BF75">
        <v>91.236702693315777</v>
      </c>
      <c r="BG75">
        <v>92.771308197268539</v>
      </c>
      <c r="BH75">
        <v>93.208013818236552</v>
      </c>
      <c r="BI75">
        <v>92.880739434338082</v>
      </c>
      <c r="BJ75">
        <v>91.713538782518597</v>
      </c>
      <c r="BK75">
        <v>89.151086306769827</v>
      </c>
      <c r="BL75">
        <v>85.534101172281936</v>
      </c>
      <c r="BM75">
        <v>81.298507410509004</v>
      </c>
      <c r="BN75">
        <v>78.067109419326627</v>
      </c>
      <c r="BO75">
        <v>75.316416848540811</v>
      </c>
      <c r="BP75">
        <v>72.919026864708243</v>
      </c>
      <c r="BQ75">
        <v>74.764487939566678</v>
      </c>
      <c r="BR75">
        <v>-1.3341709784324633E-2</v>
      </c>
      <c r="BS75">
        <v>-7.2121365731957271E-3</v>
      </c>
      <c r="BT75">
        <v>2.5686377828125898E-3</v>
      </c>
      <c r="BU75">
        <v>-9.544667737279649E-4</v>
      </c>
      <c r="BV75">
        <v>5.4416526934879641E-3</v>
      </c>
      <c r="BW75">
        <v>3.1222783909387966E-3</v>
      </c>
      <c r="BX75">
        <v>3.7346849815933707E-3</v>
      </c>
      <c r="BY75">
        <v>3.1608249189309981E-3</v>
      </c>
      <c r="BZ75">
        <v>-7.1746750788068232E-3</v>
      </c>
      <c r="CA75">
        <v>-7.8522101229627928E-3</v>
      </c>
      <c r="CB75">
        <v>-2.0661106558983004E-2</v>
      </c>
      <c r="CC75">
        <v>-2.0534427894008601E-2</v>
      </c>
      <c r="CD75">
        <v>-2.6324000930201603E-2</v>
      </c>
      <c r="CE75">
        <v>-1.9653963031098721E-2</v>
      </c>
      <c r="CF75">
        <v>-1.7379035252220069E-2</v>
      </c>
      <c r="CG75">
        <v>-1.381657270748857E-2</v>
      </c>
      <c r="CH75">
        <v>0.10244760732063841</v>
      </c>
      <c r="CI75">
        <v>0.10111361550868973</v>
      </c>
      <c r="CJ75">
        <v>8.6822281847552044E-2</v>
      </c>
      <c r="CK75">
        <v>5.9788233125409478E-2</v>
      </c>
      <c r="CL75">
        <v>3.8190359059101786E-2</v>
      </c>
      <c r="CM75">
        <v>-9.5379653362074573E-2</v>
      </c>
      <c r="CN75">
        <v>-6.3513209012601018E-2</v>
      </c>
      <c r="CO75">
        <v>-4.9733348413879379E-2</v>
      </c>
      <c r="CP75">
        <v>6.4055292995494758E-6</v>
      </c>
      <c r="CQ75">
        <v>6.4030511835605293E-6</v>
      </c>
      <c r="CR75">
        <v>6.5425469409903806E-6</v>
      </c>
      <c r="CS75">
        <v>7.2074720456559823E-6</v>
      </c>
      <c r="CT75">
        <v>6.7102835342072594E-6</v>
      </c>
      <c r="CU75">
        <v>6.1852808323831713E-6</v>
      </c>
      <c r="CV75">
        <v>6.2814524366027459E-6</v>
      </c>
      <c r="CW75">
        <v>5.4565868684757333E-6</v>
      </c>
      <c r="CX75">
        <v>4.2274493507826551E-6</v>
      </c>
      <c r="CY75">
        <v>1.6158040829195197E-6</v>
      </c>
      <c r="CZ75">
        <v>2.2820994561011009E-6</v>
      </c>
      <c r="DA75">
        <v>3.2805016081880969E-6</v>
      </c>
      <c r="DB75">
        <v>6.5107052275621078E-6</v>
      </c>
      <c r="DC75">
        <v>3.4883669180232616E-6</v>
      </c>
      <c r="DD75">
        <v>4.1851280885158365E-6</v>
      </c>
      <c r="DE75">
        <v>4.4157122505536225E-6</v>
      </c>
      <c r="DF75">
        <v>4.5619931568157586E-6</v>
      </c>
      <c r="DG75">
        <v>5.6975098432736394E-6</v>
      </c>
      <c r="DH75">
        <v>5.0732638142784481E-6</v>
      </c>
      <c r="DI75">
        <v>5.1775292389371703E-6</v>
      </c>
      <c r="DJ75">
        <v>4.8930962554044365E-6</v>
      </c>
      <c r="DK75">
        <v>4.8273993913199986E-6</v>
      </c>
      <c r="DL75">
        <v>3.032586446172271E-6</v>
      </c>
      <c r="DM75">
        <v>2.7674197519865606E-6</v>
      </c>
      <c r="DN75">
        <v>747.04606460167156</v>
      </c>
      <c r="DO75">
        <v>851.5270523288483</v>
      </c>
    </row>
    <row r="76" spans="1:119" s="38" customFormat="1" x14ac:dyDescent="0.3">
      <c r="A76" t="str">
        <f t="shared" si="1"/>
        <v>All_All_All_All_All_All_All_All_44763</v>
      </c>
      <c r="B76" t="s">
        <v>27</v>
      </c>
      <c r="C76" t="s">
        <v>196</v>
      </c>
      <c r="D76" t="s">
        <v>0</v>
      </c>
      <c r="E76" t="s">
        <v>0</v>
      </c>
      <c r="F76" t="s">
        <v>0</v>
      </c>
      <c r="G76" t="s">
        <v>0</v>
      </c>
      <c r="H76" t="s">
        <v>0</v>
      </c>
      <c r="I76" t="s">
        <v>0</v>
      </c>
      <c r="J76" t="s">
        <v>0</v>
      </c>
      <c r="K76" t="s">
        <v>0</v>
      </c>
      <c r="L76" s="10">
        <v>44763</v>
      </c>
      <c r="M76">
        <v>17</v>
      </c>
      <c r="N76">
        <v>21</v>
      </c>
      <c r="O76">
        <v>41975</v>
      </c>
      <c r="P76">
        <v>0</v>
      </c>
      <c r="Q76">
        <v>0</v>
      </c>
      <c r="R76">
        <v>0</v>
      </c>
      <c r="S76">
        <v>0</v>
      </c>
      <c r="T76">
        <v>1.1574566452821591</v>
      </c>
      <c r="U76">
        <v>1.0055707194685803</v>
      </c>
      <c r="V76">
        <v>0.89428464744521885</v>
      </c>
      <c r="W76">
        <v>0.81148408408502493</v>
      </c>
      <c r="X76">
        <v>0.76438044957598805</v>
      </c>
      <c r="Y76">
        <v>0.74119540806493245</v>
      </c>
      <c r="Z76">
        <v>0.76072479987500807</v>
      </c>
      <c r="AA76">
        <v>0.82261922419580091</v>
      </c>
      <c r="AB76">
        <v>0.89046128664034296</v>
      </c>
      <c r="AC76">
        <v>0.99218139117158277</v>
      </c>
      <c r="AD76">
        <v>1.1261628175731828</v>
      </c>
      <c r="AE76">
        <v>1.3080892620228854</v>
      </c>
      <c r="AF76">
        <v>1.5211685041236878</v>
      </c>
      <c r="AG76">
        <v>1.724857109700435</v>
      </c>
      <c r="AH76">
        <v>1.9349297072890432</v>
      </c>
      <c r="AI76">
        <v>2.1257021468335457</v>
      </c>
      <c r="AJ76">
        <v>2.170067888335804</v>
      </c>
      <c r="AK76">
        <v>2.2582593159397133</v>
      </c>
      <c r="AL76">
        <v>2.2340715737702688</v>
      </c>
      <c r="AM76">
        <v>2.1171833310235546</v>
      </c>
      <c r="AN76">
        <v>1.9354376425256106</v>
      </c>
      <c r="AO76">
        <v>1.9031959441885085</v>
      </c>
      <c r="AP76">
        <v>1.6380585721192145</v>
      </c>
      <c r="AQ76">
        <v>1.3445624452355334</v>
      </c>
      <c r="AR76">
        <v>879.78319214142277</v>
      </c>
      <c r="AS76">
        <v>68.735549230007862</v>
      </c>
      <c r="AT76">
        <v>67.243462066247858</v>
      </c>
      <c r="AU76">
        <v>66.053481388535999</v>
      </c>
      <c r="AV76">
        <v>64.71239840648046</v>
      </c>
      <c r="AW76">
        <v>63.630243639599925</v>
      </c>
      <c r="AX76">
        <v>62.722102152846759</v>
      </c>
      <c r="AY76">
        <v>62.885996476307326</v>
      </c>
      <c r="AZ76">
        <v>65.513638731186361</v>
      </c>
      <c r="BA76">
        <v>69.453716286637089</v>
      </c>
      <c r="BB76">
        <v>73.983277258716697</v>
      </c>
      <c r="BC76">
        <v>78.741976242738872</v>
      </c>
      <c r="BD76">
        <v>82.726695163587678</v>
      </c>
      <c r="BE76">
        <v>85.805203804382188</v>
      </c>
      <c r="BF76">
        <v>88.233284551671815</v>
      </c>
      <c r="BG76">
        <v>89.959207255475249</v>
      </c>
      <c r="BH76">
        <v>90.750302748597278</v>
      </c>
      <c r="BI76">
        <v>91.666946091449176</v>
      </c>
      <c r="BJ76">
        <v>90.747810699487133</v>
      </c>
      <c r="BK76">
        <v>88.478585177190908</v>
      </c>
      <c r="BL76">
        <v>84.65899260094244</v>
      </c>
      <c r="BM76">
        <v>79.83101341044248</v>
      </c>
      <c r="BN76">
        <v>76.083899322112046</v>
      </c>
      <c r="BO76">
        <v>73.315454295880642</v>
      </c>
      <c r="BP76">
        <v>71.224283158053979</v>
      </c>
      <c r="BQ76">
        <v>70.508969866359152</v>
      </c>
      <c r="BR76">
        <v>-3.10150456492428E-2</v>
      </c>
      <c r="BS76">
        <v>-2.6688652396415088E-2</v>
      </c>
      <c r="BT76">
        <v>-1.7128024772918957E-2</v>
      </c>
      <c r="BU76">
        <v>-1.4424729311018916E-2</v>
      </c>
      <c r="BV76">
        <v>-7.0341825187028766E-3</v>
      </c>
      <c r="BW76">
        <v>-9.5719578175263581E-3</v>
      </c>
      <c r="BX76">
        <v>-7.5001235978102102E-3</v>
      </c>
      <c r="BY76">
        <v>-8.3250132992979033E-3</v>
      </c>
      <c r="BZ76">
        <v>-1.1526978921861858E-2</v>
      </c>
      <c r="CA76">
        <v>-1.1447077771962718E-2</v>
      </c>
      <c r="CB76">
        <v>-2.2123527953610882E-2</v>
      </c>
      <c r="CC76">
        <v>-2.0138689124598399E-2</v>
      </c>
      <c r="CD76">
        <v>-2.7860923042191395E-2</v>
      </c>
      <c r="CE76">
        <v>-1.862329997428476E-2</v>
      </c>
      <c r="CF76">
        <v>-1.4232030156966545E-2</v>
      </c>
      <c r="CG76">
        <v>-1.0015989835238159E-2</v>
      </c>
      <c r="CH76">
        <v>0.10154965710682554</v>
      </c>
      <c r="CI76">
        <v>0.10273573187577575</v>
      </c>
      <c r="CJ76">
        <v>8.9660046306516958E-2</v>
      </c>
      <c r="CK76">
        <v>6.1454693752786387E-2</v>
      </c>
      <c r="CL76">
        <v>2.7807021143892253E-2</v>
      </c>
      <c r="CM76">
        <v>-0.10348182001023011</v>
      </c>
      <c r="CN76">
        <v>-6.7513563892115713E-2</v>
      </c>
      <c r="CO76">
        <v>-5.9351788150050086E-2</v>
      </c>
      <c r="CP76">
        <v>3.8351486210479124E-6</v>
      </c>
      <c r="CQ76">
        <v>3.6438797664352636E-6</v>
      </c>
      <c r="CR76">
        <v>3.3221622932969495E-6</v>
      </c>
      <c r="CS76">
        <v>3.3356313604176729E-6</v>
      </c>
      <c r="CT76">
        <v>3.360716358525933E-6</v>
      </c>
      <c r="CU76">
        <v>3.2120143378299535E-6</v>
      </c>
      <c r="CV76">
        <v>3.2192445864000979E-6</v>
      </c>
      <c r="CW76">
        <v>3.035708970427897E-6</v>
      </c>
      <c r="CX76">
        <v>2.6749527165241861E-6</v>
      </c>
      <c r="CY76">
        <v>1.5716498608438883E-6</v>
      </c>
      <c r="CZ76">
        <v>2.4151387391197353E-6</v>
      </c>
      <c r="DA76">
        <v>2.5599074523175867E-6</v>
      </c>
      <c r="DB76">
        <v>3.0916235503679404E-6</v>
      </c>
      <c r="DC76">
        <v>3.808594218486137E-6</v>
      </c>
      <c r="DD76">
        <v>4.4605417532682334E-6</v>
      </c>
      <c r="DE76">
        <v>4.9815142825854603E-6</v>
      </c>
      <c r="DF76">
        <v>6.9662491611030994E-6</v>
      </c>
      <c r="DG76">
        <v>5.7639480976166691E-6</v>
      </c>
      <c r="DH76">
        <v>5.6791439369958631E-6</v>
      </c>
      <c r="DI76">
        <v>6.1205833486190977E-6</v>
      </c>
      <c r="DJ76">
        <v>5.2793530802632653E-6</v>
      </c>
      <c r="DK76">
        <v>4.7879883297957265E-6</v>
      </c>
      <c r="DL76">
        <v>2.9756816829240494E-6</v>
      </c>
      <c r="DM76">
        <v>2.4311063690767078E-6</v>
      </c>
      <c r="DN76">
        <v>746.9604881535804</v>
      </c>
      <c r="DO76">
        <v>851.44547641908946</v>
      </c>
    </row>
    <row r="77" spans="1:119" s="38" customFormat="1" x14ac:dyDescent="0.3">
      <c r="A77" t="str">
        <f t="shared" si="1"/>
        <v>All_All_All_All_All_All_All_All_44789</v>
      </c>
      <c r="B77" t="s">
        <v>27</v>
      </c>
      <c r="C77" t="s">
        <v>196</v>
      </c>
      <c r="D77" t="s">
        <v>0</v>
      </c>
      <c r="E77" t="s">
        <v>0</v>
      </c>
      <c r="F77" t="s">
        <v>0</v>
      </c>
      <c r="G77" t="s">
        <v>0</v>
      </c>
      <c r="H77" t="s">
        <v>0</v>
      </c>
      <c r="I77" t="s">
        <v>0</v>
      </c>
      <c r="J77" t="s">
        <v>0</v>
      </c>
      <c r="K77" t="s">
        <v>0</v>
      </c>
      <c r="L77" s="10">
        <v>44789</v>
      </c>
      <c r="M77">
        <v>17</v>
      </c>
      <c r="N77">
        <v>21</v>
      </c>
      <c r="O77">
        <v>42016</v>
      </c>
      <c r="P77">
        <v>0</v>
      </c>
      <c r="Q77">
        <v>0</v>
      </c>
      <c r="R77">
        <v>0</v>
      </c>
      <c r="S77">
        <v>0</v>
      </c>
      <c r="T77">
        <v>1.0710856842159082</v>
      </c>
      <c r="U77">
        <v>0.92867839752082237</v>
      </c>
      <c r="V77">
        <v>0.83180504889135309</v>
      </c>
      <c r="W77">
        <v>0.76666845856544485</v>
      </c>
      <c r="X77">
        <v>0.7297133260707207</v>
      </c>
      <c r="Y77">
        <v>0.73339661107519649</v>
      </c>
      <c r="Z77">
        <v>0.76359530598566772</v>
      </c>
      <c r="AA77">
        <v>0.80531183468520995</v>
      </c>
      <c r="AB77">
        <v>0.84973829728513595</v>
      </c>
      <c r="AC77">
        <v>0.95915256370979818</v>
      </c>
      <c r="AD77">
        <v>1.0974630792903772</v>
      </c>
      <c r="AE77">
        <v>1.3227998252265374</v>
      </c>
      <c r="AF77">
        <v>1.588131212232694</v>
      </c>
      <c r="AG77">
        <v>1.8409635915940425</v>
      </c>
      <c r="AH77">
        <v>2.0970544076755036</v>
      </c>
      <c r="AI77">
        <v>2.3285848096825963</v>
      </c>
      <c r="AJ77">
        <v>2.3557250554581102</v>
      </c>
      <c r="AK77">
        <v>2.4456401115648037</v>
      </c>
      <c r="AL77">
        <v>2.4255182935375772</v>
      </c>
      <c r="AM77">
        <v>2.3183918663608138</v>
      </c>
      <c r="AN77">
        <v>2.1687319653660331</v>
      </c>
      <c r="AO77">
        <v>2.1393003585300163</v>
      </c>
      <c r="AP77">
        <v>1.8469374098188804</v>
      </c>
      <c r="AQ77">
        <v>1.5259037139639267</v>
      </c>
      <c r="AR77">
        <v>913.77225145999932</v>
      </c>
      <c r="AS77">
        <v>71.093816476804577</v>
      </c>
      <c r="AT77">
        <v>70.157446734765841</v>
      </c>
      <c r="AU77">
        <v>68.620562270451515</v>
      </c>
      <c r="AV77">
        <v>67.392601685441448</v>
      </c>
      <c r="AW77">
        <v>66.002928553038643</v>
      </c>
      <c r="AX77">
        <v>65.506045393258532</v>
      </c>
      <c r="AY77">
        <v>65.055813278207594</v>
      </c>
      <c r="AZ77">
        <v>67.578352032850972</v>
      </c>
      <c r="BA77">
        <v>72.67799522925057</v>
      </c>
      <c r="BB77">
        <v>78.263612706511964</v>
      </c>
      <c r="BC77">
        <v>83.379060899406852</v>
      </c>
      <c r="BD77">
        <v>88.181527714556864</v>
      </c>
      <c r="BE77">
        <v>92.626002773732935</v>
      </c>
      <c r="BF77">
        <v>95.773991211614344</v>
      </c>
      <c r="BG77">
        <v>97.71354394047215</v>
      </c>
      <c r="BH77">
        <v>98.13009706553548</v>
      </c>
      <c r="BI77">
        <v>97.723797145509266</v>
      </c>
      <c r="BJ77">
        <v>96.356287298540565</v>
      </c>
      <c r="BK77">
        <v>93.657926926611097</v>
      </c>
      <c r="BL77">
        <v>89.272070886391063</v>
      </c>
      <c r="BM77">
        <v>84.191842528755842</v>
      </c>
      <c r="BN77">
        <v>80.415008606690094</v>
      </c>
      <c r="BO77">
        <v>77.716500189878786</v>
      </c>
      <c r="BP77">
        <v>75.627067660353404</v>
      </c>
      <c r="BQ77">
        <v>72.788096632076915</v>
      </c>
      <c r="BR77">
        <v>-2.9612596493614418E-2</v>
      </c>
      <c r="BS77">
        <v>-2.1926952074143555E-2</v>
      </c>
      <c r="BT77">
        <v>-1.3818019540003031E-2</v>
      </c>
      <c r="BU77">
        <v>-1.2794020140979096E-2</v>
      </c>
      <c r="BV77">
        <v>-8.2567608542882202E-3</v>
      </c>
      <c r="BW77">
        <v>-9.5003135835713595E-3</v>
      </c>
      <c r="BX77">
        <v>-8.535157264226597E-3</v>
      </c>
      <c r="BY77">
        <v>-1.3300549596411894E-2</v>
      </c>
      <c r="BZ77">
        <v>-1.2343736854151334E-2</v>
      </c>
      <c r="CA77">
        <v>-9.5878439584444787E-3</v>
      </c>
      <c r="CB77">
        <v>-2.0047122978510284E-2</v>
      </c>
      <c r="CC77">
        <v>-2.0473915235684179E-2</v>
      </c>
      <c r="CD77">
        <v>-2.4815463243755997E-2</v>
      </c>
      <c r="CE77">
        <v>-2.352321949295887E-2</v>
      </c>
      <c r="CF77">
        <v>-2.2461195502597599E-2</v>
      </c>
      <c r="CG77">
        <v>-1.8755715018349665E-2</v>
      </c>
      <c r="CH77">
        <v>0.11606907787089436</v>
      </c>
      <c r="CI77">
        <v>0.13175139688551199</v>
      </c>
      <c r="CJ77">
        <v>0.12501487144115128</v>
      </c>
      <c r="CK77">
        <v>9.8428073036289365E-2</v>
      </c>
      <c r="CL77">
        <v>4.8231659546460436E-2</v>
      </c>
      <c r="CM77">
        <v>-8.9163580377389709E-2</v>
      </c>
      <c r="CN77">
        <v>-5.6025711775729709E-2</v>
      </c>
      <c r="CO77">
        <v>-4.4770052181161382E-2</v>
      </c>
      <c r="CP77">
        <v>3.9342548331999029E-6</v>
      </c>
      <c r="CQ77">
        <v>4.236655082247198E-6</v>
      </c>
      <c r="CR77">
        <v>4.5000979525799064E-6</v>
      </c>
      <c r="CS77">
        <v>4.199769439187826E-6</v>
      </c>
      <c r="CT77">
        <v>4.3323785584410074E-6</v>
      </c>
      <c r="CU77">
        <v>3.6075611278368094E-6</v>
      </c>
      <c r="CV77">
        <v>3.7636441684308547E-6</v>
      </c>
      <c r="CW77">
        <v>3.0290545109810347E-6</v>
      </c>
      <c r="CX77">
        <v>3.0369434129860874E-6</v>
      </c>
      <c r="CY77">
        <v>1.36103746946737E-6</v>
      </c>
      <c r="CZ77">
        <v>1.6352761877491529E-6</v>
      </c>
      <c r="DA77">
        <v>2.7038329852553601E-6</v>
      </c>
      <c r="DB77">
        <v>3.2226263826878365E-6</v>
      </c>
      <c r="DC77">
        <v>4.383246156112491E-6</v>
      </c>
      <c r="DD77">
        <v>5.39012579716474E-6</v>
      </c>
      <c r="DE77">
        <v>5.9469714691245915E-6</v>
      </c>
      <c r="DF77">
        <v>6.44654556625198E-6</v>
      </c>
      <c r="DG77">
        <v>7.8456166852283433E-6</v>
      </c>
      <c r="DH77">
        <v>8.0404110250422837E-6</v>
      </c>
      <c r="DI77">
        <v>1.0202925584833712E-5</v>
      </c>
      <c r="DJ77">
        <v>9.1241290356297317E-6</v>
      </c>
      <c r="DK77">
        <v>8.4650604659084518E-6</v>
      </c>
      <c r="DL77">
        <v>4.4851740701581258E-6</v>
      </c>
      <c r="DM77">
        <v>4.9901641640135577E-6</v>
      </c>
      <c r="DN77">
        <v>755.77804504190954</v>
      </c>
      <c r="DO77">
        <v>860.60265528688296</v>
      </c>
    </row>
    <row r="78" spans="1:119" s="38" customFormat="1" x14ac:dyDescent="0.3">
      <c r="A78" t="str">
        <f t="shared" si="1"/>
        <v>All_All_All_All_All_All_All_All_44790</v>
      </c>
      <c r="B78" t="s">
        <v>27</v>
      </c>
      <c r="C78" t="s">
        <v>196</v>
      </c>
      <c r="D78" t="s">
        <v>0</v>
      </c>
      <c r="E78" t="s">
        <v>0</v>
      </c>
      <c r="F78" t="s">
        <v>0</v>
      </c>
      <c r="G78" t="s">
        <v>0</v>
      </c>
      <c r="H78" t="s">
        <v>0</v>
      </c>
      <c r="I78" t="s">
        <v>0</v>
      </c>
      <c r="J78" t="s">
        <v>0</v>
      </c>
      <c r="K78" t="s">
        <v>0</v>
      </c>
      <c r="L78" s="10">
        <v>44790</v>
      </c>
      <c r="M78">
        <v>17</v>
      </c>
      <c r="N78">
        <v>21</v>
      </c>
      <c r="O78">
        <v>20074</v>
      </c>
      <c r="P78">
        <v>0</v>
      </c>
      <c r="Q78">
        <v>0</v>
      </c>
      <c r="R78">
        <v>0</v>
      </c>
      <c r="S78">
        <v>0</v>
      </c>
      <c r="T78">
        <v>1.2074938104101738</v>
      </c>
      <c r="U78">
        <v>1.0554567469219793</v>
      </c>
      <c r="V78">
        <v>0.94628363325385734</v>
      </c>
      <c r="W78">
        <v>0.8656280244926926</v>
      </c>
      <c r="X78">
        <v>0.83147807019887443</v>
      </c>
      <c r="Y78">
        <v>0.84787890335820471</v>
      </c>
      <c r="Z78">
        <v>0.90527531019784679</v>
      </c>
      <c r="AA78">
        <v>0.93702985376469383</v>
      </c>
      <c r="AB78">
        <v>0.96592357601321988</v>
      </c>
      <c r="AC78">
        <v>1.0630501656941136</v>
      </c>
      <c r="AD78">
        <v>1.1753768283076349</v>
      </c>
      <c r="AE78">
        <v>1.2996332423531736</v>
      </c>
      <c r="AF78">
        <v>1.4657751257987779</v>
      </c>
      <c r="AG78">
        <v>1.6395448924714318</v>
      </c>
      <c r="AH78">
        <v>1.7859393824427785</v>
      </c>
      <c r="AI78">
        <v>1.9035777664464675</v>
      </c>
      <c r="AJ78">
        <v>1.8417195722529383</v>
      </c>
      <c r="AK78">
        <v>1.9091170607307857</v>
      </c>
      <c r="AL78">
        <v>1.918648741478415</v>
      </c>
      <c r="AM78">
        <v>1.8330343487448231</v>
      </c>
      <c r="AN78">
        <v>1.7471279358787934</v>
      </c>
      <c r="AO78">
        <v>1.8002695739821368</v>
      </c>
      <c r="AP78">
        <v>1.5460836022854356</v>
      </c>
      <c r="AQ78">
        <v>1.2719858681918381</v>
      </c>
      <c r="AR78">
        <v>572.38313817289395</v>
      </c>
      <c r="AS78">
        <v>73.837068985037035</v>
      </c>
      <c r="AT78">
        <v>72.900606190353159</v>
      </c>
      <c r="AU78">
        <v>71.702204727226388</v>
      </c>
      <c r="AV78">
        <v>70.454086437499683</v>
      </c>
      <c r="AW78">
        <v>70.07382571779911</v>
      </c>
      <c r="AX78">
        <v>69.586322534939143</v>
      </c>
      <c r="AY78">
        <v>68.874024045669287</v>
      </c>
      <c r="AZ78">
        <v>70.527226033486755</v>
      </c>
      <c r="BA78">
        <v>74.778168114172004</v>
      </c>
      <c r="BB78">
        <v>78.943789235978926</v>
      </c>
      <c r="BC78">
        <v>82.981440301324284</v>
      </c>
      <c r="BD78">
        <v>86.793369542516615</v>
      </c>
      <c r="BE78">
        <v>89.504350208066484</v>
      </c>
      <c r="BF78">
        <v>90.939790507269905</v>
      </c>
      <c r="BG78">
        <v>91.854710406288135</v>
      </c>
      <c r="BH78">
        <v>92.212805686706062</v>
      </c>
      <c r="BI78">
        <v>91.496746532805943</v>
      </c>
      <c r="BJ78">
        <v>90.485098644600555</v>
      </c>
      <c r="BK78">
        <v>88.397362828093208</v>
      </c>
      <c r="BL78">
        <v>84.637639516660045</v>
      </c>
      <c r="BM78">
        <v>80.88095524491402</v>
      </c>
      <c r="BN78">
        <v>77.826703684736543</v>
      </c>
      <c r="BO78">
        <v>75.087040013900079</v>
      </c>
      <c r="BP78">
        <v>73.18467003152243</v>
      </c>
      <c r="BQ78">
        <v>75.379372215502798</v>
      </c>
      <c r="BR78">
        <v>1.7855482929206839E-2</v>
      </c>
      <c r="BS78">
        <v>2.3176818899012328E-2</v>
      </c>
      <c r="BT78">
        <v>2.6369016879201353E-2</v>
      </c>
      <c r="BU78">
        <v>2.6261514495351915E-2</v>
      </c>
      <c r="BV78">
        <v>3.0482439369726336E-2</v>
      </c>
      <c r="BW78">
        <v>2.6354524247660823E-2</v>
      </c>
      <c r="BX78">
        <v>1.9923094380563434E-2</v>
      </c>
      <c r="BY78">
        <v>1.9019397567073177E-2</v>
      </c>
      <c r="BZ78">
        <v>1.1512694214698482E-2</v>
      </c>
      <c r="CA78">
        <v>3.7474914059477927E-3</v>
      </c>
      <c r="CB78">
        <v>-4.4980922488769805E-4</v>
      </c>
      <c r="CC78">
        <v>-1.232427680827629E-3</v>
      </c>
      <c r="CD78">
        <v>-6.7026275537163541E-3</v>
      </c>
      <c r="CE78">
        <v>-1.6430240368313365E-3</v>
      </c>
      <c r="CF78">
        <v>2.9304443459664256E-3</v>
      </c>
      <c r="CG78">
        <v>4.4917628485284453E-3</v>
      </c>
      <c r="CH78">
        <v>0.16208613916817349</v>
      </c>
      <c r="CI78">
        <v>0.17873349451467646</v>
      </c>
      <c r="CJ78">
        <v>0.17807717293076297</v>
      </c>
      <c r="CK78">
        <v>0.11371560784477487</v>
      </c>
      <c r="CL78">
        <v>8.1360657616916784E-2</v>
      </c>
      <c r="CM78">
        <v>-9.9242099884723392E-2</v>
      </c>
      <c r="CN78">
        <v>-2.4238014881180568E-2</v>
      </c>
      <c r="CO78">
        <v>3.3133185300758912E-3</v>
      </c>
      <c r="CP78">
        <v>2.5001732823513969E-5</v>
      </c>
      <c r="CQ78">
        <v>2.5382985938311193E-5</v>
      </c>
      <c r="CR78">
        <v>3.0287687322906147E-5</v>
      </c>
      <c r="CS78">
        <v>3.0689485766307675E-5</v>
      </c>
      <c r="CT78">
        <v>2.9631740153055593E-5</v>
      </c>
      <c r="CU78">
        <v>3.249191415748798E-5</v>
      </c>
      <c r="CV78">
        <v>3.9036469504196179E-5</v>
      </c>
      <c r="CW78">
        <v>2.4532352101059407E-5</v>
      </c>
      <c r="CX78">
        <v>1.9899246795567923E-5</v>
      </c>
      <c r="CY78">
        <v>2.3402224010453098E-6</v>
      </c>
      <c r="CZ78">
        <v>6.3354095366448883E-7</v>
      </c>
      <c r="DA78">
        <v>7.4121559769516802E-7</v>
      </c>
      <c r="DB78">
        <v>1.6879155049884501E-6</v>
      </c>
      <c r="DC78">
        <v>2.8816468042644331E-6</v>
      </c>
      <c r="DD78">
        <v>4.0082649077270864E-6</v>
      </c>
      <c r="DE78">
        <v>4.9857503926229684E-6</v>
      </c>
      <c r="DF78">
        <v>7.2787048069467416E-6</v>
      </c>
      <c r="DG78">
        <v>9.3116512884309547E-6</v>
      </c>
      <c r="DH78">
        <v>9.3860283197755962E-6</v>
      </c>
      <c r="DI78">
        <v>1.1256510189510202E-5</v>
      </c>
      <c r="DJ78">
        <v>1.0459239998192233E-5</v>
      </c>
      <c r="DK78">
        <v>9.4566392717146003E-6</v>
      </c>
      <c r="DL78">
        <v>7.4412885537543228E-7</v>
      </c>
      <c r="DM78">
        <v>6.1778031738786962E-7</v>
      </c>
      <c r="DN78">
        <v>413.17110209131249</v>
      </c>
      <c r="DO78">
        <v>478.592348908708</v>
      </c>
    </row>
    <row r="79" spans="1:119" s="38" customFormat="1" x14ac:dyDescent="0.3">
      <c r="A79" t="str">
        <f t="shared" si="1"/>
        <v>All_All_All_All_All_All_All_All_44792</v>
      </c>
      <c r="B79" t="s">
        <v>27</v>
      </c>
      <c r="C79" t="s">
        <v>196</v>
      </c>
      <c r="D79" t="s">
        <v>0</v>
      </c>
      <c r="E79" t="s">
        <v>0</v>
      </c>
      <c r="F79" t="s">
        <v>0</v>
      </c>
      <c r="G79" t="s">
        <v>0</v>
      </c>
      <c r="H79" t="s">
        <v>0</v>
      </c>
      <c r="I79" t="s">
        <v>0</v>
      </c>
      <c r="J79" t="s">
        <v>0</v>
      </c>
      <c r="K79" t="s">
        <v>0</v>
      </c>
      <c r="L79" s="10">
        <v>44792</v>
      </c>
      <c r="M79">
        <v>17</v>
      </c>
      <c r="N79">
        <v>21</v>
      </c>
      <c r="O79">
        <v>42022</v>
      </c>
      <c r="P79">
        <v>0</v>
      </c>
      <c r="Q79">
        <v>0</v>
      </c>
      <c r="R79">
        <v>0</v>
      </c>
      <c r="S79">
        <v>0</v>
      </c>
      <c r="T79">
        <v>1.1868211143911847</v>
      </c>
      <c r="U79">
        <v>1.0255261309318906</v>
      </c>
      <c r="V79">
        <v>0.91697819548049031</v>
      </c>
      <c r="W79">
        <v>0.83635694419670326</v>
      </c>
      <c r="X79">
        <v>0.79840192265679055</v>
      </c>
      <c r="Y79">
        <v>0.78183545805161514</v>
      </c>
      <c r="Z79">
        <v>0.81158141437260078</v>
      </c>
      <c r="AA79">
        <v>0.86357758212674296</v>
      </c>
      <c r="AB79">
        <v>0.90704279444576885</v>
      </c>
      <c r="AC79">
        <v>1.0085019155120412</v>
      </c>
      <c r="AD79">
        <v>1.1439891216072273</v>
      </c>
      <c r="AE79">
        <v>1.3401851252541903</v>
      </c>
      <c r="AF79">
        <v>1.5838271441052105</v>
      </c>
      <c r="AG79">
        <v>1.8115632584279002</v>
      </c>
      <c r="AH79">
        <v>2.0296547746293871</v>
      </c>
      <c r="AI79">
        <v>2.25900740043785</v>
      </c>
      <c r="AJ79">
        <v>2.2982762760132269</v>
      </c>
      <c r="AK79">
        <v>2.3255848194606474</v>
      </c>
      <c r="AL79">
        <v>2.2774484510608772</v>
      </c>
      <c r="AM79">
        <v>2.1142584625956133</v>
      </c>
      <c r="AN79">
        <v>1.9514847842791858</v>
      </c>
      <c r="AO79">
        <v>1.8915176057084941</v>
      </c>
      <c r="AP79">
        <v>1.6185872607712193</v>
      </c>
      <c r="AQ79">
        <v>1.3698294927181529</v>
      </c>
      <c r="AR79">
        <v>942.59997451796676</v>
      </c>
      <c r="AS79">
        <v>71.30568392931562</v>
      </c>
      <c r="AT79">
        <v>70.162542947836087</v>
      </c>
      <c r="AU79">
        <v>68.975545552370846</v>
      </c>
      <c r="AV79">
        <v>67.822973703777805</v>
      </c>
      <c r="AW79">
        <v>66.514034038647623</v>
      </c>
      <c r="AX79">
        <v>65.7621705918109</v>
      </c>
      <c r="AY79">
        <v>65.112196541682223</v>
      </c>
      <c r="AZ79">
        <v>67.18293587118724</v>
      </c>
      <c r="BA79">
        <v>70.758408922172293</v>
      </c>
      <c r="BB79">
        <v>75.053871182498</v>
      </c>
      <c r="BC79">
        <v>79.967706421969027</v>
      </c>
      <c r="BD79">
        <v>84.181088015299665</v>
      </c>
      <c r="BE79">
        <v>87.806407488759334</v>
      </c>
      <c r="BF79">
        <v>90.104701692876048</v>
      </c>
      <c r="BG79">
        <v>92.059335066372768</v>
      </c>
      <c r="BH79">
        <v>93.236163963305032</v>
      </c>
      <c r="BI79">
        <v>93.010816502093007</v>
      </c>
      <c r="BJ79">
        <v>91.595329906497923</v>
      </c>
      <c r="BK79">
        <v>88.546329398994544</v>
      </c>
      <c r="BL79">
        <v>84.336518396641821</v>
      </c>
      <c r="BM79">
        <v>80.243130967545483</v>
      </c>
      <c r="BN79">
        <v>77.12769554638615</v>
      </c>
      <c r="BO79">
        <v>75.139648052045033</v>
      </c>
      <c r="BP79">
        <v>73.234816364463782</v>
      </c>
      <c r="BQ79">
        <v>72.517357261333714</v>
      </c>
      <c r="BR79">
        <v>-2.4047839825113975E-2</v>
      </c>
      <c r="BS79">
        <v>-1.9450033372294232E-2</v>
      </c>
      <c r="BT79">
        <v>-1.255553342016527E-2</v>
      </c>
      <c r="BU79">
        <v>-1.2341273022591033E-2</v>
      </c>
      <c r="BV79">
        <v>-6.9017655969114298E-3</v>
      </c>
      <c r="BW79">
        <v>-6.3718370949658624E-3</v>
      </c>
      <c r="BX79">
        <v>-6.1539754822561576E-3</v>
      </c>
      <c r="BY79">
        <v>-1.0979970212773863E-2</v>
      </c>
      <c r="BZ79">
        <v>-1.3416311572197305E-2</v>
      </c>
      <c r="CA79">
        <v>-1.229115390431069E-2</v>
      </c>
      <c r="CB79">
        <v>-2.1393932005686886E-2</v>
      </c>
      <c r="CC79">
        <v>-2.0192334474971353E-2</v>
      </c>
      <c r="CD79">
        <v>-2.705141737043679E-2</v>
      </c>
      <c r="CE79">
        <v>-1.9024502865239296E-2</v>
      </c>
      <c r="CF79">
        <v>-1.755343617656957E-2</v>
      </c>
      <c r="CG79">
        <v>-1.4488043951220006E-2</v>
      </c>
      <c r="CH79">
        <v>0.1046053127584121</v>
      </c>
      <c r="CI79">
        <v>0.11579418419673915</v>
      </c>
      <c r="CJ79">
        <v>0.10070755898478734</v>
      </c>
      <c r="CK79">
        <v>5.6884529309930681E-2</v>
      </c>
      <c r="CL79">
        <v>2.271072865582098E-2</v>
      </c>
      <c r="CM79">
        <v>-0.10233607153766335</v>
      </c>
      <c r="CN79">
        <v>-6.5614215366889495E-2</v>
      </c>
      <c r="CO79">
        <v>-5.4450812737907049E-2</v>
      </c>
      <c r="CP79">
        <v>4.640560679140706E-6</v>
      </c>
      <c r="CQ79">
        <v>4.6562256303216798E-6</v>
      </c>
      <c r="CR79">
        <v>4.785153806884542E-6</v>
      </c>
      <c r="CS79">
        <v>4.5954295069718815E-6</v>
      </c>
      <c r="CT79">
        <v>4.6734665090933682E-6</v>
      </c>
      <c r="CU79">
        <v>4.0810424929508088E-6</v>
      </c>
      <c r="CV79">
        <v>4.5045809485331674E-6</v>
      </c>
      <c r="CW79">
        <v>3.6025180541958322E-6</v>
      </c>
      <c r="CX79">
        <v>2.9902648895634802E-6</v>
      </c>
      <c r="CY79">
        <v>1.1940556277548341E-6</v>
      </c>
      <c r="CZ79">
        <v>1.3919200281631178E-6</v>
      </c>
      <c r="DA79">
        <v>2.1234208566576314E-6</v>
      </c>
      <c r="DB79">
        <v>2.807476337395006E-6</v>
      </c>
      <c r="DC79">
        <v>3.6041680889983274E-6</v>
      </c>
      <c r="DD79">
        <v>4.637134218906993E-6</v>
      </c>
      <c r="DE79">
        <v>4.9778618700307543E-6</v>
      </c>
      <c r="DF79">
        <v>5.7294454179694271E-6</v>
      </c>
      <c r="DG79">
        <v>6.6180450469574565E-6</v>
      </c>
      <c r="DH79">
        <v>6.6095888775582849E-6</v>
      </c>
      <c r="DI79">
        <v>7.1172835551440568E-6</v>
      </c>
      <c r="DJ79">
        <v>5.9811564305187536E-6</v>
      </c>
      <c r="DK79">
        <v>5.3733915942438403E-6</v>
      </c>
      <c r="DL79">
        <v>2.9727650194278101E-6</v>
      </c>
      <c r="DM79">
        <v>2.3984709298481183E-6</v>
      </c>
      <c r="DN79">
        <v>759.7949314226546</v>
      </c>
      <c r="DO79">
        <v>864.95672746172909</v>
      </c>
    </row>
    <row r="80" spans="1:119" s="38" customFormat="1" x14ac:dyDescent="0.3">
      <c r="A80" t="str">
        <f t="shared" si="1"/>
        <v>All_All_All_All_All_All_All_All_44805</v>
      </c>
      <c r="B80" t="s">
        <v>27</v>
      </c>
      <c r="C80" t="s">
        <v>196</v>
      </c>
      <c r="D80" t="s">
        <v>0</v>
      </c>
      <c r="E80" t="s">
        <v>0</v>
      </c>
      <c r="F80" t="s">
        <v>0</v>
      </c>
      <c r="G80" t="s">
        <v>0</v>
      </c>
      <c r="H80" t="s">
        <v>0</v>
      </c>
      <c r="I80" t="s">
        <v>0</v>
      </c>
      <c r="J80" t="s">
        <v>0</v>
      </c>
      <c r="K80" t="s">
        <v>0</v>
      </c>
      <c r="L80" s="10">
        <v>44805</v>
      </c>
      <c r="M80">
        <v>17</v>
      </c>
      <c r="N80">
        <v>21</v>
      </c>
      <c r="O80">
        <v>20077</v>
      </c>
      <c r="P80">
        <v>0</v>
      </c>
      <c r="Q80">
        <v>0</v>
      </c>
      <c r="R80">
        <v>0</v>
      </c>
      <c r="S80">
        <v>0</v>
      </c>
      <c r="T80">
        <v>0.9384024920147348</v>
      </c>
      <c r="U80">
        <v>0.83580607749179792</v>
      </c>
      <c r="V80">
        <v>0.76358381261583519</v>
      </c>
      <c r="W80">
        <v>0.7228315101601146</v>
      </c>
      <c r="X80">
        <v>0.70416241397345714</v>
      </c>
      <c r="Y80">
        <v>0.72661237943512802</v>
      </c>
      <c r="Z80">
        <v>0.76839701392747739</v>
      </c>
      <c r="AA80">
        <v>0.80902657804037903</v>
      </c>
      <c r="AB80">
        <v>0.82978063268755675</v>
      </c>
      <c r="AC80">
        <v>0.89827065659470384</v>
      </c>
      <c r="AD80">
        <v>0.98757072481513741</v>
      </c>
      <c r="AE80">
        <v>1.142439152710226</v>
      </c>
      <c r="AF80">
        <v>1.3244164983008619</v>
      </c>
      <c r="AG80">
        <v>1.5404896720694399</v>
      </c>
      <c r="AH80">
        <v>1.7865184103094163</v>
      </c>
      <c r="AI80">
        <v>2.0426464942142273</v>
      </c>
      <c r="AJ80">
        <v>2.0244128563633765</v>
      </c>
      <c r="AK80">
        <v>2.0918479812427382</v>
      </c>
      <c r="AL80">
        <v>2.0782291555808441</v>
      </c>
      <c r="AM80">
        <v>1.9384212827918419</v>
      </c>
      <c r="AN80">
        <v>1.8185470888084834</v>
      </c>
      <c r="AO80">
        <v>1.8877571366431576</v>
      </c>
      <c r="AP80">
        <v>1.6005531220622264</v>
      </c>
      <c r="AQ80">
        <v>1.3058386439692975</v>
      </c>
      <c r="AR80">
        <v>457.94771008463027</v>
      </c>
      <c r="AS80">
        <v>68.903150418387398</v>
      </c>
      <c r="AT80">
        <v>67.649753340750976</v>
      </c>
      <c r="AU80">
        <v>66.746963656991213</v>
      </c>
      <c r="AV80">
        <v>65.856075261739079</v>
      </c>
      <c r="AW80">
        <v>64.84165913601467</v>
      </c>
      <c r="AX80">
        <v>63.890515193579809</v>
      </c>
      <c r="AY80">
        <v>63.40498434694495</v>
      </c>
      <c r="AZ80">
        <v>65.397869809423142</v>
      </c>
      <c r="BA80">
        <v>70.587094535038517</v>
      </c>
      <c r="BB80">
        <v>76.453306441638077</v>
      </c>
      <c r="BC80">
        <v>81.56585330180846</v>
      </c>
      <c r="BD80">
        <v>86.226138327061392</v>
      </c>
      <c r="BE80">
        <v>90.359346933700209</v>
      </c>
      <c r="BF80">
        <v>93.822648003985577</v>
      </c>
      <c r="BG80">
        <v>96.351616606772595</v>
      </c>
      <c r="BH80">
        <v>97.336078720336459</v>
      </c>
      <c r="BI80">
        <v>97.031887653661769</v>
      </c>
      <c r="BJ80">
        <v>95.654842956359573</v>
      </c>
      <c r="BK80">
        <v>92.718527499334229</v>
      </c>
      <c r="BL80">
        <v>87.207403842221368</v>
      </c>
      <c r="BM80">
        <v>81.878574544441989</v>
      </c>
      <c r="BN80">
        <v>77.974829843053811</v>
      </c>
      <c r="BO80">
        <v>75.366820819777246</v>
      </c>
      <c r="BP80">
        <v>73.440893129480344</v>
      </c>
      <c r="BQ80">
        <v>70.089253074108754</v>
      </c>
      <c r="BR80">
        <v>6.8228096994513172E-3</v>
      </c>
      <c r="BS80">
        <v>8.920215809850536E-3</v>
      </c>
      <c r="BT80">
        <v>1.5430037317246551E-2</v>
      </c>
      <c r="BU80">
        <v>1.9226096639145346E-2</v>
      </c>
      <c r="BV80">
        <v>2.4776562008539709E-2</v>
      </c>
      <c r="BW80">
        <v>2.0110243320488837E-2</v>
      </c>
      <c r="BX80">
        <v>2.1879805035697291E-2</v>
      </c>
      <c r="BY80">
        <v>1.6299270482725219E-2</v>
      </c>
      <c r="BZ80">
        <v>1.1944290791789557E-2</v>
      </c>
      <c r="CA80">
        <v>3.8500998276617265E-3</v>
      </c>
      <c r="CB80">
        <v>-5.6145907950578243E-4</v>
      </c>
      <c r="CC80">
        <v>-1.2335075997790296E-3</v>
      </c>
      <c r="CD80">
        <v>-6.8680416627862617E-3</v>
      </c>
      <c r="CE80">
        <v>-4.2770335373486833E-3</v>
      </c>
      <c r="CF80">
        <v>-1.5627669181910182E-3</v>
      </c>
      <c r="CG80">
        <v>4.9994179776995376E-3</v>
      </c>
      <c r="CH80">
        <v>0.19825594508149755</v>
      </c>
      <c r="CI80">
        <v>0.20639977917025429</v>
      </c>
      <c r="CJ80">
        <v>0.19537809203332143</v>
      </c>
      <c r="CK80">
        <v>0.13626351037122592</v>
      </c>
      <c r="CL80">
        <v>9.7830996568230161E-2</v>
      </c>
      <c r="CM80">
        <v>-8.8588988002555366E-2</v>
      </c>
      <c r="CN80">
        <v>-2.3364298350123016E-2</v>
      </c>
      <c r="CO80">
        <v>5.3409806531040105E-3</v>
      </c>
      <c r="CP80">
        <v>5.7961721354116901E-6</v>
      </c>
      <c r="CQ80">
        <v>6.6864165241108523E-6</v>
      </c>
      <c r="CR80">
        <v>6.9772172329738631E-6</v>
      </c>
      <c r="CS80">
        <v>7.0417543315493175E-6</v>
      </c>
      <c r="CT80">
        <v>7.6176799477535359E-6</v>
      </c>
      <c r="CU80">
        <v>7.8144937222221092E-6</v>
      </c>
      <c r="CV80">
        <v>9.1402039989703538E-6</v>
      </c>
      <c r="CW80">
        <v>7.1831688444379179E-6</v>
      </c>
      <c r="CX80">
        <v>6.4440316151734102E-6</v>
      </c>
      <c r="CY80">
        <v>1.3676101533741763E-6</v>
      </c>
      <c r="CZ80">
        <v>5.1923078731682338E-7</v>
      </c>
      <c r="DA80">
        <v>6.768075276457557E-7</v>
      </c>
      <c r="DB80">
        <v>1.2981094545839872E-6</v>
      </c>
      <c r="DC80">
        <v>2.3228861921361903E-6</v>
      </c>
      <c r="DD80">
        <v>3.4827674727314584E-6</v>
      </c>
      <c r="DE80">
        <v>4.7367019963110855E-6</v>
      </c>
      <c r="DF80">
        <v>6.2808301350293546E-6</v>
      </c>
      <c r="DG80">
        <v>9.8974787431822876E-6</v>
      </c>
      <c r="DH80">
        <v>9.7719406062838913E-6</v>
      </c>
      <c r="DI80">
        <v>1.2743844310085108E-5</v>
      </c>
      <c r="DJ80">
        <v>9.8212082779975417E-6</v>
      </c>
      <c r="DK80">
        <v>8.1481333984977947E-6</v>
      </c>
      <c r="DL80">
        <v>6.1664794598590116E-7</v>
      </c>
      <c r="DM80">
        <v>6.1184453725294098E-7</v>
      </c>
      <c r="DN80">
        <v>415.57543624197149</v>
      </c>
      <c r="DO80">
        <v>481.49585685807426</v>
      </c>
    </row>
    <row r="81" spans="1:119" s="38" customFormat="1" x14ac:dyDescent="0.3">
      <c r="A81" t="str">
        <f t="shared" si="1"/>
        <v>All_All_All_All_All_All_All_All_44809</v>
      </c>
      <c r="B81" t="s">
        <v>27</v>
      </c>
      <c r="C81" t="s">
        <v>196</v>
      </c>
      <c r="D81" t="s">
        <v>0</v>
      </c>
      <c r="E81" t="s">
        <v>0</v>
      </c>
      <c r="F81" t="s">
        <v>0</v>
      </c>
      <c r="G81" t="s">
        <v>0</v>
      </c>
      <c r="H81" t="s">
        <v>0</v>
      </c>
      <c r="I81" t="s">
        <v>0</v>
      </c>
      <c r="J81" t="s">
        <v>0</v>
      </c>
      <c r="K81" t="s">
        <v>0</v>
      </c>
      <c r="L81" s="10">
        <v>44809</v>
      </c>
      <c r="M81">
        <v>17</v>
      </c>
      <c r="N81">
        <v>21</v>
      </c>
      <c r="O81">
        <v>20083</v>
      </c>
      <c r="P81">
        <v>0</v>
      </c>
      <c r="Q81">
        <v>0</v>
      </c>
      <c r="R81">
        <v>0</v>
      </c>
      <c r="S81">
        <v>0</v>
      </c>
      <c r="T81">
        <v>1.1916284380803241</v>
      </c>
      <c r="U81">
        <v>1.0534549544525873</v>
      </c>
      <c r="V81">
        <v>0.94375073636784201</v>
      </c>
      <c r="W81">
        <v>0.87284876442684556</v>
      </c>
      <c r="X81">
        <v>0.83973944848059334</v>
      </c>
      <c r="Y81">
        <v>0.81455311109115935</v>
      </c>
      <c r="Z81">
        <v>0.83615547754270991</v>
      </c>
      <c r="AA81">
        <v>0.91161463815070454</v>
      </c>
      <c r="AB81">
        <v>1.0385091038766971</v>
      </c>
      <c r="AC81">
        <v>1.2337178482562592</v>
      </c>
      <c r="AD81">
        <v>1.4881567760413916</v>
      </c>
      <c r="AE81">
        <v>1.7507395485720918</v>
      </c>
      <c r="AF81">
        <v>2.015280335663947</v>
      </c>
      <c r="AG81">
        <v>2.3099698561890105</v>
      </c>
      <c r="AH81">
        <v>2.5284122978754482</v>
      </c>
      <c r="AI81">
        <v>2.7080813887631221</v>
      </c>
      <c r="AJ81">
        <v>2.4962087454986506</v>
      </c>
      <c r="AK81">
        <v>2.5182284828934991</v>
      </c>
      <c r="AL81">
        <v>2.4571343699774153</v>
      </c>
      <c r="AM81">
        <v>2.3186936238069658</v>
      </c>
      <c r="AN81">
        <v>2.1935212126142658</v>
      </c>
      <c r="AO81">
        <v>2.2988015545611145</v>
      </c>
      <c r="AP81">
        <v>2.0259403442867816</v>
      </c>
      <c r="AQ81">
        <v>1.6900085601207884</v>
      </c>
      <c r="AR81">
        <v>586.57943319855895</v>
      </c>
      <c r="AS81">
        <v>76.355368593058088</v>
      </c>
      <c r="AT81">
        <v>75.501054100546781</v>
      </c>
      <c r="AU81">
        <v>74.118869477577249</v>
      </c>
      <c r="AV81">
        <v>72.853913619895806</v>
      </c>
      <c r="AW81">
        <v>71.822382711044966</v>
      </c>
      <c r="AX81">
        <v>70.972560845993286</v>
      </c>
      <c r="AY81">
        <v>70.260504435481494</v>
      </c>
      <c r="AZ81">
        <v>71.819721962962547</v>
      </c>
      <c r="BA81">
        <v>77.55288238344589</v>
      </c>
      <c r="BB81">
        <v>84.02873875653863</v>
      </c>
      <c r="BC81">
        <v>89.506092486862585</v>
      </c>
      <c r="BD81">
        <v>94.413117384503181</v>
      </c>
      <c r="BE81">
        <v>98.75505928394719</v>
      </c>
      <c r="BF81">
        <v>101.87961748465871</v>
      </c>
      <c r="BG81">
        <v>104.22882116640045</v>
      </c>
      <c r="BH81">
        <v>105.16236878617858</v>
      </c>
      <c r="BI81">
        <v>104.89656709674847</v>
      </c>
      <c r="BJ81">
        <v>103.48102257289914</v>
      </c>
      <c r="BK81">
        <v>100.26181717252308</v>
      </c>
      <c r="BL81">
        <v>94.823714908149284</v>
      </c>
      <c r="BM81">
        <v>90.429733651854448</v>
      </c>
      <c r="BN81">
        <v>86.613213479126642</v>
      </c>
      <c r="BO81">
        <v>83.576249315566301</v>
      </c>
      <c r="BP81">
        <v>81.695776496651263</v>
      </c>
      <c r="BQ81">
        <v>78.635496035648771</v>
      </c>
      <c r="BR81">
        <v>2.9472723406624202E-2</v>
      </c>
      <c r="BS81">
        <v>2.4132185651446009E-2</v>
      </c>
      <c r="BT81">
        <v>2.7023788352165304E-2</v>
      </c>
      <c r="BU81">
        <v>2.7061459179187636E-2</v>
      </c>
      <c r="BV81">
        <v>3.0357887135827967E-2</v>
      </c>
      <c r="BW81">
        <v>2.5818962983886112E-2</v>
      </c>
      <c r="BX81">
        <v>2.0026489339168996E-2</v>
      </c>
      <c r="BY81">
        <v>1.8095315238759083E-2</v>
      </c>
      <c r="BZ81">
        <v>1.1458386915682061E-2</v>
      </c>
      <c r="CA81">
        <v>3.8039309466490023E-3</v>
      </c>
      <c r="CB81">
        <v>5.5013711498902326E-5</v>
      </c>
      <c r="CC81">
        <v>-1.4239649681558719E-3</v>
      </c>
      <c r="CD81">
        <v>-7.7609967618256174E-3</v>
      </c>
      <c r="CE81">
        <v>-1.0394952751657898E-2</v>
      </c>
      <c r="CF81">
        <v>-6.7827246765249163E-3</v>
      </c>
      <c r="CG81">
        <v>7.537910219196399E-3</v>
      </c>
      <c r="CH81">
        <v>0.24602519575179421</v>
      </c>
      <c r="CI81">
        <v>0.25671603566074863</v>
      </c>
      <c r="CJ81">
        <v>0.2626683172735389</v>
      </c>
      <c r="CK81">
        <v>0.20750380330771223</v>
      </c>
      <c r="CL81">
        <v>0.14983130741634615</v>
      </c>
      <c r="CM81">
        <v>-9.5014351122895607E-2</v>
      </c>
      <c r="CN81">
        <v>-2.4517386314766E-2</v>
      </c>
      <c r="CO81">
        <v>1.0219720549377283E-2</v>
      </c>
      <c r="CP81">
        <v>2.0291533085502956E-5</v>
      </c>
      <c r="CQ81">
        <v>1.9867428398794166E-5</v>
      </c>
      <c r="CR81">
        <v>2.0578843317824463E-5</v>
      </c>
      <c r="CS81">
        <v>2.0765638499287027E-5</v>
      </c>
      <c r="CT81">
        <v>2.0868787991482697E-5</v>
      </c>
      <c r="CU81">
        <v>1.892709998357823E-5</v>
      </c>
      <c r="CV81">
        <v>2.1351525363953265E-5</v>
      </c>
      <c r="CW81">
        <v>1.368324623375694E-5</v>
      </c>
      <c r="CX81">
        <v>1.3849381470753161E-5</v>
      </c>
      <c r="CY81">
        <v>2.9237165435724889E-6</v>
      </c>
      <c r="CZ81">
        <v>1.1586190973286087E-6</v>
      </c>
      <c r="DA81">
        <v>1.4154305318935413E-6</v>
      </c>
      <c r="DB81">
        <v>2.6934611287633039E-6</v>
      </c>
      <c r="DC81">
        <v>4.4376428915063261E-6</v>
      </c>
      <c r="DD81">
        <v>7.4741838873827954E-6</v>
      </c>
      <c r="DE81">
        <v>9.5268540416429563E-6</v>
      </c>
      <c r="DF81">
        <v>1.1561696630342087E-5</v>
      </c>
      <c r="DG81">
        <v>1.8802334156294917E-5</v>
      </c>
      <c r="DH81">
        <v>1.6554104608399743E-5</v>
      </c>
      <c r="DI81">
        <v>2.1954703141604241E-5</v>
      </c>
      <c r="DJ81">
        <v>1.8909385358381806E-5</v>
      </c>
      <c r="DK81">
        <v>1.8220154395224631E-5</v>
      </c>
      <c r="DL81">
        <v>1.2102680952059864E-6</v>
      </c>
      <c r="DM81">
        <v>1.4037024561311002E-6</v>
      </c>
      <c r="DN81">
        <v>418.37759562387231</v>
      </c>
      <c r="DO81">
        <v>483.57616671127937</v>
      </c>
    </row>
    <row r="82" spans="1:119" s="38" customFormat="1" x14ac:dyDescent="0.3">
      <c r="A82" t="str">
        <f t="shared" si="1"/>
        <v>All_All_All_All_All_All_All_All_44810</v>
      </c>
      <c r="B82" t="s">
        <v>27</v>
      </c>
      <c r="C82" t="s">
        <v>196</v>
      </c>
      <c r="D82" t="s">
        <v>0</v>
      </c>
      <c r="E82" t="s">
        <v>0</v>
      </c>
      <c r="F82" t="s">
        <v>0</v>
      </c>
      <c r="G82" t="s">
        <v>0</v>
      </c>
      <c r="H82" t="s">
        <v>0</v>
      </c>
      <c r="I82" t="s">
        <v>0</v>
      </c>
      <c r="J82" t="s">
        <v>0</v>
      </c>
      <c r="K82" t="s">
        <v>0</v>
      </c>
      <c r="L82" s="10">
        <v>44810</v>
      </c>
      <c r="M82">
        <v>17</v>
      </c>
      <c r="N82">
        <v>21</v>
      </c>
      <c r="O82">
        <v>42038</v>
      </c>
      <c r="P82">
        <v>0</v>
      </c>
      <c r="Q82">
        <v>0</v>
      </c>
      <c r="R82">
        <v>0</v>
      </c>
      <c r="S82">
        <v>0</v>
      </c>
      <c r="T82">
        <v>1.5237009725237884</v>
      </c>
      <c r="U82">
        <v>1.3534988064280558</v>
      </c>
      <c r="V82">
        <v>1.2047472788889915</v>
      </c>
      <c r="W82">
        <v>1.1033204452109835</v>
      </c>
      <c r="X82">
        <v>1.034823678671839</v>
      </c>
      <c r="Y82">
        <v>1.0067606422667905</v>
      </c>
      <c r="Z82">
        <v>1.0375783414776694</v>
      </c>
      <c r="AA82">
        <v>1.0839772267670971</v>
      </c>
      <c r="AB82">
        <v>1.1636835891548878</v>
      </c>
      <c r="AC82">
        <v>1.3575130365168138</v>
      </c>
      <c r="AD82">
        <v>1.6132982057449123</v>
      </c>
      <c r="AE82">
        <v>1.9248588001559532</v>
      </c>
      <c r="AF82">
        <v>2.260101646783399</v>
      </c>
      <c r="AG82">
        <v>2.5566939597255716</v>
      </c>
      <c r="AH82">
        <v>2.7894525517469986</v>
      </c>
      <c r="AI82">
        <v>2.9813179098778493</v>
      </c>
      <c r="AJ82">
        <v>2.8625786735686751</v>
      </c>
      <c r="AK82">
        <v>2.8426486027800255</v>
      </c>
      <c r="AL82">
        <v>2.6989382259179227</v>
      </c>
      <c r="AM82">
        <v>2.5500696511423881</v>
      </c>
      <c r="AN82">
        <v>2.4344129147487146</v>
      </c>
      <c r="AO82">
        <v>2.4775359115546789</v>
      </c>
      <c r="AP82">
        <v>2.2156441517459444</v>
      </c>
      <c r="AQ82">
        <v>1.8810999688670975</v>
      </c>
      <c r="AR82">
        <v>1248.5096135272061</v>
      </c>
      <c r="AS82">
        <v>79.535631607723047</v>
      </c>
      <c r="AT82">
        <v>78.747799967156851</v>
      </c>
      <c r="AU82">
        <v>77.867746375429647</v>
      </c>
      <c r="AV82">
        <v>76.595684208308967</v>
      </c>
      <c r="AW82">
        <v>75.438673213937832</v>
      </c>
      <c r="AX82">
        <v>75.038424217357743</v>
      </c>
      <c r="AY82">
        <v>74.448351201662405</v>
      </c>
      <c r="AZ82">
        <v>76.820346516185026</v>
      </c>
      <c r="BA82">
        <v>82.447978071278285</v>
      </c>
      <c r="BB82">
        <v>88.428149601968812</v>
      </c>
      <c r="BC82">
        <v>93.763443793019945</v>
      </c>
      <c r="BD82">
        <v>99.042214321667217</v>
      </c>
      <c r="BE82">
        <v>102.72175207047785</v>
      </c>
      <c r="BF82">
        <v>105.5956186965619</v>
      </c>
      <c r="BG82">
        <v>106.74390240667157</v>
      </c>
      <c r="BH82">
        <v>107.27109523592307</v>
      </c>
      <c r="BI82">
        <v>106.34955876659033</v>
      </c>
      <c r="BJ82">
        <v>103.88119073028196</v>
      </c>
      <c r="BK82">
        <v>100.1334428097737</v>
      </c>
      <c r="BL82">
        <v>94.305708117133577</v>
      </c>
      <c r="BM82">
        <v>89.71589176039123</v>
      </c>
      <c r="BN82">
        <v>86.731397678626337</v>
      </c>
      <c r="BO82">
        <v>84.416558326632867</v>
      </c>
      <c r="BP82">
        <v>82.119596007043953</v>
      </c>
      <c r="BQ82">
        <v>81.806982796566487</v>
      </c>
      <c r="BR82">
        <v>1.532562753301098E-2</v>
      </c>
      <c r="BS82">
        <v>9.4698442644122159E-3</v>
      </c>
      <c r="BT82">
        <v>1.4586732405436311E-2</v>
      </c>
      <c r="BU82">
        <v>1.1097988887123345E-2</v>
      </c>
      <c r="BV82">
        <v>1.7031581202953752E-2</v>
      </c>
      <c r="BW82">
        <v>1.8843702128653897E-2</v>
      </c>
      <c r="BX82">
        <v>1.2016336425392366E-2</v>
      </c>
      <c r="BY82">
        <v>1.6211012925723509E-2</v>
      </c>
      <c r="BZ82">
        <v>2.0319826142750161E-4</v>
      </c>
      <c r="CA82">
        <v>-7.5134249284705378E-3</v>
      </c>
      <c r="CB82">
        <v>-2.2464723782688756E-2</v>
      </c>
      <c r="CC82">
        <v>-2.1178456389590389E-2</v>
      </c>
      <c r="CD82">
        <v>-1.8831741177685237E-2</v>
      </c>
      <c r="CE82">
        <v>-3.5272865517676298E-2</v>
      </c>
      <c r="CF82">
        <v>-3.5446350073217753E-2</v>
      </c>
      <c r="CG82">
        <v>-3.1240901492337211E-2</v>
      </c>
      <c r="CH82">
        <v>0.14607512595294075</v>
      </c>
      <c r="CI82">
        <v>0.17545986550423356</v>
      </c>
      <c r="CJ82">
        <v>0.16523232121404977</v>
      </c>
      <c r="CK82">
        <v>0.12690397763553982</v>
      </c>
      <c r="CL82">
        <v>7.2724472481628555E-2</v>
      </c>
      <c r="CM82">
        <v>-7.947512280589944E-2</v>
      </c>
      <c r="CN82">
        <v>-4.8460000555502758E-2</v>
      </c>
      <c r="CO82">
        <v>-3.7510132224074504E-2</v>
      </c>
      <c r="CP82">
        <v>9.9828864078304354E-6</v>
      </c>
      <c r="CQ82">
        <v>8.5293438237602452E-6</v>
      </c>
      <c r="CR82">
        <v>8.2744954927195057E-6</v>
      </c>
      <c r="CS82">
        <v>8.8792301237711614E-6</v>
      </c>
      <c r="CT82">
        <v>9.3985763408918768E-6</v>
      </c>
      <c r="CU82">
        <v>8.1720186337285212E-6</v>
      </c>
      <c r="CV82">
        <v>1.0781633266588379E-5</v>
      </c>
      <c r="CW82">
        <v>8.9933483190212923E-6</v>
      </c>
      <c r="CX82">
        <v>8.1477504432936799E-6</v>
      </c>
      <c r="CY82">
        <v>8.4602087670586503E-6</v>
      </c>
      <c r="CZ82">
        <v>8.7960503273415121E-6</v>
      </c>
      <c r="DA82">
        <v>9.4820855906396596E-6</v>
      </c>
      <c r="DB82">
        <v>9.702831656649522E-6</v>
      </c>
      <c r="DC82">
        <v>1.1103517423424152E-5</v>
      </c>
      <c r="DD82">
        <v>1.2528990942777834E-5</v>
      </c>
      <c r="DE82">
        <v>1.3409583945805151E-5</v>
      </c>
      <c r="DF82">
        <v>1.4913656234773576E-5</v>
      </c>
      <c r="DG82">
        <v>1.6785811923079617E-5</v>
      </c>
      <c r="DH82">
        <v>1.5832846297750361E-5</v>
      </c>
      <c r="DI82">
        <v>1.4390926963365051E-5</v>
      </c>
      <c r="DJ82">
        <v>1.1823004607117591E-5</v>
      </c>
      <c r="DK82">
        <v>1.1423705403492353E-5</v>
      </c>
      <c r="DL82">
        <v>1.0530801013428701E-5</v>
      </c>
      <c r="DM82">
        <v>1.1577044178867073E-5</v>
      </c>
      <c r="DN82">
        <v>765.50782512011233</v>
      </c>
      <c r="DO82">
        <v>868.07702441080369</v>
      </c>
    </row>
    <row r="83" spans="1:119" s="38" customFormat="1" x14ac:dyDescent="0.3">
      <c r="A83" t="str">
        <f t="shared" si="1"/>
        <v>All_All_All_All_All_All_All_All_44811</v>
      </c>
      <c r="B83" t="s">
        <v>27</v>
      </c>
      <c r="C83" t="s">
        <v>196</v>
      </c>
      <c r="D83" t="s">
        <v>0</v>
      </c>
      <c r="E83" t="s">
        <v>0</v>
      </c>
      <c r="F83" t="s">
        <v>0</v>
      </c>
      <c r="G83" t="s">
        <v>0</v>
      </c>
      <c r="H83" t="s">
        <v>0</v>
      </c>
      <c r="I83" t="s">
        <v>0</v>
      </c>
      <c r="J83" t="s">
        <v>0</v>
      </c>
      <c r="K83" t="s">
        <v>0</v>
      </c>
      <c r="L83" s="10">
        <v>44811</v>
      </c>
      <c r="M83">
        <v>17</v>
      </c>
      <c r="N83">
        <v>21</v>
      </c>
      <c r="O83">
        <v>42038</v>
      </c>
      <c r="P83">
        <v>0</v>
      </c>
      <c r="Q83">
        <v>0</v>
      </c>
      <c r="R83">
        <v>0</v>
      </c>
      <c r="S83">
        <v>0</v>
      </c>
      <c r="T83">
        <v>1.6207947901148776</v>
      </c>
      <c r="U83">
        <v>1.4264777583637667</v>
      </c>
      <c r="V83">
        <v>1.273845141377602</v>
      </c>
      <c r="W83">
        <v>1.1602853163694464</v>
      </c>
      <c r="X83">
        <v>1.0778473319730486</v>
      </c>
      <c r="Y83">
        <v>1.0432170858931755</v>
      </c>
      <c r="Z83">
        <v>1.0610853572937871</v>
      </c>
      <c r="AA83">
        <v>1.0938681920330506</v>
      </c>
      <c r="AB83">
        <v>1.149764918085052</v>
      </c>
      <c r="AC83">
        <v>1.3111441155048735</v>
      </c>
      <c r="AD83">
        <v>1.5468029018608214</v>
      </c>
      <c r="AE83">
        <v>1.8014816056689247</v>
      </c>
      <c r="AF83">
        <v>2.0941320687071623</v>
      </c>
      <c r="AG83">
        <v>2.3461047943166657</v>
      </c>
      <c r="AH83">
        <v>2.5616211369871964</v>
      </c>
      <c r="AI83">
        <v>2.7299499683887785</v>
      </c>
      <c r="AJ83">
        <v>2.6154894129140001</v>
      </c>
      <c r="AK83">
        <v>2.621923281241588</v>
      </c>
      <c r="AL83">
        <v>2.55380181258051</v>
      </c>
      <c r="AM83">
        <v>2.3873669378159756</v>
      </c>
      <c r="AN83">
        <v>2.2661597331998995</v>
      </c>
      <c r="AO83">
        <v>2.2949516312373581</v>
      </c>
      <c r="AP83">
        <v>2.0149042734669789</v>
      </c>
      <c r="AQ83">
        <v>1.7178869459079347</v>
      </c>
      <c r="AR83">
        <v>1290.5363743325852</v>
      </c>
      <c r="AS83">
        <v>80.449997762840923</v>
      </c>
      <c r="AT83">
        <v>79.072304944529975</v>
      </c>
      <c r="AU83">
        <v>77.304010742018718</v>
      </c>
      <c r="AV83">
        <v>76.195087016473778</v>
      </c>
      <c r="AW83">
        <v>75.179108493809821</v>
      </c>
      <c r="AX83">
        <v>73.861339612053101</v>
      </c>
      <c r="AY83">
        <v>73.277045861794036</v>
      </c>
      <c r="AZ83">
        <v>74.610047870085978</v>
      </c>
      <c r="BA83">
        <v>79.554693363218561</v>
      </c>
      <c r="BB83">
        <v>84.843503554249352</v>
      </c>
      <c r="BC83">
        <v>89.911515105500825</v>
      </c>
      <c r="BD83">
        <v>93.627131322672781</v>
      </c>
      <c r="BE83">
        <v>97.145813428086214</v>
      </c>
      <c r="BF83">
        <v>99.62798329678192</v>
      </c>
      <c r="BG83">
        <v>101.48533893579227</v>
      </c>
      <c r="BH83">
        <v>102.15700690308213</v>
      </c>
      <c r="BI83">
        <v>101.56904903847678</v>
      </c>
      <c r="BJ83">
        <v>99.588860324714545</v>
      </c>
      <c r="BK83">
        <v>95.605407797872417</v>
      </c>
      <c r="BL83">
        <v>90.403497889555069</v>
      </c>
      <c r="BM83">
        <v>86.695350307940245</v>
      </c>
      <c r="BN83">
        <v>84.592691418881472</v>
      </c>
      <c r="BO83">
        <v>81.783885162405241</v>
      </c>
      <c r="BP83">
        <v>79.550548243327725</v>
      </c>
      <c r="BQ83">
        <v>82.119673812121832</v>
      </c>
      <c r="BR83">
        <v>-1.6240735196994666E-2</v>
      </c>
      <c r="BS83">
        <v>2.7871506499645231E-3</v>
      </c>
      <c r="BT83">
        <v>1.9582001018367635E-2</v>
      </c>
      <c r="BU83">
        <v>1.4915788604426074E-2</v>
      </c>
      <c r="BV83">
        <v>2.0997570508315532E-2</v>
      </c>
      <c r="BW83">
        <v>1.7507401393592921E-2</v>
      </c>
      <c r="BX83">
        <v>1.1503380629053192E-2</v>
      </c>
      <c r="BY83">
        <v>9.6178541736329642E-3</v>
      </c>
      <c r="BZ83">
        <v>-2.4335057130350623E-3</v>
      </c>
      <c r="CA83">
        <v>-6.9465391611521496E-3</v>
      </c>
      <c r="CB83">
        <v>-2.2091792207036678E-2</v>
      </c>
      <c r="CC83">
        <v>-2.1135203048145177E-2</v>
      </c>
      <c r="CD83">
        <v>-2.07300198177265E-2</v>
      </c>
      <c r="CE83">
        <v>-3.0386549323574621E-2</v>
      </c>
      <c r="CF83">
        <v>-2.9196208519346678E-2</v>
      </c>
      <c r="CG83">
        <v>-2.5316698739953906E-2</v>
      </c>
      <c r="CH83">
        <v>0.13443679598576277</v>
      </c>
      <c r="CI83">
        <v>0.14738814012325652</v>
      </c>
      <c r="CJ83">
        <v>0.13182301104644414</v>
      </c>
      <c r="CK83">
        <v>9.9182637030246101E-2</v>
      </c>
      <c r="CL83">
        <v>5.8387155028129994E-2</v>
      </c>
      <c r="CM83">
        <v>-8.2202119709076413E-2</v>
      </c>
      <c r="CN83">
        <v>-5.3364451203572007E-2</v>
      </c>
      <c r="CO83">
        <v>-3.6956921503090656E-2</v>
      </c>
      <c r="CP83">
        <v>2.3114732001681335E-5</v>
      </c>
      <c r="CQ83">
        <v>2.4050617991012813E-5</v>
      </c>
      <c r="CR83">
        <v>1.6526204255487839E-5</v>
      </c>
      <c r="CS83">
        <v>1.0732845020798765E-5</v>
      </c>
      <c r="CT83">
        <v>1.1414848487939417E-5</v>
      </c>
      <c r="CU83">
        <v>1.0410973825964019E-5</v>
      </c>
      <c r="CV83">
        <v>9.6659219405768121E-6</v>
      </c>
      <c r="CW83">
        <v>6.5466548909980225E-6</v>
      </c>
      <c r="CX83">
        <v>7.8857733584175001E-6</v>
      </c>
      <c r="CY83">
        <v>6.3767696169016204E-6</v>
      </c>
      <c r="CZ83">
        <v>9.4320860149046144E-6</v>
      </c>
      <c r="DA83">
        <v>9.232703832348217E-6</v>
      </c>
      <c r="DB83">
        <v>9.136365048733831E-6</v>
      </c>
      <c r="DC83">
        <v>9.9833032416597667E-6</v>
      </c>
      <c r="DD83">
        <v>9.7423625125571135E-6</v>
      </c>
      <c r="DE83">
        <v>9.4964621374191651E-6</v>
      </c>
      <c r="DF83">
        <v>1.0103213921100179E-5</v>
      </c>
      <c r="DG83">
        <v>1.0071007804802312E-5</v>
      </c>
      <c r="DH83">
        <v>9.0585061388561078E-6</v>
      </c>
      <c r="DI83">
        <v>8.950779596197396E-6</v>
      </c>
      <c r="DJ83">
        <v>9.2732147943606468E-6</v>
      </c>
      <c r="DK83">
        <v>1.0600959222562115E-5</v>
      </c>
      <c r="DL83">
        <v>7.8087028060216168E-6</v>
      </c>
      <c r="DM83">
        <v>5.8766653014617179E-6</v>
      </c>
      <c r="DN83">
        <v>765.4973241388177</v>
      </c>
      <c r="DO83">
        <v>868.06409314505106</v>
      </c>
    </row>
    <row r="84" spans="1:119" s="38" customFormat="1" x14ac:dyDescent="0.3">
      <c r="A84" t="str">
        <f t="shared" si="1"/>
        <v>All_All_All_All_All_All_All_All_44812</v>
      </c>
      <c r="B84" t="s">
        <v>27</v>
      </c>
      <c r="C84" t="s">
        <v>196</v>
      </c>
      <c r="D84" t="s">
        <v>0</v>
      </c>
      <c r="E84" t="s">
        <v>0</v>
      </c>
      <c r="F84" t="s">
        <v>0</v>
      </c>
      <c r="G84" t="s">
        <v>0</v>
      </c>
      <c r="H84" t="s">
        <v>0</v>
      </c>
      <c r="I84" t="s">
        <v>0</v>
      </c>
      <c r="J84" t="s">
        <v>0</v>
      </c>
      <c r="K84" t="s">
        <v>0</v>
      </c>
      <c r="L84" s="10">
        <v>44812</v>
      </c>
      <c r="M84">
        <v>17</v>
      </c>
      <c r="N84">
        <v>21</v>
      </c>
      <c r="O84">
        <v>42038</v>
      </c>
      <c r="P84">
        <v>0</v>
      </c>
      <c r="Q84">
        <v>0</v>
      </c>
      <c r="R84">
        <v>0</v>
      </c>
      <c r="S84">
        <v>0</v>
      </c>
      <c r="T84">
        <v>1.4671379629313961</v>
      </c>
      <c r="U84">
        <v>1.2810935569575013</v>
      </c>
      <c r="V84">
        <v>1.1391589197147185</v>
      </c>
      <c r="W84">
        <v>1.0450441845551874</v>
      </c>
      <c r="X84">
        <v>0.97618864626793189</v>
      </c>
      <c r="Y84">
        <v>0.96079297775592143</v>
      </c>
      <c r="Z84">
        <v>0.98616983239785083</v>
      </c>
      <c r="AA84">
        <v>1.0195243856933702</v>
      </c>
      <c r="AB84">
        <v>1.0675494502142864</v>
      </c>
      <c r="AC84">
        <v>1.2296437228298416</v>
      </c>
      <c r="AD84">
        <v>1.4237483929704093</v>
      </c>
      <c r="AE84">
        <v>1.6719319811351565</v>
      </c>
      <c r="AF84">
        <v>1.940474643177011</v>
      </c>
      <c r="AG84">
        <v>2.2191066435873674</v>
      </c>
      <c r="AH84">
        <v>2.4523199676266438</v>
      </c>
      <c r="AI84">
        <v>2.6499939285956993</v>
      </c>
      <c r="AJ84">
        <v>2.5894196232235887</v>
      </c>
      <c r="AK84">
        <v>2.6143533045238661</v>
      </c>
      <c r="AL84">
        <v>2.548215505659468</v>
      </c>
      <c r="AM84">
        <v>2.4003505296653533</v>
      </c>
      <c r="AN84">
        <v>2.2627090232205034</v>
      </c>
      <c r="AO84">
        <v>2.2417528898785988</v>
      </c>
      <c r="AP84">
        <v>1.9944583885136407</v>
      </c>
      <c r="AQ84">
        <v>1.7060166982741223</v>
      </c>
      <c r="AR84">
        <v>1169.2679359615636</v>
      </c>
      <c r="AS84">
        <v>78.102568627539156</v>
      </c>
      <c r="AT84">
        <v>76.310239127710759</v>
      </c>
      <c r="AU84">
        <v>74.967641680484121</v>
      </c>
      <c r="AV84">
        <v>73.803899639773903</v>
      </c>
      <c r="AW84">
        <v>73.232372128072555</v>
      </c>
      <c r="AX84">
        <v>72.323173469409809</v>
      </c>
      <c r="AY84">
        <v>72.018380193054867</v>
      </c>
      <c r="AZ84">
        <v>73.483009769697944</v>
      </c>
      <c r="BA84">
        <v>78.328178354505326</v>
      </c>
      <c r="BB84">
        <v>83.982584322927536</v>
      </c>
      <c r="BC84">
        <v>88.978145727996278</v>
      </c>
      <c r="BD84">
        <v>94.009584306946607</v>
      </c>
      <c r="BE84">
        <v>97.893902455794134</v>
      </c>
      <c r="BF84">
        <v>100.98308408946041</v>
      </c>
      <c r="BG84">
        <v>102.58578562047398</v>
      </c>
      <c r="BH84">
        <v>103.33035443609208</v>
      </c>
      <c r="BI84">
        <v>102.6790558571994</v>
      </c>
      <c r="BJ84">
        <v>100.99845703146575</v>
      </c>
      <c r="BK84">
        <v>97.06859857678954</v>
      </c>
      <c r="BL84">
        <v>91.83567851235432</v>
      </c>
      <c r="BM84">
        <v>87.388952218699316</v>
      </c>
      <c r="BN84">
        <v>84.588258159890472</v>
      </c>
      <c r="BO84">
        <v>82.16745813369495</v>
      </c>
      <c r="BP84">
        <v>79.531582500233995</v>
      </c>
      <c r="BQ84">
        <v>79.550548243327697</v>
      </c>
      <c r="BR84">
        <v>3.8589255333888245E-3</v>
      </c>
      <c r="BS84">
        <v>3.6648321565185857E-3</v>
      </c>
      <c r="BT84">
        <v>9.2432322831763891E-3</v>
      </c>
      <c r="BU84">
        <v>6.1100116784284829E-3</v>
      </c>
      <c r="BV84">
        <v>1.3070455207272983E-2</v>
      </c>
      <c r="BW84">
        <v>1.14668999328969E-2</v>
      </c>
      <c r="BX84">
        <v>7.5127712102966062E-3</v>
      </c>
      <c r="BY84">
        <v>5.3915979101494642E-3</v>
      </c>
      <c r="BZ84">
        <v>-3.6715363427082814E-3</v>
      </c>
      <c r="CA84">
        <v>-6.228350783481636E-3</v>
      </c>
      <c r="CB84">
        <v>-2.0206301244936102E-2</v>
      </c>
      <c r="CC84">
        <v>-2.0761220550447358E-2</v>
      </c>
      <c r="CD84">
        <v>-2.2449772589812924E-2</v>
      </c>
      <c r="CE84">
        <v>-2.7866989856238391E-2</v>
      </c>
      <c r="CF84">
        <v>-2.7124492191634299E-2</v>
      </c>
      <c r="CG84">
        <v>-2.3008734210414661E-2</v>
      </c>
      <c r="CH84">
        <v>0.13069495274312909</v>
      </c>
      <c r="CI84">
        <v>0.14895698615029965</v>
      </c>
      <c r="CJ84">
        <v>0.13107418787542355</v>
      </c>
      <c r="CK84">
        <v>9.9424304463746657E-2</v>
      </c>
      <c r="CL84">
        <v>6.2454960980465934E-2</v>
      </c>
      <c r="CM84">
        <v>-7.7516775914119651E-2</v>
      </c>
      <c r="CN84">
        <v>-4.2343945157259096E-2</v>
      </c>
      <c r="CO84">
        <v>-2.6419805232043778E-2</v>
      </c>
      <c r="CP84">
        <v>8.6943138241349172E-6</v>
      </c>
      <c r="CQ84">
        <v>7.5721692818779708E-6</v>
      </c>
      <c r="CR84">
        <v>6.985674570064608E-6</v>
      </c>
      <c r="CS84">
        <v>7.0351677308079987E-6</v>
      </c>
      <c r="CT84">
        <v>7.0951526588162698E-6</v>
      </c>
      <c r="CU84">
        <v>6.9426595592840957E-6</v>
      </c>
      <c r="CV84">
        <v>7.4909683219135442E-6</v>
      </c>
      <c r="CW84">
        <v>5.4174249541295364E-6</v>
      </c>
      <c r="CX84">
        <v>4.6432173921402012E-6</v>
      </c>
      <c r="CY84">
        <v>3.1309232361159816E-6</v>
      </c>
      <c r="CZ84">
        <v>2.9347648067039041E-6</v>
      </c>
      <c r="DA84">
        <v>3.2661222368722836E-6</v>
      </c>
      <c r="DB84">
        <v>3.7485439927518558E-6</v>
      </c>
      <c r="DC84">
        <v>4.4800848780565141E-6</v>
      </c>
      <c r="DD84">
        <v>5.3589257914454933E-6</v>
      </c>
      <c r="DE84">
        <v>6.2098568013315473E-6</v>
      </c>
      <c r="DF84">
        <v>6.5782157804196066E-6</v>
      </c>
      <c r="DG84">
        <v>7.5260765835644324E-6</v>
      </c>
      <c r="DH84">
        <v>7.1342643073633355E-6</v>
      </c>
      <c r="DI84">
        <v>6.6192670232746426E-6</v>
      </c>
      <c r="DJ84">
        <v>5.6852150548686983E-6</v>
      </c>
      <c r="DK84">
        <v>6.030072045758126E-6</v>
      </c>
      <c r="DL84">
        <v>3.1992342109546519E-6</v>
      </c>
      <c r="DM84">
        <v>3.0718911965596368E-6</v>
      </c>
      <c r="DN84">
        <v>765.49732413881657</v>
      </c>
      <c r="DO84">
        <v>868.06409314505106</v>
      </c>
    </row>
    <row r="85" spans="1:119" s="38" customFormat="1" x14ac:dyDescent="0.3">
      <c r="A85" t="str">
        <f t="shared" si="1"/>
        <v>All_All_All_All_All_All_All_All_44722</v>
      </c>
      <c r="B85" t="s">
        <v>27</v>
      </c>
      <c r="C85" t="s">
        <v>197</v>
      </c>
      <c r="D85" t="s">
        <v>0</v>
      </c>
      <c r="E85" t="s">
        <v>0</v>
      </c>
      <c r="F85" t="s">
        <v>0</v>
      </c>
      <c r="G85" t="s">
        <v>0</v>
      </c>
      <c r="H85" t="s">
        <v>0</v>
      </c>
      <c r="I85" t="s">
        <v>0</v>
      </c>
      <c r="J85" t="s">
        <v>0</v>
      </c>
      <c r="K85" t="s">
        <v>0</v>
      </c>
      <c r="L85" s="10">
        <v>44722</v>
      </c>
      <c r="M85">
        <v>17</v>
      </c>
      <c r="N85">
        <v>21</v>
      </c>
      <c r="O85">
        <v>435</v>
      </c>
      <c r="P85">
        <v>0</v>
      </c>
      <c r="Q85">
        <v>0</v>
      </c>
      <c r="R85">
        <v>0</v>
      </c>
      <c r="S85">
        <v>0</v>
      </c>
      <c r="T85">
        <v>1.1718784006402283</v>
      </c>
      <c r="U85">
        <v>0.98373113200975215</v>
      </c>
      <c r="V85">
        <v>0.91414485632183962</v>
      </c>
      <c r="W85">
        <v>0.83308960951883348</v>
      </c>
      <c r="X85">
        <v>0.7379256767179182</v>
      </c>
      <c r="Y85">
        <v>0.77382564427526546</v>
      </c>
      <c r="Z85">
        <v>0.85009180258247508</v>
      </c>
      <c r="AA85">
        <v>0.9166266613756614</v>
      </c>
      <c r="AB85">
        <v>0.97372636836343718</v>
      </c>
      <c r="AC85">
        <v>1.1732332302914199</v>
      </c>
      <c r="AD85">
        <v>1.2515241730855351</v>
      </c>
      <c r="AE85">
        <v>1.5033853582790142</v>
      </c>
      <c r="AF85">
        <v>1.7540793555422858</v>
      </c>
      <c r="AG85">
        <v>1.9178609848153123</v>
      </c>
      <c r="AH85">
        <v>2.088527416057123</v>
      </c>
      <c r="AI85">
        <v>2.3172413983098634</v>
      </c>
      <c r="AJ85">
        <v>2.3115477607022616</v>
      </c>
      <c r="AK85">
        <v>2.2956779082864776</v>
      </c>
      <c r="AL85">
        <v>2.2874475523958804</v>
      </c>
      <c r="AM85">
        <v>2.1962447911877394</v>
      </c>
      <c r="AN85">
        <v>1.991670333540662</v>
      </c>
      <c r="AO85">
        <v>2.0951702321241981</v>
      </c>
      <c r="AP85">
        <v>1.8597341745865881</v>
      </c>
      <c r="AQ85">
        <v>1.5607444794164962</v>
      </c>
      <c r="AR85">
        <v>141.4863147226387</v>
      </c>
      <c r="AS85">
        <v>73.523591498257048</v>
      </c>
      <c r="AT85">
        <v>72.296165996597978</v>
      </c>
      <c r="AU85">
        <v>70.516810483073044</v>
      </c>
      <c r="AV85">
        <v>69.081806286237722</v>
      </c>
      <c r="AW85">
        <v>68.232780646088884</v>
      </c>
      <c r="AX85">
        <v>67.145466803646855</v>
      </c>
      <c r="AY85">
        <v>68.155341298457245</v>
      </c>
      <c r="AZ85">
        <v>72.470621531463237</v>
      </c>
      <c r="BA85">
        <v>77.632127884190311</v>
      </c>
      <c r="BB85">
        <v>82.468389590449235</v>
      </c>
      <c r="BC85">
        <v>86.363620448305525</v>
      </c>
      <c r="BD85">
        <v>90.020388657122211</v>
      </c>
      <c r="BE85">
        <v>92.372473878438228</v>
      </c>
      <c r="BF85">
        <v>94.023049417377734</v>
      </c>
      <c r="BG85">
        <v>95.131111065921573</v>
      </c>
      <c r="BH85">
        <v>95.258879020487171</v>
      </c>
      <c r="BI85">
        <v>94.992915275677234</v>
      </c>
      <c r="BJ85">
        <v>93.756026449532584</v>
      </c>
      <c r="BK85">
        <v>91.722560264854039</v>
      </c>
      <c r="BL85">
        <v>88.337260639239446</v>
      </c>
      <c r="BM85">
        <v>84.564624381569757</v>
      </c>
      <c r="BN85">
        <v>81.679460148523717</v>
      </c>
      <c r="BO85">
        <v>79.338000334335376</v>
      </c>
      <c r="BP85">
        <v>77.115388225951193</v>
      </c>
      <c r="BQ85">
        <v>74.924568053818334</v>
      </c>
      <c r="BR85">
        <v>-8.7044799327850336E-2</v>
      </c>
      <c r="BS85">
        <v>-9.1768198451776611E-2</v>
      </c>
      <c r="BT85">
        <v>-8.8195410131037918E-2</v>
      </c>
      <c r="BU85">
        <v>-8.0355860310039301E-2</v>
      </c>
      <c r="BV85">
        <v>-6.4575365082970987E-2</v>
      </c>
      <c r="BW85">
        <v>-6.6678075132698855E-2</v>
      </c>
      <c r="BX85">
        <v>-5.6168439470488447E-2</v>
      </c>
      <c r="BY85">
        <v>-4.1924147633300428E-2</v>
      </c>
      <c r="BZ85">
        <v>-3.3528818618292093E-2</v>
      </c>
      <c r="CA85">
        <v>-3.0201782029250574E-2</v>
      </c>
      <c r="CB85">
        <v>-4.5091377729657052E-2</v>
      </c>
      <c r="CC85">
        <v>-2.9871950478389347E-2</v>
      </c>
      <c r="CD85">
        <v>-3.3379467465411657E-2</v>
      </c>
      <c r="CE85">
        <v>-1.309634570417733E-2</v>
      </c>
      <c r="CF85">
        <v>-9.9430470631040376E-3</v>
      </c>
      <c r="CG85">
        <v>3.5227867378585642E-3</v>
      </c>
      <c r="CH85">
        <v>4.5579302173921435E-2</v>
      </c>
      <c r="CI85">
        <v>3.6609265036966612E-2</v>
      </c>
      <c r="CJ85">
        <v>6.7868219024833591E-3</v>
      </c>
      <c r="CK85">
        <v>-1.2393681208292644E-2</v>
      </c>
      <c r="CL85">
        <v>-4.5109198011201002E-2</v>
      </c>
      <c r="CM85">
        <v>-0.10789941919261012</v>
      </c>
      <c r="CN85">
        <v>-0.10930507868185811</v>
      </c>
      <c r="CO85">
        <v>-0.11156563525912405</v>
      </c>
      <c r="CP85">
        <v>6.6138735760800905E-6</v>
      </c>
      <c r="CQ85">
        <v>5.3058166231532849E-6</v>
      </c>
      <c r="CR85">
        <v>4.5630235754298962E-6</v>
      </c>
      <c r="CS85">
        <v>3.5373636307132693E-6</v>
      </c>
      <c r="CT85">
        <v>2.9183042155601372E-6</v>
      </c>
      <c r="CU85">
        <v>2.6366562598901947E-6</v>
      </c>
      <c r="CV85">
        <v>2.4453146161963361E-6</v>
      </c>
      <c r="CW85">
        <v>3.2422509687961435E-6</v>
      </c>
      <c r="CX85">
        <v>4.1291820528156723E-6</v>
      </c>
      <c r="CY85">
        <v>4.8326636621703807E-6</v>
      </c>
      <c r="CZ85">
        <v>6.535630889420509E-6</v>
      </c>
      <c r="DA85">
        <v>7.923950383904521E-6</v>
      </c>
      <c r="DB85">
        <v>9.0326640727499241E-6</v>
      </c>
      <c r="DC85">
        <v>9.7314737827800952E-6</v>
      </c>
      <c r="DD85">
        <v>1.0655530494953888E-5</v>
      </c>
      <c r="DE85">
        <v>1.17497049968922E-5</v>
      </c>
      <c r="DF85">
        <v>1.1152970964933858E-5</v>
      </c>
      <c r="DG85">
        <v>1.270353653089092E-5</v>
      </c>
      <c r="DH85">
        <v>1.2977767627225339E-5</v>
      </c>
      <c r="DI85">
        <v>1.3442207762718296E-5</v>
      </c>
      <c r="DJ85">
        <v>1.3139901350453262E-5</v>
      </c>
      <c r="DK85">
        <v>1.330188038957158E-5</v>
      </c>
      <c r="DL85">
        <v>1.1472594549754911E-5</v>
      </c>
      <c r="DM85">
        <v>8.8332720986460507E-6</v>
      </c>
      <c r="DN85">
        <v>131.98529750624374</v>
      </c>
      <c r="DO85">
        <v>146.93862913777104</v>
      </c>
    </row>
    <row r="86" spans="1:119" s="38" customFormat="1" x14ac:dyDescent="0.3">
      <c r="A86" t="str">
        <f t="shared" si="1"/>
        <v>All_All_All_All_All_All_All_All_44739</v>
      </c>
      <c r="B86" t="s">
        <v>27</v>
      </c>
      <c r="C86" t="s">
        <v>197</v>
      </c>
      <c r="D86" t="s">
        <v>0</v>
      </c>
      <c r="E86" t="s">
        <v>0</v>
      </c>
      <c r="F86" t="s">
        <v>0</v>
      </c>
      <c r="G86" t="s">
        <v>0</v>
      </c>
      <c r="H86" t="s">
        <v>0</v>
      </c>
      <c r="I86" t="s">
        <v>0</v>
      </c>
      <c r="J86" t="s">
        <v>0</v>
      </c>
      <c r="K86" t="s">
        <v>0</v>
      </c>
      <c r="L86" s="10">
        <v>44739</v>
      </c>
      <c r="M86">
        <v>17</v>
      </c>
      <c r="N86">
        <v>21</v>
      </c>
      <c r="O86">
        <v>621</v>
      </c>
      <c r="P86">
        <v>0</v>
      </c>
      <c r="Q86">
        <v>0</v>
      </c>
      <c r="R86">
        <v>0</v>
      </c>
      <c r="S86">
        <v>0</v>
      </c>
      <c r="T86">
        <v>1.1241630425283609</v>
      </c>
      <c r="U86">
        <v>0.9697217527177755</v>
      </c>
      <c r="V86">
        <v>0.85505931227038834</v>
      </c>
      <c r="W86">
        <v>0.76812510999474559</v>
      </c>
      <c r="X86">
        <v>0.70176307341760169</v>
      </c>
      <c r="Y86">
        <v>0.68871582110364982</v>
      </c>
      <c r="Z86">
        <v>0.73648145836854295</v>
      </c>
      <c r="AA86">
        <v>0.81413834827699516</v>
      </c>
      <c r="AB86">
        <v>0.87999922312831802</v>
      </c>
      <c r="AC86">
        <v>1.0058472209190812</v>
      </c>
      <c r="AD86">
        <v>1.1844968288161219</v>
      </c>
      <c r="AE86">
        <v>1.3741149094196681</v>
      </c>
      <c r="AF86">
        <v>1.618453501602563</v>
      </c>
      <c r="AG86">
        <v>1.88634372473763</v>
      </c>
      <c r="AH86">
        <v>2.0967882279594119</v>
      </c>
      <c r="AI86">
        <v>2.2221471534741575</v>
      </c>
      <c r="AJ86">
        <v>2.3133775387303142</v>
      </c>
      <c r="AK86">
        <v>2.3727278498485345</v>
      </c>
      <c r="AL86">
        <v>2.4081375368543712</v>
      </c>
      <c r="AM86">
        <v>2.270072759680656</v>
      </c>
      <c r="AN86">
        <v>2.1068808032656365</v>
      </c>
      <c r="AO86">
        <v>1.960802467216276</v>
      </c>
      <c r="AP86">
        <v>1.6829724042465273</v>
      </c>
      <c r="AQ86">
        <v>1.3868398453867357</v>
      </c>
      <c r="AR86">
        <v>181.82807815442513</v>
      </c>
      <c r="AS86">
        <v>70.017456312961443</v>
      </c>
      <c r="AT86">
        <v>68.414598238615682</v>
      </c>
      <c r="AU86">
        <v>66.995733527244994</v>
      </c>
      <c r="AV86">
        <v>65.817090267438346</v>
      </c>
      <c r="AW86">
        <v>65.207586259151341</v>
      </c>
      <c r="AX86">
        <v>64.369645926888069</v>
      </c>
      <c r="AY86">
        <v>64.916457217776795</v>
      </c>
      <c r="AZ86">
        <v>67.985384515424272</v>
      </c>
      <c r="BA86">
        <v>72.186084849775398</v>
      </c>
      <c r="BB86">
        <v>76.398557845598575</v>
      </c>
      <c r="BC86">
        <v>80.750584368905294</v>
      </c>
      <c r="BD86">
        <v>84.596899821303296</v>
      </c>
      <c r="BE86">
        <v>88.045804715415215</v>
      </c>
      <c r="BF86">
        <v>90.674746827629164</v>
      </c>
      <c r="BG86">
        <v>92.43548685705116</v>
      </c>
      <c r="BH86">
        <v>93.391850742114215</v>
      </c>
      <c r="BI86">
        <v>92.945638828680799</v>
      </c>
      <c r="BJ86">
        <v>91.932353171400166</v>
      </c>
      <c r="BK86">
        <v>89.869408711122517</v>
      </c>
      <c r="BL86">
        <v>86.33406943898197</v>
      </c>
      <c r="BM86">
        <v>81.59433762520645</v>
      </c>
      <c r="BN86">
        <v>78.150657071681749</v>
      </c>
      <c r="BO86">
        <v>75.507279022037679</v>
      </c>
      <c r="BP86">
        <v>73.472027428610133</v>
      </c>
      <c r="BQ86">
        <v>72.034085003744494</v>
      </c>
      <c r="BR86">
        <v>-0.10270867313163867</v>
      </c>
      <c r="BS86">
        <v>-0.10156609365137687</v>
      </c>
      <c r="BT86">
        <v>-9.4948771495174097E-2</v>
      </c>
      <c r="BU86">
        <v>-8.3537674468496567E-2</v>
      </c>
      <c r="BV86">
        <v>-6.6297839997087313E-2</v>
      </c>
      <c r="BW86">
        <v>-6.9619289822816469E-2</v>
      </c>
      <c r="BX86">
        <v>-5.9366490146004251E-2</v>
      </c>
      <c r="BY86">
        <v>-5.4580264621310763E-2</v>
      </c>
      <c r="BZ86">
        <v>-4.5131229164135818E-2</v>
      </c>
      <c r="CA86">
        <v>-3.3864568780969689E-2</v>
      </c>
      <c r="CB86">
        <v>-3.3767949843752212E-2</v>
      </c>
      <c r="CC86">
        <v>-3.2159202340720359E-2</v>
      </c>
      <c r="CD86">
        <v>-3.1168292302056404E-2</v>
      </c>
      <c r="CE86">
        <v>-1.2655899528527989E-2</v>
      </c>
      <c r="CF86">
        <v>-1.0358256802274793E-2</v>
      </c>
      <c r="CG86">
        <v>7.7329866360159117E-4</v>
      </c>
      <c r="CH86">
        <v>4.5279022288207273E-2</v>
      </c>
      <c r="CI86">
        <v>4.0014180872175426E-2</v>
      </c>
      <c r="CJ86">
        <v>1.5972649609601056E-2</v>
      </c>
      <c r="CK86">
        <v>-7.7287552821271466E-3</v>
      </c>
      <c r="CL86">
        <v>-5.9501326794401649E-2</v>
      </c>
      <c r="CM86">
        <v>-0.1264372816408314</v>
      </c>
      <c r="CN86">
        <v>-0.13086528843343737</v>
      </c>
      <c r="CO86">
        <v>-0.12956112268082379</v>
      </c>
      <c r="CP86">
        <v>6.2656844324267245E-6</v>
      </c>
      <c r="CQ86">
        <v>4.9041972509237279E-6</v>
      </c>
      <c r="CR86">
        <v>4.3941751000732159E-6</v>
      </c>
      <c r="CS86">
        <v>3.567267091115904E-6</v>
      </c>
      <c r="CT86">
        <v>2.9405356755694818E-6</v>
      </c>
      <c r="CU86">
        <v>2.5680463375879595E-6</v>
      </c>
      <c r="CV86">
        <v>2.2521174382497459E-6</v>
      </c>
      <c r="CW86">
        <v>2.8134801635547972E-6</v>
      </c>
      <c r="CX86">
        <v>3.5190958643740376E-6</v>
      </c>
      <c r="CY86">
        <v>4.2807865187292778E-6</v>
      </c>
      <c r="CZ86">
        <v>4.9420985494803416E-6</v>
      </c>
      <c r="DA86">
        <v>6.6915257826197841E-6</v>
      </c>
      <c r="DB86">
        <v>8.469049959836452E-6</v>
      </c>
      <c r="DC86">
        <v>9.9818884421323628E-6</v>
      </c>
      <c r="DD86">
        <v>1.0571795818417466E-5</v>
      </c>
      <c r="DE86">
        <v>1.1231755161894879E-5</v>
      </c>
      <c r="DF86">
        <v>1.1454045856605318E-5</v>
      </c>
      <c r="DG86">
        <v>1.195592994830383E-5</v>
      </c>
      <c r="DH86">
        <v>1.2006175876603327E-5</v>
      </c>
      <c r="DI86">
        <v>1.2102715526592407E-5</v>
      </c>
      <c r="DJ86">
        <v>1.1891289744128301E-5</v>
      </c>
      <c r="DK86">
        <v>1.1522127695124376E-5</v>
      </c>
      <c r="DL86">
        <v>9.9803366102794408E-6</v>
      </c>
      <c r="DM86">
        <v>8.6895935435467782E-6</v>
      </c>
      <c r="DN86">
        <v>159.80683387572472</v>
      </c>
      <c r="DO86">
        <v>191.24554296878819</v>
      </c>
    </row>
    <row r="87" spans="1:119" s="38" customFormat="1" x14ac:dyDescent="0.3">
      <c r="A87" t="str">
        <f t="shared" si="1"/>
        <v>All_All_All_All_All_All_All_All_44753</v>
      </c>
      <c r="B87" t="s">
        <v>27</v>
      </c>
      <c r="C87" t="s">
        <v>197</v>
      </c>
      <c r="D87" t="s">
        <v>0</v>
      </c>
      <c r="E87" t="s">
        <v>0</v>
      </c>
      <c r="F87" t="s">
        <v>0</v>
      </c>
      <c r="G87" t="s">
        <v>0</v>
      </c>
      <c r="H87" t="s">
        <v>0</v>
      </c>
      <c r="I87" t="s">
        <v>0</v>
      </c>
      <c r="J87" t="s">
        <v>0</v>
      </c>
      <c r="K87" t="s">
        <v>0</v>
      </c>
      <c r="L87" s="10">
        <v>44753</v>
      </c>
      <c r="M87">
        <v>17</v>
      </c>
      <c r="N87">
        <v>21</v>
      </c>
      <c r="O87">
        <v>843</v>
      </c>
      <c r="P87">
        <v>0</v>
      </c>
      <c r="Q87">
        <v>0</v>
      </c>
      <c r="R87">
        <v>0</v>
      </c>
      <c r="S87">
        <v>0</v>
      </c>
      <c r="T87">
        <v>1.2152437793023922</v>
      </c>
      <c r="U87">
        <v>1.0462076097291735</v>
      </c>
      <c r="V87">
        <v>0.90794831531478071</v>
      </c>
      <c r="W87">
        <v>0.84259927129684431</v>
      </c>
      <c r="X87">
        <v>0.78780129908686747</v>
      </c>
      <c r="Y87">
        <v>0.76167147430277649</v>
      </c>
      <c r="Z87">
        <v>0.76211750336999418</v>
      </c>
      <c r="AA87">
        <v>0.84289165968633761</v>
      </c>
      <c r="AB87">
        <v>0.93931652621229211</v>
      </c>
      <c r="AC87">
        <v>1.0435248157049195</v>
      </c>
      <c r="AD87">
        <v>1.2685943450257349</v>
      </c>
      <c r="AE87">
        <v>1.4986591920525141</v>
      </c>
      <c r="AF87">
        <v>1.7912613558270924</v>
      </c>
      <c r="AG87">
        <v>1.9795072907123852</v>
      </c>
      <c r="AH87">
        <v>2.2596984736883701</v>
      </c>
      <c r="AI87">
        <v>2.4628485838153225</v>
      </c>
      <c r="AJ87">
        <v>2.4858649265951396</v>
      </c>
      <c r="AK87">
        <v>2.5405178873009531</v>
      </c>
      <c r="AL87">
        <v>2.5211474409670056</v>
      </c>
      <c r="AM87">
        <v>2.374853706461256</v>
      </c>
      <c r="AN87">
        <v>2.241512427626807</v>
      </c>
      <c r="AO87">
        <v>2.1843573193495955</v>
      </c>
      <c r="AP87">
        <v>1.9604377914368531</v>
      </c>
      <c r="AQ87">
        <v>1.6046796450245557</v>
      </c>
      <c r="AR87">
        <v>212.45753870442923</v>
      </c>
      <c r="AS87">
        <v>72.970225529698411</v>
      </c>
      <c r="AT87">
        <v>72.115278268543676</v>
      </c>
      <c r="AU87">
        <v>70.685795628356317</v>
      </c>
      <c r="AV87">
        <v>69.36279658124225</v>
      </c>
      <c r="AW87">
        <v>67.956423429938752</v>
      </c>
      <c r="AX87">
        <v>67.111901260189313</v>
      </c>
      <c r="AY87">
        <v>67.392381983056538</v>
      </c>
      <c r="AZ87">
        <v>70.572960648909799</v>
      </c>
      <c r="BA87">
        <v>75.094438579431625</v>
      </c>
      <c r="BB87">
        <v>80.141786507476766</v>
      </c>
      <c r="BC87">
        <v>84.263252295032174</v>
      </c>
      <c r="BD87">
        <v>87.656755382160043</v>
      </c>
      <c r="BE87">
        <v>90.816647145982472</v>
      </c>
      <c r="BF87">
        <v>92.966035012556887</v>
      </c>
      <c r="BG87">
        <v>94.219344396308884</v>
      </c>
      <c r="BH87">
        <v>95.108696523341237</v>
      </c>
      <c r="BI87">
        <v>95.146056955376608</v>
      </c>
      <c r="BJ87">
        <v>94.236914454494581</v>
      </c>
      <c r="BK87">
        <v>92.255863948518666</v>
      </c>
      <c r="BL87">
        <v>88.903108492096095</v>
      </c>
      <c r="BM87">
        <v>84.372871574787354</v>
      </c>
      <c r="BN87">
        <v>80.731207541971571</v>
      </c>
      <c r="BO87">
        <v>78.352012114621871</v>
      </c>
      <c r="BP87">
        <v>75.978869089115605</v>
      </c>
      <c r="BQ87">
        <v>75.431769491140827</v>
      </c>
      <c r="BR87">
        <v>-8.4430607895268517E-2</v>
      </c>
      <c r="BS87">
        <v>-8.6467607731213911E-2</v>
      </c>
      <c r="BT87">
        <v>-7.8713302015551184E-2</v>
      </c>
      <c r="BU87">
        <v>-6.9927085195430519E-2</v>
      </c>
      <c r="BV87">
        <v>-5.8122992586269358E-2</v>
      </c>
      <c r="BW87">
        <v>-5.8396608096990439E-2</v>
      </c>
      <c r="BX87">
        <v>-5.1680949729815358E-2</v>
      </c>
      <c r="BY87">
        <v>-4.3273230817959966E-2</v>
      </c>
      <c r="BZ87">
        <v>-3.617209379924715E-2</v>
      </c>
      <c r="CA87">
        <v>-3.0035888455799326E-2</v>
      </c>
      <c r="CB87">
        <v>-4.3304126033579325E-2</v>
      </c>
      <c r="CC87">
        <v>-3.0960070068725913E-2</v>
      </c>
      <c r="CD87">
        <v>-3.6440253399162244E-2</v>
      </c>
      <c r="CE87">
        <v>-1.8548596866897277E-2</v>
      </c>
      <c r="CF87">
        <v>-1.2896128537957496E-2</v>
      </c>
      <c r="CG87">
        <v>-4.1434042960016466E-3</v>
      </c>
      <c r="CH87">
        <v>4.1569217809720116E-2</v>
      </c>
      <c r="CI87">
        <v>4.1894305855353954E-2</v>
      </c>
      <c r="CJ87">
        <v>2.3398842393008556E-2</v>
      </c>
      <c r="CK87">
        <v>7.5963455587095214E-3</v>
      </c>
      <c r="CL87">
        <v>-3.4617925312454022E-2</v>
      </c>
      <c r="CM87">
        <v>-0.10393351563920895</v>
      </c>
      <c r="CN87">
        <v>-0.11006237349052021</v>
      </c>
      <c r="CO87">
        <v>-0.10252151851269416</v>
      </c>
      <c r="CP87">
        <v>5.3878965513934447E-6</v>
      </c>
      <c r="CQ87">
        <v>4.3166266115423217E-6</v>
      </c>
      <c r="CR87">
        <v>3.9092334358527081E-6</v>
      </c>
      <c r="CS87">
        <v>3.1993360951221635E-6</v>
      </c>
      <c r="CT87">
        <v>2.4906816804332872E-6</v>
      </c>
      <c r="CU87">
        <v>1.9714685849812344E-6</v>
      </c>
      <c r="CV87">
        <v>1.8233136929939858E-6</v>
      </c>
      <c r="CW87">
        <v>2.0940234856922281E-6</v>
      </c>
      <c r="CX87">
        <v>2.8255271813208537E-6</v>
      </c>
      <c r="CY87">
        <v>3.9748120339729372E-6</v>
      </c>
      <c r="CZ87">
        <v>5.2816639624561612E-6</v>
      </c>
      <c r="DA87">
        <v>6.7187077540705067E-6</v>
      </c>
      <c r="DB87">
        <v>7.5669413753968792E-6</v>
      </c>
      <c r="DC87">
        <v>8.2539273473928091E-6</v>
      </c>
      <c r="DD87">
        <v>8.864924343642513E-6</v>
      </c>
      <c r="DE87">
        <v>9.3595800469453557E-6</v>
      </c>
      <c r="DF87">
        <v>9.8497149034029779E-6</v>
      </c>
      <c r="DG87">
        <v>1.0418877987064883E-5</v>
      </c>
      <c r="DH87">
        <v>1.0962446040316298E-5</v>
      </c>
      <c r="DI87">
        <v>1.1458155046205281E-5</v>
      </c>
      <c r="DJ87">
        <v>1.3034374683505055E-5</v>
      </c>
      <c r="DK87">
        <v>1.2093667556768619E-5</v>
      </c>
      <c r="DL87">
        <v>1.1133583383368821E-5</v>
      </c>
      <c r="DM87">
        <v>1.0101376227743541E-5</v>
      </c>
      <c r="DN87">
        <v>182.70239077570758</v>
      </c>
      <c r="DO87">
        <v>214.41081878597345</v>
      </c>
    </row>
    <row r="88" spans="1:119" s="38" customFormat="1" x14ac:dyDescent="0.3">
      <c r="A88" t="str">
        <f t="shared" si="1"/>
        <v>All_All_All_All_All_All_All_All_44760</v>
      </c>
      <c r="B88" t="s">
        <v>27</v>
      </c>
      <c r="C88" t="s">
        <v>197</v>
      </c>
      <c r="D88" t="s">
        <v>0</v>
      </c>
      <c r="E88" t="s">
        <v>0</v>
      </c>
      <c r="F88" t="s">
        <v>0</v>
      </c>
      <c r="G88" t="s">
        <v>0</v>
      </c>
      <c r="H88" t="s">
        <v>0</v>
      </c>
      <c r="I88" t="s">
        <v>0</v>
      </c>
      <c r="J88" t="s">
        <v>0</v>
      </c>
      <c r="K88" t="s">
        <v>0</v>
      </c>
      <c r="L88" s="10">
        <v>44760</v>
      </c>
      <c r="M88">
        <v>17</v>
      </c>
      <c r="N88">
        <v>21</v>
      </c>
      <c r="O88">
        <v>955</v>
      </c>
      <c r="P88">
        <v>0</v>
      </c>
      <c r="Q88">
        <v>0</v>
      </c>
      <c r="R88">
        <v>0</v>
      </c>
      <c r="S88">
        <v>0</v>
      </c>
      <c r="T88">
        <v>1.5278792299904682</v>
      </c>
      <c r="U88">
        <v>1.3442609918474222</v>
      </c>
      <c r="V88">
        <v>1.180188159402807</v>
      </c>
      <c r="W88">
        <v>1.0662314013219625</v>
      </c>
      <c r="X88">
        <v>0.99418155116939355</v>
      </c>
      <c r="Y88">
        <v>0.93085235375584874</v>
      </c>
      <c r="Z88">
        <v>0.91616106598176861</v>
      </c>
      <c r="AA88">
        <v>1.0137195415396481</v>
      </c>
      <c r="AB88">
        <v>1.0705271385446271</v>
      </c>
      <c r="AC88">
        <v>1.1793323980318371</v>
      </c>
      <c r="AD88">
        <v>1.3870449954576871</v>
      </c>
      <c r="AE88">
        <v>1.6076901802903982</v>
      </c>
      <c r="AF88">
        <v>1.8609176007983128</v>
      </c>
      <c r="AG88">
        <v>2.1215931552196206</v>
      </c>
      <c r="AH88">
        <v>2.2359546431407571</v>
      </c>
      <c r="AI88">
        <v>2.4167959137762871</v>
      </c>
      <c r="AJ88">
        <v>2.4450486687246276</v>
      </c>
      <c r="AK88">
        <v>2.4533987277078722</v>
      </c>
      <c r="AL88">
        <v>2.3931703755618892</v>
      </c>
      <c r="AM88">
        <v>2.322709322797563</v>
      </c>
      <c r="AN88">
        <v>2.1888034677893158</v>
      </c>
      <c r="AO88">
        <v>2.1410921928129172</v>
      </c>
      <c r="AP88">
        <v>1.8876320035672989</v>
      </c>
      <c r="AQ88">
        <v>1.5539727381288171</v>
      </c>
      <c r="AR88">
        <v>263.89260108661023</v>
      </c>
      <c r="AS88">
        <v>73.72663632959393</v>
      </c>
      <c r="AT88">
        <v>72.818518245333649</v>
      </c>
      <c r="AU88">
        <v>71.721609825940305</v>
      </c>
      <c r="AV88">
        <v>70.423650868285023</v>
      </c>
      <c r="AW88">
        <v>69.619975136302841</v>
      </c>
      <c r="AX88">
        <v>68.494272032455868</v>
      </c>
      <c r="AY88">
        <v>68.661305991624715</v>
      </c>
      <c r="AZ88">
        <v>71.047254273156938</v>
      </c>
      <c r="BA88">
        <v>74.446923555505052</v>
      </c>
      <c r="BB88">
        <v>78.53132270076371</v>
      </c>
      <c r="BC88">
        <v>82.641313136189737</v>
      </c>
      <c r="BD88">
        <v>86.614694645548639</v>
      </c>
      <c r="BE88">
        <v>89.206887151614438</v>
      </c>
      <c r="BF88">
        <v>91.573271724201859</v>
      </c>
      <c r="BG88">
        <v>93.196739744398187</v>
      </c>
      <c r="BH88">
        <v>93.570194538179095</v>
      </c>
      <c r="BI88">
        <v>93.214897957491459</v>
      </c>
      <c r="BJ88">
        <v>92.059276107295247</v>
      </c>
      <c r="BK88">
        <v>89.592769331127485</v>
      </c>
      <c r="BL88">
        <v>86.000410558089712</v>
      </c>
      <c r="BM88">
        <v>81.886866108275242</v>
      </c>
      <c r="BN88">
        <v>78.830334525520144</v>
      </c>
      <c r="BO88">
        <v>76.221148579255512</v>
      </c>
      <c r="BP88">
        <v>73.883241536285382</v>
      </c>
      <c r="BQ88">
        <v>75.462016223154507</v>
      </c>
      <c r="BR88">
        <v>-7.4178327939897301E-2</v>
      </c>
      <c r="BS88">
        <v>-7.6517918721543551E-2</v>
      </c>
      <c r="BT88">
        <v>-6.3225973026914753E-2</v>
      </c>
      <c r="BU88">
        <v>-5.835151865844327E-2</v>
      </c>
      <c r="BV88">
        <v>-4.2562369401542302E-2</v>
      </c>
      <c r="BW88">
        <v>-4.2705161284401778E-2</v>
      </c>
      <c r="BX88">
        <v>-3.1473417369483031E-2</v>
      </c>
      <c r="BY88">
        <v>-2.597307147780014E-2</v>
      </c>
      <c r="BZ88">
        <v>-3.5109030264210327E-2</v>
      </c>
      <c r="CA88">
        <v>-3.1304805441052505E-2</v>
      </c>
      <c r="CB88">
        <v>-3.6859956274481971E-2</v>
      </c>
      <c r="CC88">
        <v>-3.2157817810617814E-2</v>
      </c>
      <c r="CD88">
        <v>-3.1757857537394421E-2</v>
      </c>
      <c r="CE88">
        <v>-1.1977191370819252E-2</v>
      </c>
      <c r="CF88">
        <v>-1.0354738834640742E-2</v>
      </c>
      <c r="CG88">
        <v>1.463391206651458E-3</v>
      </c>
      <c r="CH88">
        <v>4.543270777657394E-2</v>
      </c>
      <c r="CI88">
        <v>3.7288043948368252E-2</v>
      </c>
      <c r="CJ88">
        <v>8.380480336893292E-3</v>
      </c>
      <c r="CK88">
        <v>-1.5530577754475059E-2</v>
      </c>
      <c r="CL88">
        <v>-4.9372891106530634E-2</v>
      </c>
      <c r="CM88">
        <v>-0.11516029372889335</v>
      </c>
      <c r="CN88">
        <v>-0.11843027394479481</v>
      </c>
      <c r="CO88">
        <v>-0.11744090711883225</v>
      </c>
      <c r="CP88">
        <v>7.7002801893807462E-6</v>
      </c>
      <c r="CQ88">
        <v>6.1645424299943638E-6</v>
      </c>
      <c r="CR88">
        <v>5.4118093267417448E-6</v>
      </c>
      <c r="CS88">
        <v>4.6493412539132406E-6</v>
      </c>
      <c r="CT88">
        <v>3.8662931117615951E-6</v>
      </c>
      <c r="CU88">
        <v>3.9384029679722614E-6</v>
      </c>
      <c r="CV88">
        <v>3.6878393564242239E-6</v>
      </c>
      <c r="CW88">
        <v>3.5275615976902504E-6</v>
      </c>
      <c r="CX88">
        <v>3.5415935515631123E-6</v>
      </c>
      <c r="CY88">
        <v>3.8560085648565792E-6</v>
      </c>
      <c r="CZ88">
        <v>5.2115676828578196E-6</v>
      </c>
      <c r="DA88">
        <v>7.4499844243310214E-6</v>
      </c>
      <c r="DB88">
        <v>1.2472455003237932E-5</v>
      </c>
      <c r="DC88">
        <v>7.9047704465742001E-6</v>
      </c>
      <c r="DD88">
        <v>8.9156063536459248E-6</v>
      </c>
      <c r="DE88">
        <v>8.7812270579248398E-6</v>
      </c>
      <c r="DF88">
        <v>8.7846395397333993E-6</v>
      </c>
      <c r="DG88">
        <v>9.5783457820902934E-6</v>
      </c>
      <c r="DH88">
        <v>9.4497487429894593E-6</v>
      </c>
      <c r="DI88">
        <v>9.0665261676062055E-6</v>
      </c>
      <c r="DJ88">
        <v>9.3466991969164175E-6</v>
      </c>
      <c r="DK88">
        <v>9.789587167804921E-6</v>
      </c>
      <c r="DL88">
        <v>9.039912656435307E-6</v>
      </c>
      <c r="DM88">
        <v>7.8765846261288634E-6</v>
      </c>
      <c r="DN88">
        <v>195.66722169940994</v>
      </c>
      <c r="DO88">
        <v>224.32550969276747</v>
      </c>
    </row>
    <row r="89" spans="1:119" s="38" customFormat="1" x14ac:dyDescent="0.3">
      <c r="A89" t="str">
        <f t="shared" si="1"/>
        <v>All_All_All_All_All_All_All_All_44763</v>
      </c>
      <c r="B89" t="s">
        <v>27</v>
      </c>
      <c r="C89" t="s">
        <v>197</v>
      </c>
      <c r="D89" t="s">
        <v>0</v>
      </c>
      <c r="E89" t="s">
        <v>0</v>
      </c>
      <c r="F89" t="s">
        <v>0</v>
      </c>
      <c r="G89" t="s">
        <v>0</v>
      </c>
      <c r="H89" t="s">
        <v>0</v>
      </c>
      <c r="I89" t="s">
        <v>0</v>
      </c>
      <c r="J89" t="s">
        <v>0</v>
      </c>
      <c r="K89" t="s">
        <v>0</v>
      </c>
      <c r="L89" s="10">
        <v>44763</v>
      </c>
      <c r="M89">
        <v>17</v>
      </c>
      <c r="N89">
        <v>21</v>
      </c>
      <c r="O89">
        <v>1054</v>
      </c>
      <c r="P89">
        <v>0</v>
      </c>
      <c r="Q89">
        <v>0</v>
      </c>
      <c r="R89">
        <v>0</v>
      </c>
      <c r="S89">
        <v>0</v>
      </c>
      <c r="T89">
        <v>1.3899205706229156</v>
      </c>
      <c r="U89">
        <v>1.1978751487173238</v>
      </c>
      <c r="V89">
        <v>1.0474237449976569</v>
      </c>
      <c r="W89">
        <v>0.96941236294553446</v>
      </c>
      <c r="X89">
        <v>0.86963829289239114</v>
      </c>
      <c r="Y89">
        <v>0.79901210548655333</v>
      </c>
      <c r="Z89">
        <v>0.7909067775618227</v>
      </c>
      <c r="AA89">
        <v>0.83685177114065179</v>
      </c>
      <c r="AB89">
        <v>0.92997340284023533</v>
      </c>
      <c r="AC89">
        <v>1.0314638893500847</v>
      </c>
      <c r="AD89">
        <v>1.1141419111381279</v>
      </c>
      <c r="AE89">
        <v>1.3100636852309269</v>
      </c>
      <c r="AF89">
        <v>1.558881382231309</v>
      </c>
      <c r="AG89">
        <v>1.8041132642641442</v>
      </c>
      <c r="AH89">
        <v>2.0189357716068779</v>
      </c>
      <c r="AI89">
        <v>2.2594165350517588</v>
      </c>
      <c r="AJ89">
        <v>2.3315732629137895</v>
      </c>
      <c r="AK89">
        <v>2.3857364432842898</v>
      </c>
      <c r="AL89">
        <v>2.3465669123062152</v>
      </c>
      <c r="AM89">
        <v>2.196068316300444</v>
      </c>
      <c r="AN89">
        <v>2.0469645681739577</v>
      </c>
      <c r="AO89">
        <v>2.022511542381066</v>
      </c>
      <c r="AP89">
        <v>1.8011351703300198</v>
      </c>
      <c r="AQ89">
        <v>1.4919545402302303</v>
      </c>
      <c r="AR89">
        <v>247.95046947158818</v>
      </c>
      <c r="AS89">
        <v>69.237475012173334</v>
      </c>
      <c r="AT89">
        <v>67.754131754250395</v>
      </c>
      <c r="AU89">
        <v>66.539832035782695</v>
      </c>
      <c r="AV89">
        <v>65.193702682729565</v>
      </c>
      <c r="AW89">
        <v>64.074161273288382</v>
      </c>
      <c r="AX89">
        <v>63.092849443207463</v>
      </c>
      <c r="AY89">
        <v>63.194976824962772</v>
      </c>
      <c r="AZ89">
        <v>65.773138508990172</v>
      </c>
      <c r="BA89">
        <v>69.649089208382691</v>
      </c>
      <c r="BB89">
        <v>74.164578297555124</v>
      </c>
      <c r="BC89">
        <v>78.954913404401125</v>
      </c>
      <c r="BD89">
        <v>82.95103724379743</v>
      </c>
      <c r="BE89">
        <v>85.983863260877698</v>
      </c>
      <c r="BF89">
        <v>88.397401433392574</v>
      </c>
      <c r="BG89">
        <v>89.998672975180199</v>
      </c>
      <c r="BH89">
        <v>90.65993279139154</v>
      </c>
      <c r="BI89">
        <v>91.56779733735371</v>
      </c>
      <c r="BJ89">
        <v>90.708606512118507</v>
      </c>
      <c r="BK89">
        <v>88.373629490144381</v>
      </c>
      <c r="BL89">
        <v>84.614732188911759</v>
      </c>
      <c r="BM89">
        <v>80.041633177486801</v>
      </c>
      <c r="BN89">
        <v>76.503968300976922</v>
      </c>
      <c r="BO89">
        <v>73.833726687558482</v>
      </c>
      <c r="BP89">
        <v>71.774509945421329</v>
      </c>
      <c r="BQ89">
        <v>71.024662604521566</v>
      </c>
      <c r="BR89">
        <v>-9.477691784981758E-2</v>
      </c>
      <c r="BS89">
        <v>-9.7654663690805887E-2</v>
      </c>
      <c r="BT89">
        <v>-8.8943872664413601E-2</v>
      </c>
      <c r="BU89">
        <v>-7.7640740197342753E-2</v>
      </c>
      <c r="BV89">
        <v>-6.183716258921252E-2</v>
      </c>
      <c r="BW89">
        <v>-6.5462362212067082E-2</v>
      </c>
      <c r="BX89">
        <v>-5.7987451440242935E-2</v>
      </c>
      <c r="BY89">
        <v>-5.6639101631953549E-2</v>
      </c>
      <c r="BZ89">
        <v>-4.7681675181216937E-2</v>
      </c>
      <c r="CA89">
        <v>-3.3995788452521221E-2</v>
      </c>
      <c r="CB89">
        <v>-2.9722741478082126E-2</v>
      </c>
      <c r="CC89">
        <v>-3.2879231437560053E-2</v>
      </c>
      <c r="CD89">
        <v>-3.082319013986461E-2</v>
      </c>
      <c r="CE89">
        <v>-9.2894093926988927E-3</v>
      </c>
      <c r="CF89">
        <v>-5.9699881008951671E-3</v>
      </c>
      <c r="CG89">
        <v>8.6548597581924923E-3</v>
      </c>
      <c r="CH89">
        <v>4.6051922966452205E-2</v>
      </c>
      <c r="CI89">
        <v>3.9396246877521898E-2</v>
      </c>
      <c r="CJ89">
        <v>1.1411891942684745E-2</v>
      </c>
      <c r="CK89">
        <v>-1.4476381058484825E-2</v>
      </c>
      <c r="CL89">
        <v>-6.163962968612758E-2</v>
      </c>
      <c r="CM89">
        <v>-0.12827493185336494</v>
      </c>
      <c r="CN89">
        <v>-0.12575757910675975</v>
      </c>
      <c r="CO89">
        <v>-0.13429838204067165</v>
      </c>
      <c r="CP89">
        <v>5.6385231172985692E-6</v>
      </c>
      <c r="CQ89">
        <v>4.3790490368104211E-6</v>
      </c>
      <c r="CR89">
        <v>3.5025491343165473E-6</v>
      </c>
      <c r="CS89">
        <v>3.0435231096723464E-6</v>
      </c>
      <c r="CT89">
        <v>2.5716576622855528E-6</v>
      </c>
      <c r="CU89">
        <v>2.3350569331754924E-6</v>
      </c>
      <c r="CV89">
        <v>1.9093866841809566E-6</v>
      </c>
      <c r="CW89">
        <v>2.2957989647188918E-6</v>
      </c>
      <c r="CX89">
        <v>2.7348512603639693E-6</v>
      </c>
      <c r="CY89">
        <v>3.6210839519439571E-6</v>
      </c>
      <c r="CZ89">
        <v>4.9295210587517798E-6</v>
      </c>
      <c r="DA89">
        <v>5.8199780505456323E-6</v>
      </c>
      <c r="DB89">
        <v>6.9407780559720036E-6</v>
      </c>
      <c r="DC89">
        <v>8.1193100278664804E-6</v>
      </c>
      <c r="DD89">
        <v>9.3047652920666608E-6</v>
      </c>
      <c r="DE89">
        <v>9.5860173264143115E-6</v>
      </c>
      <c r="DF89">
        <v>1.1996707701790064E-5</v>
      </c>
      <c r="DG89">
        <v>9.5794906785252763E-6</v>
      </c>
      <c r="DH89">
        <v>1.0118536916228554E-5</v>
      </c>
      <c r="DI89">
        <v>1.0192926829684208E-5</v>
      </c>
      <c r="DJ89">
        <v>9.803111964802385E-6</v>
      </c>
      <c r="DK89">
        <v>9.9394647882999115E-6</v>
      </c>
      <c r="DL89">
        <v>9.1103412448617128E-6</v>
      </c>
      <c r="DM89">
        <v>6.5865951831591505E-6</v>
      </c>
      <c r="DN89">
        <v>204.67984204355466</v>
      </c>
      <c r="DO89">
        <v>233.43892231139048</v>
      </c>
    </row>
    <row r="90" spans="1:119" s="38" customFormat="1" x14ac:dyDescent="0.3">
      <c r="A90" t="str">
        <f t="shared" si="1"/>
        <v>All_All_All_All_All_All_All_All_44789</v>
      </c>
      <c r="B90" t="s">
        <v>27</v>
      </c>
      <c r="C90" t="s">
        <v>197</v>
      </c>
      <c r="D90" t="s">
        <v>0</v>
      </c>
      <c r="E90" t="s">
        <v>0</v>
      </c>
      <c r="F90" t="s">
        <v>0</v>
      </c>
      <c r="G90" t="s">
        <v>0</v>
      </c>
      <c r="H90" t="s">
        <v>0</v>
      </c>
      <c r="I90" t="s">
        <v>0</v>
      </c>
      <c r="J90" t="s">
        <v>0</v>
      </c>
      <c r="K90" t="s">
        <v>0</v>
      </c>
      <c r="L90" s="10">
        <v>44789</v>
      </c>
      <c r="M90">
        <v>17</v>
      </c>
      <c r="N90">
        <v>21</v>
      </c>
      <c r="O90">
        <v>1648</v>
      </c>
      <c r="P90">
        <v>0</v>
      </c>
      <c r="Q90">
        <v>0</v>
      </c>
      <c r="R90">
        <v>0</v>
      </c>
      <c r="S90">
        <v>0</v>
      </c>
      <c r="T90">
        <v>1.3310891179149931</v>
      </c>
      <c r="U90">
        <v>1.1714960859545234</v>
      </c>
      <c r="V90">
        <v>1.0249929847935215</v>
      </c>
      <c r="W90">
        <v>0.93587445129988467</v>
      </c>
      <c r="X90">
        <v>0.85977192129346525</v>
      </c>
      <c r="Y90">
        <v>0.82343930845979163</v>
      </c>
      <c r="Z90">
        <v>0.83702794007610426</v>
      </c>
      <c r="AA90">
        <v>0.88066939465471406</v>
      </c>
      <c r="AB90">
        <v>0.87902058310458064</v>
      </c>
      <c r="AC90">
        <v>1.0153551425084524</v>
      </c>
      <c r="AD90">
        <v>1.1838191171919317</v>
      </c>
      <c r="AE90">
        <v>1.4280865752630731</v>
      </c>
      <c r="AF90">
        <v>1.7355839495770014</v>
      </c>
      <c r="AG90">
        <v>1.9858529154805633</v>
      </c>
      <c r="AH90">
        <v>2.2778782758859668</v>
      </c>
      <c r="AI90">
        <v>2.4872012656487237</v>
      </c>
      <c r="AJ90">
        <v>2.5595360504784477</v>
      </c>
      <c r="AK90">
        <v>2.6508735971459676</v>
      </c>
      <c r="AL90">
        <v>2.6634290039119279</v>
      </c>
      <c r="AM90">
        <v>2.5561317300221473</v>
      </c>
      <c r="AN90">
        <v>2.4285471471442421</v>
      </c>
      <c r="AO90">
        <v>2.3046238291768297</v>
      </c>
      <c r="AP90">
        <v>2.0372216173852249</v>
      </c>
      <c r="AQ90">
        <v>1.746554978717578</v>
      </c>
      <c r="AR90">
        <v>293.89397026911229</v>
      </c>
      <c r="AS90">
        <v>71.697946149802306</v>
      </c>
      <c r="AT90">
        <v>70.760653199873332</v>
      </c>
      <c r="AU90">
        <v>69.191733185330605</v>
      </c>
      <c r="AV90">
        <v>67.935914721957658</v>
      </c>
      <c r="AW90">
        <v>66.514477784915883</v>
      </c>
      <c r="AX90">
        <v>65.939025698376312</v>
      </c>
      <c r="AY90">
        <v>65.487386020424765</v>
      </c>
      <c r="AZ90">
        <v>67.939643901395428</v>
      </c>
      <c r="BA90">
        <v>72.963808377134427</v>
      </c>
      <c r="BB90">
        <v>78.488050503552401</v>
      </c>
      <c r="BC90">
        <v>83.599986827329502</v>
      </c>
      <c r="BD90">
        <v>88.440127306895434</v>
      </c>
      <c r="BE90">
        <v>92.959558214606673</v>
      </c>
      <c r="BF90">
        <v>96.034423645620635</v>
      </c>
      <c r="BG90">
        <v>97.979880504189566</v>
      </c>
      <c r="BH90">
        <v>98.411630931982984</v>
      </c>
      <c r="BI90">
        <v>98.049214462563015</v>
      </c>
      <c r="BJ90">
        <v>96.735882697173764</v>
      </c>
      <c r="BK90">
        <v>94.075294812879392</v>
      </c>
      <c r="BL90">
        <v>89.833746969971671</v>
      </c>
      <c r="BM90">
        <v>84.884642901425778</v>
      </c>
      <c r="BN90">
        <v>81.156032802761572</v>
      </c>
      <c r="BO90">
        <v>78.468345055843614</v>
      </c>
      <c r="BP90">
        <v>76.350880801559597</v>
      </c>
      <c r="BQ90">
        <v>73.410291160620773</v>
      </c>
      <c r="BR90">
        <v>-9.0310074316645131E-2</v>
      </c>
      <c r="BS90">
        <v>-9.0708467422179806E-2</v>
      </c>
      <c r="BT90">
        <v>-8.3703255479775585E-2</v>
      </c>
      <c r="BU90">
        <v>-7.4101460464660401E-2</v>
      </c>
      <c r="BV90">
        <v>-6.1925715142951428E-2</v>
      </c>
      <c r="BW90">
        <v>-6.3246466834278939E-2</v>
      </c>
      <c r="BX90">
        <v>-5.8417890220880508E-2</v>
      </c>
      <c r="BY90">
        <v>-6.4435879763179618E-2</v>
      </c>
      <c r="BZ90">
        <v>-4.6208834980876703E-2</v>
      </c>
      <c r="CA90">
        <v>-3.2557870541672106E-2</v>
      </c>
      <c r="CB90">
        <v>-4.2433180565972929E-2</v>
      </c>
      <c r="CC90">
        <v>-3.1080603165533936E-2</v>
      </c>
      <c r="CD90">
        <v>-3.898454139244209E-2</v>
      </c>
      <c r="CE90">
        <v>-2.5652644667521263E-2</v>
      </c>
      <c r="CF90">
        <v>-1.9984705283225161E-2</v>
      </c>
      <c r="CG90">
        <v>-1.4184708083138882E-2</v>
      </c>
      <c r="CH90">
        <v>3.6723256255816489E-2</v>
      </c>
      <c r="CI90">
        <v>4.3990364931162124E-2</v>
      </c>
      <c r="CJ90">
        <v>3.5117876327153547E-2</v>
      </c>
      <c r="CK90">
        <v>1.8962121631913971E-2</v>
      </c>
      <c r="CL90">
        <v>-4.5383365987574011E-2</v>
      </c>
      <c r="CM90">
        <v>-0.10355928344923315</v>
      </c>
      <c r="CN90">
        <v>-0.10748428699461002</v>
      </c>
      <c r="CO90">
        <v>-0.1164319658091346</v>
      </c>
      <c r="CP90">
        <v>4.7821648630626074E-6</v>
      </c>
      <c r="CQ90">
        <v>4.2749749146666835E-6</v>
      </c>
      <c r="CR90">
        <v>3.8059510757857888E-6</v>
      </c>
      <c r="CS90">
        <v>2.8500701897684573E-6</v>
      </c>
      <c r="CT90">
        <v>2.6176088865313645E-6</v>
      </c>
      <c r="CU90">
        <v>2.489996954274155E-6</v>
      </c>
      <c r="CV90">
        <v>2.1992313482101792E-6</v>
      </c>
      <c r="CW90">
        <v>2.1914522964251549E-6</v>
      </c>
      <c r="CX90">
        <v>2.3063160454522088E-6</v>
      </c>
      <c r="CY90">
        <v>3.1126949321200721E-6</v>
      </c>
      <c r="CZ90">
        <v>4.706872049318179E-6</v>
      </c>
      <c r="DA90">
        <v>6.5430630754276933E-6</v>
      </c>
      <c r="DB90">
        <v>7.3948950068468229E-6</v>
      </c>
      <c r="DC90">
        <v>9.2025943355660976E-6</v>
      </c>
      <c r="DD90">
        <v>1.0353206266661421E-5</v>
      </c>
      <c r="DE90">
        <v>1.0949930709420655E-5</v>
      </c>
      <c r="DF90">
        <v>1.1754765917017248E-5</v>
      </c>
      <c r="DG90">
        <v>1.3085694127873445E-5</v>
      </c>
      <c r="DH90">
        <v>1.3437613558688199E-5</v>
      </c>
      <c r="DI90">
        <v>1.4044931328030598E-5</v>
      </c>
      <c r="DJ90">
        <v>1.4151324068523817E-5</v>
      </c>
      <c r="DK90">
        <v>1.3471102779021705E-5</v>
      </c>
      <c r="DL90">
        <v>1.1930858559503171E-5</v>
      </c>
      <c r="DM90">
        <v>1.1767108312876879E-5</v>
      </c>
      <c r="DN90">
        <v>253.2222870668007</v>
      </c>
      <c r="DO90">
        <v>286.16390172389987</v>
      </c>
    </row>
    <row r="91" spans="1:119" s="38" customFormat="1" x14ac:dyDescent="0.3">
      <c r="A91" t="str">
        <f t="shared" si="1"/>
        <v>All_All_All_All_All_All_All_All_44790</v>
      </c>
      <c r="B91" t="s">
        <v>27</v>
      </c>
      <c r="C91" t="s">
        <v>197</v>
      </c>
      <c r="D91" t="s">
        <v>0</v>
      </c>
      <c r="E91" t="s">
        <v>0</v>
      </c>
      <c r="F91" t="s">
        <v>0</v>
      </c>
      <c r="G91" t="s">
        <v>0</v>
      </c>
      <c r="H91" t="s">
        <v>0</v>
      </c>
      <c r="I91" t="s">
        <v>0</v>
      </c>
      <c r="J91" t="s">
        <v>0</v>
      </c>
      <c r="K91" t="s">
        <v>0</v>
      </c>
      <c r="L91" s="10">
        <v>44790</v>
      </c>
      <c r="M91">
        <v>17</v>
      </c>
      <c r="N91">
        <v>21</v>
      </c>
      <c r="O91">
        <v>867</v>
      </c>
      <c r="P91">
        <v>0</v>
      </c>
      <c r="Q91">
        <v>0</v>
      </c>
      <c r="R91">
        <v>0</v>
      </c>
      <c r="S91">
        <v>0</v>
      </c>
      <c r="T91">
        <v>1.4777532860074842</v>
      </c>
      <c r="U91">
        <v>1.3301034509169474</v>
      </c>
      <c r="V91">
        <v>1.195341622044501</v>
      </c>
      <c r="W91">
        <v>1.1072924309883345</v>
      </c>
      <c r="X91">
        <v>1.0156339107203367</v>
      </c>
      <c r="Y91">
        <v>0.95106576175981772</v>
      </c>
      <c r="Z91">
        <v>0.93155303498413755</v>
      </c>
      <c r="AA91">
        <v>0.96441322090507886</v>
      </c>
      <c r="AB91">
        <v>0.96479998039608261</v>
      </c>
      <c r="AC91">
        <v>1.068452335226671</v>
      </c>
      <c r="AD91">
        <v>1.1947134147889051</v>
      </c>
      <c r="AE91">
        <v>1.3303852821885163</v>
      </c>
      <c r="AF91">
        <v>1.5346099829408364</v>
      </c>
      <c r="AG91">
        <v>1.7401163277058749</v>
      </c>
      <c r="AH91">
        <v>1.8731222112732566</v>
      </c>
      <c r="AI91">
        <v>1.950926673593034</v>
      </c>
      <c r="AJ91">
        <v>1.9802683272566952</v>
      </c>
      <c r="AK91">
        <v>2.0394482578119342</v>
      </c>
      <c r="AL91">
        <v>2.0613479804621875</v>
      </c>
      <c r="AM91">
        <v>1.9604223926948123</v>
      </c>
      <c r="AN91">
        <v>1.9124527051012608</v>
      </c>
      <c r="AO91">
        <v>1.9525614539874956</v>
      </c>
      <c r="AP91">
        <v>1.6911970327219084</v>
      </c>
      <c r="AQ91">
        <v>1.4255009743085536</v>
      </c>
      <c r="AR91">
        <v>142.929820617768</v>
      </c>
      <c r="AS91">
        <v>73.63439877681283</v>
      </c>
      <c r="AT91">
        <v>72.535434780951192</v>
      </c>
      <c r="AU91">
        <v>71.339309382432049</v>
      </c>
      <c r="AV91">
        <v>70.089241694438172</v>
      </c>
      <c r="AW91">
        <v>69.65400861188651</v>
      </c>
      <c r="AX91">
        <v>69.044226669140343</v>
      </c>
      <c r="AY91">
        <v>68.455029039776278</v>
      </c>
      <c r="AZ91">
        <v>70.074047647076682</v>
      </c>
      <c r="BA91">
        <v>74.239237882941566</v>
      </c>
      <c r="BB91">
        <v>78.393338709507915</v>
      </c>
      <c r="BC91">
        <v>82.308848123361585</v>
      </c>
      <c r="BD91">
        <v>86.213995292003688</v>
      </c>
      <c r="BE91">
        <v>89.091112764519181</v>
      </c>
      <c r="BF91">
        <v>90.57906638851874</v>
      </c>
      <c r="BG91">
        <v>91.535516022745185</v>
      </c>
      <c r="BH91">
        <v>91.892271243404167</v>
      </c>
      <c r="BI91">
        <v>91.157728488434003</v>
      </c>
      <c r="BJ91">
        <v>89.865512174547817</v>
      </c>
      <c r="BK91">
        <v>87.684875572321872</v>
      </c>
      <c r="BL91">
        <v>84.070209811918161</v>
      </c>
      <c r="BM91">
        <v>80.430001996492166</v>
      </c>
      <c r="BN91">
        <v>77.419993356681204</v>
      </c>
      <c r="BO91">
        <v>74.84181995585476</v>
      </c>
      <c r="BP91">
        <v>72.951107685582102</v>
      </c>
      <c r="BQ91">
        <v>75.141832311204411</v>
      </c>
      <c r="BR91">
        <v>-8.2095736450802495E-2</v>
      </c>
      <c r="BS91">
        <v>-7.8071358982116978E-2</v>
      </c>
      <c r="BT91">
        <v>-6.9048343164010581E-2</v>
      </c>
      <c r="BU91">
        <v>-6.1891016319411296E-2</v>
      </c>
      <c r="BV91">
        <v>-4.1586322149190932E-2</v>
      </c>
      <c r="BW91">
        <v>-3.418322933586411E-2</v>
      </c>
      <c r="BX91">
        <v>-2.8820488829651231E-2</v>
      </c>
      <c r="BY91">
        <v>-3.0410292308085791E-2</v>
      </c>
      <c r="BZ91">
        <v>-3.2695036652178912E-2</v>
      </c>
      <c r="CA91">
        <v>-2.7471615987665513E-2</v>
      </c>
      <c r="CB91">
        <v>-3.5495447383757421E-2</v>
      </c>
      <c r="CC91">
        <v>-3.2431409708218867E-2</v>
      </c>
      <c r="CD91">
        <v>-3.6544098504824346E-2</v>
      </c>
      <c r="CE91">
        <v>-1.338174475105576E-2</v>
      </c>
      <c r="CF91">
        <v>-6.569605797632343E-3</v>
      </c>
      <c r="CG91">
        <v>1.116928069786767E-2</v>
      </c>
      <c r="CH91">
        <v>5.1952176303049546E-2</v>
      </c>
      <c r="CI91">
        <v>3.238170135942435E-2</v>
      </c>
      <c r="CJ91">
        <v>2.3459094343438419E-3</v>
      </c>
      <c r="CK91">
        <v>-2.5662828756726187E-2</v>
      </c>
      <c r="CL91">
        <v>-6.8488041559855148E-2</v>
      </c>
      <c r="CM91">
        <v>-0.12826903977333606</v>
      </c>
      <c r="CN91">
        <v>-0.12854019608327125</v>
      </c>
      <c r="CO91">
        <v>-0.13597355636895872</v>
      </c>
      <c r="CP91">
        <v>1.5909687294512098E-5</v>
      </c>
      <c r="CQ91">
        <v>1.6783690512862606E-5</v>
      </c>
      <c r="CR91">
        <v>1.0095247179228836E-5</v>
      </c>
      <c r="CS91">
        <v>8.4310064917720563E-6</v>
      </c>
      <c r="CT91">
        <v>8.5950954495161277E-6</v>
      </c>
      <c r="CU91">
        <v>8.8276523603987401E-6</v>
      </c>
      <c r="CV91">
        <v>7.8899272716042834E-6</v>
      </c>
      <c r="CW91">
        <v>6.7391544076884329E-6</v>
      </c>
      <c r="CX91">
        <v>7.390130370956963E-6</v>
      </c>
      <c r="CY91">
        <v>8.5518043664763577E-6</v>
      </c>
      <c r="CZ91">
        <v>9.5777914639895785E-6</v>
      </c>
      <c r="DA91">
        <v>1.0980018983929468E-5</v>
      </c>
      <c r="DB91">
        <v>1.4969287580177013E-5</v>
      </c>
      <c r="DC91">
        <v>1.8750336899270053E-5</v>
      </c>
      <c r="DD91">
        <v>1.9626641432172725E-5</v>
      </c>
      <c r="DE91">
        <v>1.8866886048097288E-5</v>
      </c>
      <c r="DF91">
        <v>2.3871649011550264E-5</v>
      </c>
      <c r="DG91">
        <v>2.4855105857978607E-5</v>
      </c>
      <c r="DH91">
        <v>2.4550434974000924E-5</v>
      </c>
      <c r="DI91">
        <v>2.3420106515789725E-5</v>
      </c>
      <c r="DJ91">
        <v>2.3768642232335079E-5</v>
      </c>
      <c r="DK91">
        <v>2.261598463035367E-5</v>
      </c>
      <c r="DL91">
        <v>1.7688393119822977E-5</v>
      </c>
      <c r="DM91">
        <v>1.2548495768753813E-5</v>
      </c>
      <c r="DN91">
        <v>110.77445530976711</v>
      </c>
      <c r="DO91">
        <v>119.02055402932447</v>
      </c>
    </row>
    <row r="92" spans="1:119" s="38" customFormat="1" x14ac:dyDescent="0.3">
      <c r="A92" t="str">
        <f t="shared" si="1"/>
        <v>All_All_All_All_All_All_All_All_44792</v>
      </c>
      <c r="B92" t="s">
        <v>27</v>
      </c>
      <c r="C92" t="s">
        <v>197</v>
      </c>
      <c r="D92" t="s">
        <v>0</v>
      </c>
      <c r="E92" t="s">
        <v>0</v>
      </c>
      <c r="F92" t="s">
        <v>0</v>
      </c>
      <c r="G92" t="s">
        <v>0</v>
      </c>
      <c r="H92" t="s">
        <v>0</v>
      </c>
      <c r="I92" t="s">
        <v>0</v>
      </c>
      <c r="J92" t="s">
        <v>0</v>
      </c>
      <c r="K92" t="s">
        <v>0</v>
      </c>
      <c r="L92" s="10">
        <v>44792</v>
      </c>
      <c r="M92">
        <v>17</v>
      </c>
      <c r="N92">
        <v>21</v>
      </c>
      <c r="O92">
        <v>1768</v>
      </c>
      <c r="P92">
        <v>0</v>
      </c>
      <c r="Q92">
        <v>0</v>
      </c>
      <c r="R92">
        <v>0</v>
      </c>
      <c r="S92">
        <v>0</v>
      </c>
      <c r="T92">
        <v>1.4070215772979398</v>
      </c>
      <c r="U92">
        <v>1.2248472237713752</v>
      </c>
      <c r="V92">
        <v>1.101898721631452</v>
      </c>
      <c r="W92">
        <v>1.0020053277556973</v>
      </c>
      <c r="X92">
        <v>0.92783707782561942</v>
      </c>
      <c r="Y92">
        <v>0.89038882689179077</v>
      </c>
      <c r="Z92">
        <v>0.88269677748291053</v>
      </c>
      <c r="AA92">
        <v>0.94866953109946484</v>
      </c>
      <c r="AB92">
        <v>0.92981029291266271</v>
      </c>
      <c r="AC92">
        <v>1.0314044098734485</v>
      </c>
      <c r="AD92">
        <v>1.2238188802068144</v>
      </c>
      <c r="AE92">
        <v>1.4236671822442479</v>
      </c>
      <c r="AF92">
        <v>1.6475742210946178</v>
      </c>
      <c r="AG92">
        <v>1.9235391644709638</v>
      </c>
      <c r="AH92">
        <v>2.1412968565184958</v>
      </c>
      <c r="AI92">
        <v>2.3743605503308483</v>
      </c>
      <c r="AJ92">
        <v>2.4249947275486772</v>
      </c>
      <c r="AK92">
        <v>2.4713756836850087</v>
      </c>
      <c r="AL92">
        <v>2.446579629302053</v>
      </c>
      <c r="AM92">
        <v>2.2477810254099486</v>
      </c>
      <c r="AN92">
        <v>2.1137913903603835</v>
      </c>
      <c r="AO92">
        <v>2.0402317537648376</v>
      </c>
      <c r="AP92">
        <v>1.8102050919577017</v>
      </c>
      <c r="AQ92">
        <v>1.575784891271681</v>
      </c>
      <c r="AR92">
        <v>317.70686793156176</v>
      </c>
      <c r="AS92">
        <v>71.838201778009505</v>
      </c>
      <c r="AT92">
        <v>70.708105167795367</v>
      </c>
      <c r="AU92">
        <v>69.461424033687933</v>
      </c>
      <c r="AV92">
        <v>68.264712376598965</v>
      </c>
      <c r="AW92">
        <v>66.912073196884009</v>
      </c>
      <c r="AX92">
        <v>66.170759711105475</v>
      </c>
      <c r="AY92">
        <v>65.487994071119061</v>
      </c>
      <c r="AZ92">
        <v>67.482980875990776</v>
      </c>
      <c r="BA92">
        <v>70.934045155201616</v>
      </c>
      <c r="BB92">
        <v>75.121128634342924</v>
      </c>
      <c r="BC92">
        <v>80.02781549431036</v>
      </c>
      <c r="BD92">
        <v>84.266359170541804</v>
      </c>
      <c r="BE92">
        <v>87.903337606514555</v>
      </c>
      <c r="BF92">
        <v>90.293858533664192</v>
      </c>
      <c r="BG92">
        <v>92.36823251235991</v>
      </c>
      <c r="BH92">
        <v>93.609211000143787</v>
      </c>
      <c r="BI92">
        <v>93.454839356350874</v>
      </c>
      <c r="BJ92">
        <v>92.101516794017712</v>
      </c>
      <c r="BK92">
        <v>89.123498472201106</v>
      </c>
      <c r="BL92">
        <v>85.06081206166175</v>
      </c>
      <c r="BM92">
        <v>81.029133697376338</v>
      </c>
      <c r="BN92">
        <v>77.954906708149508</v>
      </c>
      <c r="BO92">
        <v>75.888661231419462</v>
      </c>
      <c r="BP92">
        <v>73.870678997007346</v>
      </c>
      <c r="BQ92">
        <v>73.143400534505957</v>
      </c>
      <c r="BR92">
        <v>-8.4273615101883317E-2</v>
      </c>
      <c r="BS92">
        <v>-8.7742629600056701E-2</v>
      </c>
      <c r="BT92">
        <v>-8.1535212189903089E-2</v>
      </c>
      <c r="BU92">
        <v>-7.2991290816624241E-2</v>
      </c>
      <c r="BV92">
        <v>-5.8901567568336678E-2</v>
      </c>
      <c r="BW92">
        <v>-5.6225131607163546E-2</v>
      </c>
      <c r="BX92">
        <v>-5.1417837382981141E-2</v>
      </c>
      <c r="BY92">
        <v>-5.7569343815831578E-2</v>
      </c>
      <c r="BZ92">
        <v>-4.9048979223044208E-2</v>
      </c>
      <c r="CA92">
        <v>-3.5346993156687705E-2</v>
      </c>
      <c r="CB92">
        <v>-3.5823861870291004E-2</v>
      </c>
      <c r="CC92">
        <v>-3.0721976409131047E-2</v>
      </c>
      <c r="CD92">
        <v>-3.0040810348221619E-2</v>
      </c>
      <c r="CE92">
        <v>-1.1662562542101917E-2</v>
      </c>
      <c r="CF92">
        <v>-1.1606272866283606E-2</v>
      </c>
      <c r="CG92">
        <v>-2.2255478940937851E-3</v>
      </c>
      <c r="CH92">
        <v>4.296568292298468E-2</v>
      </c>
      <c r="CI92">
        <v>4.057501074415526E-2</v>
      </c>
      <c r="CJ92">
        <v>1.5790118755797996E-2</v>
      </c>
      <c r="CK92">
        <v>-1.2333980243130507E-2</v>
      </c>
      <c r="CL92">
        <v>-6.154969611049238E-2</v>
      </c>
      <c r="CM92">
        <v>-0.12342160710921654</v>
      </c>
      <c r="CN92">
        <v>-0.12151600197968979</v>
      </c>
      <c r="CO92">
        <v>-0.1256712540242467</v>
      </c>
      <c r="CP92">
        <v>4.8676928630027893E-6</v>
      </c>
      <c r="CQ92">
        <v>4.0472831895445381E-6</v>
      </c>
      <c r="CR92">
        <v>3.5069994001328897E-6</v>
      </c>
      <c r="CS92">
        <v>2.7223191046911692E-6</v>
      </c>
      <c r="CT92">
        <v>2.454023512958327E-6</v>
      </c>
      <c r="CU92">
        <v>2.4345558272968511E-6</v>
      </c>
      <c r="CV92">
        <v>2.2722239872916168E-6</v>
      </c>
      <c r="CW92">
        <v>2.1587109942258491E-6</v>
      </c>
      <c r="CX92">
        <v>2.16898025007324E-6</v>
      </c>
      <c r="CY92">
        <v>2.7502083218354908E-6</v>
      </c>
      <c r="CZ92">
        <v>3.6237777770179377E-6</v>
      </c>
      <c r="DA92">
        <v>5.2354420070712866E-6</v>
      </c>
      <c r="DB92">
        <v>6.6641523616013171E-6</v>
      </c>
      <c r="DC92">
        <v>7.8360361681624685E-6</v>
      </c>
      <c r="DD92">
        <v>9.2929940976390557E-6</v>
      </c>
      <c r="DE92">
        <v>9.3632969321620722E-6</v>
      </c>
      <c r="DF92">
        <v>1.0699282642825299E-5</v>
      </c>
      <c r="DG92">
        <v>1.1190671564295703E-5</v>
      </c>
      <c r="DH92">
        <v>1.1512446840507852E-5</v>
      </c>
      <c r="DI92">
        <v>1.128573926364191E-5</v>
      </c>
      <c r="DJ92">
        <v>1.1011090369766361E-5</v>
      </c>
      <c r="DK92">
        <v>1.0567338783772795E-5</v>
      </c>
      <c r="DL92">
        <v>8.7785442561402199E-6</v>
      </c>
      <c r="DM92">
        <v>6.767855374145008E-6</v>
      </c>
      <c r="DN92">
        <v>258.74539573528045</v>
      </c>
      <c r="DO92">
        <v>295.11771934146896</v>
      </c>
    </row>
    <row r="93" spans="1:119" s="38" customFormat="1" x14ac:dyDescent="0.3">
      <c r="A93" t="str">
        <f t="shared" si="1"/>
        <v>All_All_All_All_All_All_All_All_44805</v>
      </c>
      <c r="B93" t="s">
        <v>27</v>
      </c>
      <c r="C93" t="s">
        <v>197</v>
      </c>
      <c r="D93" t="s">
        <v>0</v>
      </c>
      <c r="E93" t="s">
        <v>0</v>
      </c>
      <c r="F93" t="s">
        <v>0</v>
      </c>
      <c r="G93" t="s">
        <v>0</v>
      </c>
      <c r="H93" t="s">
        <v>0</v>
      </c>
      <c r="I93" t="s">
        <v>0</v>
      </c>
      <c r="J93" t="s">
        <v>0</v>
      </c>
      <c r="K93" t="s">
        <v>0</v>
      </c>
      <c r="L93" s="10">
        <v>44805</v>
      </c>
      <c r="M93">
        <v>17</v>
      </c>
      <c r="N93">
        <v>21</v>
      </c>
      <c r="O93">
        <v>901</v>
      </c>
      <c r="P93">
        <v>0</v>
      </c>
      <c r="Q93">
        <v>0</v>
      </c>
      <c r="R93">
        <v>0</v>
      </c>
      <c r="S93">
        <v>0</v>
      </c>
      <c r="T93">
        <v>1.1435701065638377</v>
      </c>
      <c r="U93">
        <v>1.0001973239226898</v>
      </c>
      <c r="V93">
        <v>0.89626841067689544</v>
      </c>
      <c r="W93">
        <v>0.83683599887796478</v>
      </c>
      <c r="X93">
        <v>0.77517782881032149</v>
      </c>
      <c r="Y93">
        <v>0.77636452355507446</v>
      </c>
      <c r="Z93">
        <v>0.80403734886088973</v>
      </c>
      <c r="AA93">
        <v>0.82175977220165142</v>
      </c>
      <c r="AB93">
        <v>0.83256738601833558</v>
      </c>
      <c r="AC93">
        <v>0.91196857140313203</v>
      </c>
      <c r="AD93">
        <v>1.0072673977381454</v>
      </c>
      <c r="AE93">
        <v>1.1882741465177238</v>
      </c>
      <c r="AF93">
        <v>1.4172921097561351</v>
      </c>
      <c r="AG93">
        <v>1.6275066965228011</v>
      </c>
      <c r="AH93">
        <v>1.9132229043078011</v>
      </c>
      <c r="AI93">
        <v>2.1181364209944391</v>
      </c>
      <c r="AJ93">
        <v>2.229520026640738</v>
      </c>
      <c r="AK93">
        <v>2.2988324328079197</v>
      </c>
      <c r="AL93">
        <v>2.2281828753295234</v>
      </c>
      <c r="AM93">
        <v>2.0904481002403901</v>
      </c>
      <c r="AN93">
        <v>2.0721095427645029</v>
      </c>
      <c r="AO93">
        <v>2.0572139830660543</v>
      </c>
      <c r="AP93">
        <v>1.8021628362210962</v>
      </c>
      <c r="AQ93">
        <v>1.5630592506275314</v>
      </c>
      <c r="AR93">
        <v>115.28577713570132</v>
      </c>
      <c r="AS93">
        <v>68.950004943614815</v>
      </c>
      <c r="AT93">
        <v>67.606749487868669</v>
      </c>
      <c r="AU93">
        <v>66.619538259696668</v>
      </c>
      <c r="AV93">
        <v>65.553726572328415</v>
      </c>
      <c r="AW93">
        <v>64.56802163746508</v>
      </c>
      <c r="AX93">
        <v>63.629757682279326</v>
      </c>
      <c r="AY93">
        <v>63.235479285458574</v>
      </c>
      <c r="AZ93">
        <v>65.279428072233401</v>
      </c>
      <c r="BA93">
        <v>70.33414462425263</v>
      </c>
      <c r="BB93">
        <v>75.986323604991156</v>
      </c>
      <c r="BC93">
        <v>81.194736283553382</v>
      </c>
      <c r="BD93">
        <v>85.775675871964651</v>
      </c>
      <c r="BE93">
        <v>89.918114401301594</v>
      </c>
      <c r="BF93">
        <v>93.333847289466092</v>
      </c>
      <c r="BG93">
        <v>95.802481749945187</v>
      </c>
      <c r="BH93">
        <v>96.770893362007698</v>
      </c>
      <c r="BI93">
        <v>96.455652513628024</v>
      </c>
      <c r="BJ93">
        <v>94.916693107167916</v>
      </c>
      <c r="BK93">
        <v>92.138245049334103</v>
      </c>
      <c r="BL93">
        <v>86.927753890634264</v>
      </c>
      <c r="BM93">
        <v>81.857821442396386</v>
      </c>
      <c r="BN93">
        <v>77.847877092438068</v>
      </c>
      <c r="BO93">
        <v>75.31617771619959</v>
      </c>
      <c r="BP93">
        <v>73.369463909671651</v>
      </c>
      <c r="BQ93">
        <v>70.166120798858415</v>
      </c>
      <c r="BR93">
        <v>-0.10611353187793897</v>
      </c>
      <c r="BS93">
        <v>-0.1051500158489875</v>
      </c>
      <c r="BT93">
        <v>-9.791845400775312E-2</v>
      </c>
      <c r="BU93">
        <v>-8.3577713479477081E-2</v>
      </c>
      <c r="BV93">
        <v>-6.7470008538380574E-2</v>
      </c>
      <c r="BW93">
        <v>-6.8884153477227386E-2</v>
      </c>
      <c r="BX93">
        <v>-6.195611469488959E-2</v>
      </c>
      <c r="BY93">
        <v>-7.2192519340875019E-2</v>
      </c>
      <c r="BZ93">
        <v>-5.1518472198905478E-2</v>
      </c>
      <c r="CA93">
        <v>-3.4398520627905604E-2</v>
      </c>
      <c r="CB93">
        <v>-3.7027847687491566E-2</v>
      </c>
      <c r="CC93">
        <v>-3.1932024791687892E-2</v>
      </c>
      <c r="CD93">
        <v>-3.5687183103339126E-2</v>
      </c>
      <c r="CE93">
        <v>-2.1073762835990575E-2</v>
      </c>
      <c r="CF93">
        <v>-1.7147764050867924E-2</v>
      </c>
      <c r="CG93">
        <v>-1.0800586424180855E-2</v>
      </c>
      <c r="CH93">
        <v>3.9052235894938815E-2</v>
      </c>
      <c r="CI93">
        <v>4.2377449629970976E-2</v>
      </c>
      <c r="CJ93">
        <v>2.6631298525616545E-2</v>
      </c>
      <c r="CK93">
        <v>-5.9684569245570243E-3</v>
      </c>
      <c r="CL93">
        <v>-4.4334851015156565E-2</v>
      </c>
      <c r="CM93">
        <v>-0.10752739473664669</v>
      </c>
      <c r="CN93">
        <v>-0.11580681556072933</v>
      </c>
      <c r="CO93">
        <v>-0.11560308397411638</v>
      </c>
      <c r="CP93">
        <v>9.9342991887654746E-6</v>
      </c>
      <c r="CQ93">
        <v>8.6760703336268854E-6</v>
      </c>
      <c r="CR93">
        <v>7.5687203458099461E-6</v>
      </c>
      <c r="CS93">
        <v>6.1325359552359718E-6</v>
      </c>
      <c r="CT93">
        <v>4.8666617208265682E-6</v>
      </c>
      <c r="CU93">
        <v>4.242513921745597E-6</v>
      </c>
      <c r="CV93">
        <v>3.5961213058329403E-6</v>
      </c>
      <c r="CW93">
        <v>4.7237674982960965E-6</v>
      </c>
      <c r="CX93">
        <v>5.2407209047762651E-6</v>
      </c>
      <c r="CY93">
        <v>6.3008326868158072E-6</v>
      </c>
      <c r="CZ93">
        <v>7.5381907242556751E-6</v>
      </c>
      <c r="DA93">
        <v>1.0112295446568705E-5</v>
      </c>
      <c r="DB93">
        <v>1.2226398670644529E-5</v>
      </c>
      <c r="DC93">
        <v>1.3951844780697079E-5</v>
      </c>
      <c r="DD93">
        <v>1.4420337564422906E-5</v>
      </c>
      <c r="DE93">
        <v>1.5550481162338443E-5</v>
      </c>
      <c r="DF93">
        <v>1.7406666322610988E-5</v>
      </c>
      <c r="DG93">
        <v>1.8587775297217315E-5</v>
      </c>
      <c r="DH93">
        <v>1.8622608368390169E-5</v>
      </c>
      <c r="DI93">
        <v>2.0968824784346597E-5</v>
      </c>
      <c r="DJ93">
        <v>2.2858673915968322E-5</v>
      </c>
      <c r="DK93">
        <v>2.2900886250068915E-5</v>
      </c>
      <c r="DL93">
        <v>1.7225396140448642E-5</v>
      </c>
      <c r="DM93">
        <v>1.2591153712114404E-5</v>
      </c>
      <c r="DN93">
        <v>110.87607240903543</v>
      </c>
      <c r="DO93">
        <v>120.16707022735933</v>
      </c>
    </row>
    <row r="94" spans="1:119" s="38" customFormat="1" x14ac:dyDescent="0.3">
      <c r="A94" t="str">
        <f t="shared" si="1"/>
        <v>All_All_All_All_All_All_All_All_44809</v>
      </c>
      <c r="B94" t="s">
        <v>27</v>
      </c>
      <c r="C94" t="s">
        <v>197</v>
      </c>
      <c r="D94" t="s">
        <v>0</v>
      </c>
      <c r="E94" t="s">
        <v>0</v>
      </c>
      <c r="F94" t="s">
        <v>0</v>
      </c>
      <c r="G94" t="s">
        <v>0</v>
      </c>
      <c r="H94" t="s">
        <v>0</v>
      </c>
      <c r="I94" t="s">
        <v>0</v>
      </c>
      <c r="J94" t="s">
        <v>0</v>
      </c>
      <c r="K94" t="s">
        <v>0</v>
      </c>
      <c r="L94" s="10">
        <v>44809</v>
      </c>
      <c r="M94">
        <v>17</v>
      </c>
      <c r="N94">
        <v>21</v>
      </c>
      <c r="O94">
        <v>1115</v>
      </c>
      <c r="P94">
        <v>0</v>
      </c>
      <c r="Q94">
        <v>0</v>
      </c>
      <c r="R94">
        <v>0</v>
      </c>
      <c r="S94">
        <v>0</v>
      </c>
      <c r="T94">
        <v>1.4853220481067571</v>
      </c>
      <c r="U94">
        <v>1.3464106346991371</v>
      </c>
      <c r="V94">
        <v>1.2108786827538132</v>
      </c>
      <c r="W94">
        <v>1.1296664071967517</v>
      </c>
      <c r="X94">
        <v>1.0157086184302715</v>
      </c>
      <c r="Y94">
        <v>0.9362657225191382</v>
      </c>
      <c r="Z94">
        <v>0.90232085762465963</v>
      </c>
      <c r="AA94">
        <v>0.98223711272107705</v>
      </c>
      <c r="AB94">
        <v>1.1417969380724002</v>
      </c>
      <c r="AC94">
        <v>1.3355057527106255</v>
      </c>
      <c r="AD94">
        <v>1.6155177543325376</v>
      </c>
      <c r="AE94">
        <v>1.9362114092430218</v>
      </c>
      <c r="AF94">
        <v>2.2554303354972438</v>
      </c>
      <c r="AG94">
        <v>2.497640595062093</v>
      </c>
      <c r="AH94">
        <v>2.7087961525332438</v>
      </c>
      <c r="AI94">
        <v>2.8579269910591956</v>
      </c>
      <c r="AJ94">
        <v>2.8052932310936534</v>
      </c>
      <c r="AK94">
        <v>2.8068100800441425</v>
      </c>
      <c r="AL94">
        <v>2.7670814035156677</v>
      </c>
      <c r="AM94">
        <v>2.6769515177798451</v>
      </c>
      <c r="AN94">
        <v>2.5945680177518553</v>
      </c>
      <c r="AO94">
        <v>2.4593030097270598</v>
      </c>
      <c r="AP94">
        <v>2.1874496863268083</v>
      </c>
      <c r="AQ94">
        <v>1.8943827138631477</v>
      </c>
      <c r="AR94">
        <v>153.15781707939638</v>
      </c>
      <c r="AS94">
        <v>76.22712637446493</v>
      </c>
      <c r="AT94">
        <v>75.255408165902722</v>
      </c>
      <c r="AU94">
        <v>73.898337675292169</v>
      </c>
      <c r="AV94">
        <v>72.603387724353581</v>
      </c>
      <c r="AW94">
        <v>71.559843607961014</v>
      </c>
      <c r="AX94">
        <v>70.713823156863668</v>
      </c>
      <c r="AY94">
        <v>70.126048466183391</v>
      </c>
      <c r="AZ94">
        <v>71.766980906395219</v>
      </c>
      <c r="BA94">
        <v>77.354761422930864</v>
      </c>
      <c r="BB94">
        <v>83.519505499585833</v>
      </c>
      <c r="BC94">
        <v>88.812909440083828</v>
      </c>
      <c r="BD94">
        <v>93.593134041808185</v>
      </c>
      <c r="BE94">
        <v>97.852485200172424</v>
      </c>
      <c r="BF94">
        <v>100.93387298751732</v>
      </c>
      <c r="BG94">
        <v>103.12954738402215</v>
      </c>
      <c r="BH94">
        <v>103.99324050041719</v>
      </c>
      <c r="BI94">
        <v>103.68013109748617</v>
      </c>
      <c r="BJ94">
        <v>102.21650743561636</v>
      </c>
      <c r="BK94">
        <v>99.20896305780002</v>
      </c>
      <c r="BL94">
        <v>94.066165531033604</v>
      </c>
      <c r="BM94">
        <v>89.889609464440738</v>
      </c>
      <c r="BN94">
        <v>86.078247650767452</v>
      </c>
      <c r="BO94">
        <v>82.925764782325928</v>
      </c>
      <c r="BP94">
        <v>81.080280894681835</v>
      </c>
      <c r="BQ94">
        <v>78.565058740124542</v>
      </c>
      <c r="BR94">
        <v>-6.7812023194916041E-2</v>
      </c>
      <c r="BS94">
        <v>-7.58430399167698E-2</v>
      </c>
      <c r="BT94">
        <v>-6.6780094448226454E-2</v>
      </c>
      <c r="BU94">
        <v>-5.8392693055584824E-2</v>
      </c>
      <c r="BV94">
        <v>-4.0921226905600371E-2</v>
      </c>
      <c r="BW94">
        <v>-3.5517844277112472E-2</v>
      </c>
      <c r="BX94">
        <v>-3.2699898700543045E-2</v>
      </c>
      <c r="BY94">
        <v>-4.0731225473463806E-2</v>
      </c>
      <c r="BZ94">
        <v>-3.2548860477225126E-2</v>
      </c>
      <c r="CA94">
        <v>-2.2160755411926407E-2</v>
      </c>
      <c r="CB94">
        <v>-3.5092602716967666E-2</v>
      </c>
      <c r="CC94">
        <v>-3.5855355497967499E-2</v>
      </c>
      <c r="CD94">
        <v>-5.4164311597165504E-2</v>
      </c>
      <c r="CE94">
        <v>-4.3767993225645056E-2</v>
      </c>
      <c r="CF94">
        <v>-3.1017861237974981E-2</v>
      </c>
      <c r="CG94">
        <v>-3.3500889063950615E-2</v>
      </c>
      <c r="CH94">
        <v>2.6341659712684529E-2</v>
      </c>
      <c r="CI94">
        <v>5.2333338805912857E-2</v>
      </c>
      <c r="CJ94">
        <v>5.1666735747469918E-2</v>
      </c>
      <c r="CK94">
        <v>3.3741391079308208E-2</v>
      </c>
      <c r="CL94">
        <v>-1.8691613000604602E-2</v>
      </c>
      <c r="CM94">
        <v>-8.5408560844814838E-2</v>
      </c>
      <c r="CN94">
        <v>-8.8370805524389834E-2</v>
      </c>
      <c r="CO94">
        <v>-8.6285248358688019E-2</v>
      </c>
      <c r="CP94">
        <v>1.5025564744044898E-5</v>
      </c>
      <c r="CQ94">
        <v>1.146161254598077E-5</v>
      </c>
      <c r="CR94">
        <v>1.0188351387149459E-5</v>
      </c>
      <c r="CS94">
        <v>8.862644973401248E-6</v>
      </c>
      <c r="CT94">
        <v>7.2531405330857481E-6</v>
      </c>
      <c r="CU94">
        <v>6.9070982690605416E-6</v>
      </c>
      <c r="CV94">
        <v>5.6778072427023579E-6</v>
      </c>
      <c r="CW94">
        <v>4.8937641660853727E-6</v>
      </c>
      <c r="CX94">
        <v>6.7094063954330643E-6</v>
      </c>
      <c r="CY94">
        <v>9.4425243003630674E-6</v>
      </c>
      <c r="CZ94">
        <v>1.2675225737437951E-5</v>
      </c>
      <c r="DA94">
        <v>1.6586711973340083E-5</v>
      </c>
      <c r="DB94">
        <v>2.0277903417004399E-5</v>
      </c>
      <c r="DC94">
        <v>2.4346265047111415E-5</v>
      </c>
      <c r="DD94">
        <v>2.7019476547334824E-5</v>
      </c>
      <c r="DE94">
        <v>2.8161139186117293E-5</v>
      </c>
      <c r="DF94">
        <v>2.8957993463489321E-5</v>
      </c>
      <c r="DG94">
        <v>2.9454960316525152E-5</v>
      </c>
      <c r="DH94">
        <v>2.7908763863054276E-5</v>
      </c>
      <c r="DI94">
        <v>2.3371106433892289E-5</v>
      </c>
      <c r="DJ94">
        <v>2.4838297635666461E-5</v>
      </c>
      <c r="DK94">
        <v>2.1966058802054839E-5</v>
      </c>
      <c r="DL94">
        <v>2.0853978972373007E-5</v>
      </c>
      <c r="DM94">
        <v>1.9947638376281928E-5</v>
      </c>
      <c r="DN94">
        <v>117.50276761395342</v>
      </c>
      <c r="DO94">
        <v>127.64157009074732</v>
      </c>
    </row>
    <row r="95" spans="1:119" s="38" customFormat="1" x14ac:dyDescent="0.3">
      <c r="A95" t="str">
        <f t="shared" si="1"/>
        <v>All_All_All_All_All_All_All_All_44810</v>
      </c>
      <c r="B95" t="s">
        <v>27</v>
      </c>
      <c r="C95" t="s">
        <v>197</v>
      </c>
      <c r="D95" t="s">
        <v>0</v>
      </c>
      <c r="E95" t="s">
        <v>0</v>
      </c>
      <c r="F95" t="s">
        <v>0</v>
      </c>
      <c r="G95" t="s">
        <v>0</v>
      </c>
      <c r="H95" t="s">
        <v>0</v>
      </c>
      <c r="I95" t="s">
        <v>0</v>
      </c>
      <c r="J95" t="s">
        <v>0</v>
      </c>
      <c r="K95" t="s">
        <v>0</v>
      </c>
      <c r="L95" s="10">
        <v>44810</v>
      </c>
      <c r="M95">
        <v>17</v>
      </c>
      <c r="N95">
        <v>21</v>
      </c>
      <c r="O95">
        <v>2152</v>
      </c>
      <c r="P95">
        <v>0</v>
      </c>
      <c r="Q95">
        <v>0</v>
      </c>
      <c r="R95">
        <v>0</v>
      </c>
      <c r="S95">
        <v>0</v>
      </c>
      <c r="T95">
        <v>1.8185716781137409</v>
      </c>
      <c r="U95">
        <v>1.6350532379676472</v>
      </c>
      <c r="V95">
        <v>1.4842890423307671</v>
      </c>
      <c r="W95">
        <v>1.3470239680360721</v>
      </c>
      <c r="X95">
        <v>1.2351240352256159</v>
      </c>
      <c r="Y95">
        <v>1.1614262866959959</v>
      </c>
      <c r="Z95">
        <v>1.1313154066628677</v>
      </c>
      <c r="AA95">
        <v>1.1564472900634697</v>
      </c>
      <c r="AB95">
        <v>1.2297279258042031</v>
      </c>
      <c r="AC95">
        <v>1.4186176065616549</v>
      </c>
      <c r="AD95">
        <v>1.6876565415276468</v>
      </c>
      <c r="AE95">
        <v>2.0015776205112128</v>
      </c>
      <c r="AF95">
        <v>2.352304851596414</v>
      </c>
      <c r="AG95">
        <v>2.6375932238198621</v>
      </c>
      <c r="AH95">
        <v>2.879801610366584</v>
      </c>
      <c r="AI95">
        <v>3.0888336617621746</v>
      </c>
      <c r="AJ95">
        <v>3.0464750316394689</v>
      </c>
      <c r="AK95">
        <v>3.0209420176451474</v>
      </c>
      <c r="AL95">
        <v>2.8445079502477904</v>
      </c>
      <c r="AM95">
        <v>2.7289322266031739</v>
      </c>
      <c r="AN95">
        <v>2.6969530552503569</v>
      </c>
      <c r="AO95">
        <v>2.7088798997423051</v>
      </c>
      <c r="AP95">
        <v>2.4620776639191422</v>
      </c>
      <c r="AQ95">
        <v>2.1278681533758501</v>
      </c>
      <c r="AR95">
        <v>416.7792346971674</v>
      </c>
      <c r="AS95">
        <v>79.832092662429673</v>
      </c>
      <c r="AT95">
        <v>79.00880523458035</v>
      </c>
      <c r="AU95">
        <v>78.042592519324614</v>
      </c>
      <c r="AV95">
        <v>76.79675971106046</v>
      </c>
      <c r="AW95">
        <v>75.684293946069346</v>
      </c>
      <c r="AX95">
        <v>75.285351705463668</v>
      </c>
      <c r="AY95">
        <v>74.697742892539253</v>
      </c>
      <c r="AZ95">
        <v>77.006450513786319</v>
      </c>
      <c r="BA95">
        <v>82.52455451483489</v>
      </c>
      <c r="BB95">
        <v>88.40910231319333</v>
      </c>
      <c r="BC95">
        <v>93.670921345448093</v>
      </c>
      <c r="BD95">
        <v>98.94337518002051</v>
      </c>
      <c r="BE95">
        <v>102.61440058860723</v>
      </c>
      <c r="BF95">
        <v>105.43995919217934</v>
      </c>
      <c r="BG95">
        <v>106.52012099850349</v>
      </c>
      <c r="BH95">
        <v>107.12235900416609</v>
      </c>
      <c r="BI95">
        <v>106.20027021306092</v>
      </c>
      <c r="BJ95">
        <v>103.76030651788156</v>
      </c>
      <c r="BK95">
        <v>100.14297865141147</v>
      </c>
      <c r="BL95">
        <v>94.47510068364997</v>
      </c>
      <c r="BM95">
        <v>89.913413734935872</v>
      </c>
      <c r="BN95">
        <v>87.054253561818612</v>
      </c>
      <c r="BO95">
        <v>84.885484887675304</v>
      </c>
      <c r="BP95">
        <v>82.603281407808382</v>
      </c>
      <c r="BQ95">
        <v>82.209219495575468</v>
      </c>
      <c r="BR95">
        <v>-4.0858393735823575E-2</v>
      </c>
      <c r="BS95">
        <v>-5.539476486497652E-2</v>
      </c>
      <c r="BT95">
        <v>-4.487659164520888E-2</v>
      </c>
      <c r="BU95">
        <v>-3.9108019363702895E-2</v>
      </c>
      <c r="BV95">
        <v>-2.1077234339536788E-2</v>
      </c>
      <c r="BW95">
        <v>-7.0313599694617175E-3</v>
      </c>
      <c r="BX95">
        <v>-1.0542898373089758E-4</v>
      </c>
      <c r="BY95">
        <v>1.351198385085315E-2</v>
      </c>
      <c r="BZ95">
        <v>-2.5675215353309889E-3</v>
      </c>
      <c r="CA95">
        <v>3.6118806377884179E-2</v>
      </c>
      <c r="CB95">
        <v>-1.2064369471542897E-2</v>
      </c>
      <c r="CC95">
        <v>-4.3449934862803352E-2</v>
      </c>
      <c r="CD95">
        <v>-6.8729305799122634E-2</v>
      </c>
      <c r="CE95">
        <v>-6.070789788956979E-2</v>
      </c>
      <c r="CF95">
        <v>-4.1440583627020119E-2</v>
      </c>
      <c r="CG95">
        <v>-5.2063798483419597E-2</v>
      </c>
      <c r="CH95">
        <v>1.7872933949236534E-2</v>
      </c>
      <c r="CI95">
        <v>6.0923466451992335E-2</v>
      </c>
      <c r="CJ95">
        <v>7.1851887390516067E-2</v>
      </c>
      <c r="CK95">
        <v>4.9263502585400437E-2</v>
      </c>
      <c r="CL95">
        <v>-1.746192845934829E-2</v>
      </c>
      <c r="CM95">
        <v>-8.1823941001661654E-2</v>
      </c>
      <c r="CN95">
        <v>-9.1699589473164214E-2</v>
      </c>
      <c r="CO95">
        <v>-0.10552493953682676</v>
      </c>
      <c r="CP95">
        <v>1.0898767440182515E-5</v>
      </c>
      <c r="CQ95">
        <v>7.2575130154535089E-6</v>
      </c>
      <c r="CR95">
        <v>6.3996264070432938E-6</v>
      </c>
      <c r="CS95">
        <v>6.0430683835940953E-6</v>
      </c>
      <c r="CT95">
        <v>5.2187351127374472E-6</v>
      </c>
      <c r="CU95">
        <v>5.621007889775192E-6</v>
      </c>
      <c r="CV95">
        <v>5.1133874649233399E-6</v>
      </c>
      <c r="CW95">
        <v>4.9823431705677613E-6</v>
      </c>
      <c r="CX95">
        <v>7.35457325939656E-6</v>
      </c>
      <c r="CY95">
        <v>1.4467644957795065E-5</v>
      </c>
      <c r="CZ95">
        <v>1.4077343994377399E-5</v>
      </c>
      <c r="DA95">
        <v>1.6619460225239471E-5</v>
      </c>
      <c r="DB95">
        <v>1.7891105782322411E-5</v>
      </c>
      <c r="DC95">
        <v>1.9613581175904453E-5</v>
      </c>
      <c r="DD95">
        <v>2.1280577733130839E-5</v>
      </c>
      <c r="DE95">
        <v>2.2498231388532087E-5</v>
      </c>
      <c r="DF95">
        <v>2.2879038065888477E-5</v>
      </c>
      <c r="DG95">
        <v>2.3335188780975789E-5</v>
      </c>
      <c r="DH95">
        <v>2.2079594418707971E-5</v>
      </c>
      <c r="DI95">
        <v>1.7640229360133679E-5</v>
      </c>
      <c r="DJ95">
        <v>1.5755735998766751E-5</v>
      </c>
      <c r="DK95">
        <v>1.595330822702916E-5</v>
      </c>
      <c r="DL95">
        <v>2.1736227772918226E-5</v>
      </c>
      <c r="DM95">
        <v>2.5090702497674336E-5</v>
      </c>
      <c r="DN95">
        <v>273.98413591023717</v>
      </c>
      <c r="DO95">
        <v>315.19946259318783</v>
      </c>
    </row>
    <row r="96" spans="1:119" s="38" customFormat="1" x14ac:dyDescent="0.3">
      <c r="A96" t="str">
        <f t="shared" si="1"/>
        <v>All_All_All_All_All_All_All_All_44811</v>
      </c>
      <c r="B96" t="s">
        <v>27</v>
      </c>
      <c r="C96" t="s">
        <v>197</v>
      </c>
      <c r="D96" t="s">
        <v>0</v>
      </c>
      <c r="E96" t="s">
        <v>0</v>
      </c>
      <c r="F96" t="s">
        <v>0</v>
      </c>
      <c r="G96" t="s">
        <v>0</v>
      </c>
      <c r="H96" t="s">
        <v>0</v>
      </c>
      <c r="I96" t="s">
        <v>0</v>
      </c>
      <c r="J96" t="s">
        <v>0</v>
      </c>
      <c r="K96" t="s">
        <v>0</v>
      </c>
      <c r="L96" s="10">
        <v>44811</v>
      </c>
      <c r="M96">
        <v>17</v>
      </c>
      <c r="N96">
        <v>21</v>
      </c>
      <c r="O96">
        <v>2152</v>
      </c>
      <c r="P96">
        <v>0</v>
      </c>
      <c r="Q96">
        <v>0</v>
      </c>
      <c r="R96">
        <v>0</v>
      </c>
      <c r="S96">
        <v>0</v>
      </c>
      <c r="T96">
        <v>1.9296763055288628</v>
      </c>
      <c r="U96">
        <v>1.7377143104339241</v>
      </c>
      <c r="V96">
        <v>1.5489398884244781</v>
      </c>
      <c r="W96">
        <v>1.396234818100202</v>
      </c>
      <c r="X96">
        <v>1.2785098612286985</v>
      </c>
      <c r="Y96">
        <v>1.2022942365788869</v>
      </c>
      <c r="Z96">
        <v>1.1875087851027073</v>
      </c>
      <c r="AA96">
        <v>1.1789147038292171</v>
      </c>
      <c r="AB96">
        <v>1.20967434470753</v>
      </c>
      <c r="AC96">
        <v>1.3490199654602584</v>
      </c>
      <c r="AD96">
        <v>1.5858687088491115</v>
      </c>
      <c r="AE96">
        <v>1.9043607656946795</v>
      </c>
      <c r="AF96">
        <v>2.195616085143353</v>
      </c>
      <c r="AG96">
        <v>2.4729020458781408</v>
      </c>
      <c r="AH96">
        <v>2.6888173215101658</v>
      </c>
      <c r="AI96">
        <v>2.8426519142883708</v>
      </c>
      <c r="AJ96">
        <v>2.8114455764156077</v>
      </c>
      <c r="AK96">
        <v>2.7825848448753319</v>
      </c>
      <c r="AL96">
        <v>2.731257728309747</v>
      </c>
      <c r="AM96">
        <v>2.6202750118336722</v>
      </c>
      <c r="AN96">
        <v>2.549363827738738</v>
      </c>
      <c r="AO96">
        <v>2.5146405763314581</v>
      </c>
      <c r="AP96">
        <v>2.2821805446968626</v>
      </c>
      <c r="AQ96">
        <v>1.9799442263188931</v>
      </c>
      <c r="AR96">
        <v>427.40202492807083</v>
      </c>
      <c r="AS96">
        <v>80.989956140136798</v>
      </c>
      <c r="AT96">
        <v>79.546485488775545</v>
      </c>
      <c r="AU96">
        <v>77.697582613088926</v>
      </c>
      <c r="AV96">
        <v>76.575687278011685</v>
      </c>
      <c r="AW96">
        <v>75.528615336671905</v>
      </c>
      <c r="AX96">
        <v>74.166200443553706</v>
      </c>
      <c r="AY96">
        <v>73.578545431761484</v>
      </c>
      <c r="AZ96">
        <v>74.908638195380689</v>
      </c>
      <c r="BA96">
        <v>79.8366865455924</v>
      </c>
      <c r="BB96">
        <v>85.113805890783098</v>
      </c>
      <c r="BC96">
        <v>90.204686947250195</v>
      </c>
      <c r="BD96">
        <v>93.882291732883431</v>
      </c>
      <c r="BE96">
        <v>97.349148928751674</v>
      </c>
      <c r="BF96">
        <v>99.742382839786345</v>
      </c>
      <c r="BG96">
        <v>101.5764856790119</v>
      </c>
      <c r="BH96">
        <v>102.28440482421993</v>
      </c>
      <c r="BI96">
        <v>101.64570420997943</v>
      </c>
      <c r="BJ96">
        <v>99.602108913745468</v>
      </c>
      <c r="BK96">
        <v>95.69765698081585</v>
      </c>
      <c r="BL96">
        <v>90.649037176045752</v>
      </c>
      <c r="BM96">
        <v>87.076314822837247</v>
      </c>
      <c r="BN96">
        <v>84.988485007145542</v>
      </c>
      <c r="BO96">
        <v>82.244179174481985</v>
      </c>
      <c r="BP96">
        <v>79.954733474416187</v>
      </c>
      <c r="BQ96">
        <v>82.60328140780841</v>
      </c>
      <c r="BR96">
        <v>-7.9933659322421344E-2</v>
      </c>
      <c r="BS96">
        <v>-6.7002155551458387E-2</v>
      </c>
      <c r="BT96">
        <v>-3.7287916448036536E-2</v>
      </c>
      <c r="BU96">
        <v>-3.2701967318705026E-2</v>
      </c>
      <c r="BV96">
        <v>-1.4738997312948162E-2</v>
      </c>
      <c r="BW96">
        <v>-1.0177438199298533E-2</v>
      </c>
      <c r="BX96">
        <v>-4.1738053070568245E-3</v>
      </c>
      <c r="BY96">
        <v>-5.1033461404112633E-3</v>
      </c>
      <c r="BZ96">
        <v>-1.5094373915275234E-2</v>
      </c>
      <c r="CA96">
        <v>7.0455076526088787E-3</v>
      </c>
      <c r="CB96">
        <v>-1.9197450251384297E-2</v>
      </c>
      <c r="CC96">
        <v>-3.941913198361166E-2</v>
      </c>
      <c r="CD96">
        <v>-5.8706406711645731E-2</v>
      </c>
      <c r="CE96">
        <v>-4.6361097920561367E-2</v>
      </c>
      <c r="CF96">
        <v>-3.1408930522801706E-2</v>
      </c>
      <c r="CG96">
        <v>-3.2488005588932105E-2</v>
      </c>
      <c r="CH96">
        <v>2.779212228427589E-2</v>
      </c>
      <c r="CI96">
        <v>4.9723302564656423E-2</v>
      </c>
      <c r="CJ96">
        <v>3.9844130882543259E-2</v>
      </c>
      <c r="CK96">
        <v>1.9390850262127845E-2</v>
      </c>
      <c r="CL96">
        <v>-2.6353303163025015E-2</v>
      </c>
      <c r="CM96">
        <v>-8.5845121220585144E-2</v>
      </c>
      <c r="CN96">
        <v>-9.792032826788806E-2</v>
      </c>
      <c r="CO96">
        <v>-9.8287506617577985E-2</v>
      </c>
      <c r="CP96">
        <v>3.4871920087432478E-5</v>
      </c>
      <c r="CQ96">
        <v>3.3735867555206021E-5</v>
      </c>
      <c r="CR96">
        <v>1.7380757456138918E-5</v>
      </c>
      <c r="CS96">
        <v>8.8718072663982751E-6</v>
      </c>
      <c r="CT96">
        <v>7.3103988604534811E-6</v>
      </c>
      <c r="CU96">
        <v>6.3625627283223809E-6</v>
      </c>
      <c r="CV96">
        <v>4.9774693713597528E-6</v>
      </c>
      <c r="CW96">
        <v>4.1361028487598972E-6</v>
      </c>
      <c r="CX96">
        <v>5.7625032407328387E-6</v>
      </c>
      <c r="CY96">
        <v>8.658119915982186E-6</v>
      </c>
      <c r="CZ96">
        <v>1.2223953983308211E-5</v>
      </c>
      <c r="DA96">
        <v>1.4314975266287751E-5</v>
      </c>
      <c r="DB96">
        <v>1.5441351379694221E-5</v>
      </c>
      <c r="DC96">
        <v>1.6323138384074175E-5</v>
      </c>
      <c r="DD96">
        <v>1.5665946948915233E-5</v>
      </c>
      <c r="DE96">
        <v>1.5492487988092589E-5</v>
      </c>
      <c r="DF96">
        <v>1.4804844675930557E-5</v>
      </c>
      <c r="DG96">
        <v>1.4200803554085418E-5</v>
      </c>
      <c r="DH96">
        <v>1.3459998433690545E-5</v>
      </c>
      <c r="DI96">
        <v>1.190169451912878E-5</v>
      </c>
      <c r="DJ96">
        <v>1.3758263623956663E-5</v>
      </c>
      <c r="DK96">
        <v>1.6417457962064259E-5</v>
      </c>
      <c r="DL96">
        <v>1.6923356082825498E-5</v>
      </c>
      <c r="DM96">
        <v>1.3386837710293547E-5</v>
      </c>
      <c r="DN96">
        <v>273.984135910237</v>
      </c>
      <c r="DO96">
        <v>315.19946259318795</v>
      </c>
    </row>
    <row r="97" spans="1:119" s="38" customFormat="1" x14ac:dyDescent="0.3">
      <c r="A97" t="str">
        <f t="shared" si="1"/>
        <v>All_All_All_All_All_All_All_All_44812</v>
      </c>
      <c r="B97" t="s">
        <v>27</v>
      </c>
      <c r="C97" t="s">
        <v>197</v>
      </c>
      <c r="D97" t="s">
        <v>0</v>
      </c>
      <c r="E97" t="s">
        <v>0</v>
      </c>
      <c r="F97" t="s">
        <v>0</v>
      </c>
      <c r="G97" t="s">
        <v>0</v>
      </c>
      <c r="H97" t="s">
        <v>0</v>
      </c>
      <c r="I97" t="s">
        <v>0</v>
      </c>
      <c r="J97" t="s">
        <v>0</v>
      </c>
      <c r="K97" t="s">
        <v>0</v>
      </c>
      <c r="L97" s="10">
        <v>44812</v>
      </c>
      <c r="M97">
        <v>17</v>
      </c>
      <c r="N97">
        <v>21</v>
      </c>
      <c r="O97">
        <v>2152</v>
      </c>
      <c r="P97">
        <v>0</v>
      </c>
      <c r="Q97">
        <v>0</v>
      </c>
      <c r="R97">
        <v>0</v>
      </c>
      <c r="S97">
        <v>0</v>
      </c>
      <c r="T97">
        <v>1.7509267892076643</v>
      </c>
      <c r="U97">
        <v>1.5501979803470225</v>
      </c>
      <c r="V97">
        <v>1.3988948065542479</v>
      </c>
      <c r="W97">
        <v>1.2662307878611441</v>
      </c>
      <c r="X97">
        <v>1.1438878980799223</v>
      </c>
      <c r="Y97">
        <v>1.0755808296768881</v>
      </c>
      <c r="Z97">
        <v>1.0488838832688672</v>
      </c>
      <c r="AA97">
        <v>1.0705440959959498</v>
      </c>
      <c r="AB97">
        <v>1.101557929223604</v>
      </c>
      <c r="AC97">
        <v>1.2725333060477413</v>
      </c>
      <c r="AD97">
        <v>1.5139474763618541</v>
      </c>
      <c r="AE97">
        <v>1.7536928305667383</v>
      </c>
      <c r="AF97">
        <v>2.0488254753243407</v>
      </c>
      <c r="AG97">
        <v>2.3374627595627295</v>
      </c>
      <c r="AH97">
        <v>2.5967126601480177</v>
      </c>
      <c r="AI97">
        <v>2.771950238803071</v>
      </c>
      <c r="AJ97">
        <v>2.7773985589977013</v>
      </c>
      <c r="AK97">
        <v>2.758806927867969</v>
      </c>
      <c r="AL97">
        <v>2.7243206744050736</v>
      </c>
      <c r="AM97">
        <v>2.5893432477198575</v>
      </c>
      <c r="AN97">
        <v>2.5193510673859869</v>
      </c>
      <c r="AO97">
        <v>2.4884324199070327</v>
      </c>
      <c r="AP97">
        <v>2.2190646887258585</v>
      </c>
      <c r="AQ97">
        <v>1.9391236628115989</v>
      </c>
      <c r="AR97">
        <v>393.58165921404128</v>
      </c>
      <c r="AS97">
        <v>78.414259304118389</v>
      </c>
      <c r="AT97">
        <v>76.641319371668274</v>
      </c>
      <c r="AU97">
        <v>75.32968442751644</v>
      </c>
      <c r="AV97">
        <v>74.197030628674</v>
      </c>
      <c r="AW97">
        <v>73.507277657806682</v>
      </c>
      <c r="AX97">
        <v>72.494286837752853</v>
      </c>
      <c r="AY97">
        <v>72.173588073700785</v>
      </c>
      <c r="AZ97">
        <v>73.585152124431801</v>
      </c>
      <c r="BA97">
        <v>78.364471495786361</v>
      </c>
      <c r="BB97">
        <v>83.906476052407413</v>
      </c>
      <c r="BC97">
        <v>88.816276527564725</v>
      </c>
      <c r="BD97">
        <v>93.721887736758433</v>
      </c>
      <c r="BE97">
        <v>97.596856570456197</v>
      </c>
      <c r="BF97">
        <v>100.68557884509072</v>
      </c>
      <c r="BG97">
        <v>102.32671949543523</v>
      </c>
      <c r="BH97">
        <v>103.13495582753022</v>
      </c>
      <c r="BI97">
        <v>102.48700556298286</v>
      </c>
      <c r="BJ97">
        <v>100.78239078861472</v>
      </c>
      <c r="BK97">
        <v>96.913725637389703</v>
      </c>
      <c r="BL97">
        <v>91.962194350525664</v>
      </c>
      <c r="BM97">
        <v>87.706736479630635</v>
      </c>
      <c r="BN97">
        <v>85.052009626263001</v>
      </c>
      <c r="BO97">
        <v>82.635069226015659</v>
      </c>
      <c r="BP97">
        <v>80.04046780141266</v>
      </c>
      <c r="BQ97">
        <v>79.954733474416201</v>
      </c>
      <c r="BR97">
        <v>-5.2750068637075036E-2</v>
      </c>
      <c r="BS97">
        <v>-6.2202192482895123E-2</v>
      </c>
      <c r="BT97">
        <v>-5.1889969846129862E-2</v>
      </c>
      <c r="BU97">
        <v>-4.5520815070455405E-2</v>
      </c>
      <c r="BV97">
        <v>-2.7182333725314159E-2</v>
      </c>
      <c r="BW97">
        <v>-2.1962052827430925E-2</v>
      </c>
      <c r="BX97">
        <v>-1.4420718342398178E-2</v>
      </c>
      <c r="BY97">
        <v>-1.6087426239673089E-2</v>
      </c>
      <c r="BZ97">
        <v>-2.5544873151415785E-2</v>
      </c>
      <c r="CA97">
        <v>-1.2148323832391363E-2</v>
      </c>
      <c r="CB97">
        <v>-3.5805506777142948E-2</v>
      </c>
      <c r="CC97">
        <v>-3.5895415924517199E-2</v>
      </c>
      <c r="CD97">
        <v>-5.1791391823593123E-2</v>
      </c>
      <c r="CE97">
        <v>-3.9565500661343005E-2</v>
      </c>
      <c r="CF97">
        <v>-2.8692270134018257E-2</v>
      </c>
      <c r="CG97">
        <v>-3.0144841420606167E-2</v>
      </c>
      <c r="CH97">
        <v>2.8806411200739637E-2</v>
      </c>
      <c r="CI97">
        <v>4.9227275923725396E-2</v>
      </c>
      <c r="CJ97">
        <v>3.5612224424638711E-2</v>
      </c>
      <c r="CK97">
        <v>1.7111804350158095E-2</v>
      </c>
      <c r="CL97">
        <v>-2.2314570539502851E-2</v>
      </c>
      <c r="CM97">
        <v>-8.3612574354423472E-2</v>
      </c>
      <c r="CN97">
        <v>-8.341276058477097E-2</v>
      </c>
      <c r="CO97">
        <v>-8.005888632682176E-2</v>
      </c>
      <c r="CP97">
        <v>1.0176759970344004E-5</v>
      </c>
      <c r="CQ97">
        <v>7.5644601861202359E-6</v>
      </c>
      <c r="CR97">
        <v>6.3007987278346858E-6</v>
      </c>
      <c r="CS97">
        <v>6.1078080763610252E-6</v>
      </c>
      <c r="CT97">
        <v>4.8998348080790004E-6</v>
      </c>
      <c r="CU97">
        <v>4.2877444609885836E-6</v>
      </c>
      <c r="CV97">
        <v>3.4736714116697884E-6</v>
      </c>
      <c r="CW97">
        <v>3.0400345787435645E-6</v>
      </c>
      <c r="CX97">
        <v>3.7238642314798602E-6</v>
      </c>
      <c r="CY97">
        <v>5.6347367591048589E-6</v>
      </c>
      <c r="CZ97">
        <v>6.3043355316186358E-6</v>
      </c>
      <c r="DA97">
        <v>7.6797066968977296E-6</v>
      </c>
      <c r="DB97">
        <v>8.5570882250722042E-6</v>
      </c>
      <c r="DC97">
        <v>9.4320451316844636E-6</v>
      </c>
      <c r="DD97">
        <v>1.0506318937151312E-5</v>
      </c>
      <c r="DE97">
        <v>1.1576252873614449E-5</v>
      </c>
      <c r="DF97">
        <v>1.1442160425519382E-5</v>
      </c>
      <c r="DG97">
        <v>1.130541211749718E-5</v>
      </c>
      <c r="DH97">
        <v>1.1063490567076782E-5</v>
      </c>
      <c r="DI97">
        <v>9.0702352168173722E-6</v>
      </c>
      <c r="DJ97">
        <v>9.2098913708813178E-6</v>
      </c>
      <c r="DK97">
        <v>9.9671261213742997E-6</v>
      </c>
      <c r="DL97">
        <v>9.8580061492788497E-6</v>
      </c>
      <c r="DM97">
        <v>8.8515465619003974E-6</v>
      </c>
      <c r="DN97">
        <v>273.98413591023711</v>
      </c>
      <c r="DO97">
        <v>315.19946259318789</v>
      </c>
    </row>
    <row r="98" spans="1:119" s="38" customFormat="1" x14ac:dyDescent="0.3">
      <c r="A98" t="str">
        <f t="shared" si="1"/>
        <v>All_All_All_All_All_All_All_ELRPA6_44722</v>
      </c>
      <c r="B98" t="s">
        <v>27</v>
      </c>
      <c r="C98" t="s">
        <v>224</v>
      </c>
      <c r="D98" t="s">
        <v>0</v>
      </c>
      <c r="E98" t="s">
        <v>0</v>
      </c>
      <c r="F98" t="s">
        <v>0</v>
      </c>
      <c r="G98" t="s">
        <v>0</v>
      </c>
      <c r="H98" t="s">
        <v>0</v>
      </c>
      <c r="I98" t="s">
        <v>0</v>
      </c>
      <c r="J98" t="s">
        <v>0</v>
      </c>
      <c r="K98" t="s">
        <v>225</v>
      </c>
      <c r="L98" s="10">
        <v>44722</v>
      </c>
      <c r="M98">
        <v>17</v>
      </c>
      <c r="N98">
        <v>21</v>
      </c>
      <c r="O98">
        <v>22125</v>
      </c>
      <c r="P98">
        <v>0</v>
      </c>
      <c r="Q98">
        <v>0</v>
      </c>
      <c r="R98">
        <v>0</v>
      </c>
      <c r="S98">
        <v>0</v>
      </c>
      <c r="T98">
        <v>1.0347866701837807</v>
      </c>
      <c r="U98">
        <v>0.89940889334708185</v>
      </c>
      <c r="V98">
        <v>0.80035379020461239</v>
      </c>
      <c r="W98">
        <v>0.74348491209518697</v>
      </c>
      <c r="X98">
        <v>0.69253277708177829</v>
      </c>
      <c r="Y98">
        <v>0.68377511681864211</v>
      </c>
      <c r="Z98">
        <v>0.72419106277047784</v>
      </c>
      <c r="AA98">
        <v>0.79804318316165446</v>
      </c>
      <c r="AB98">
        <v>0.90691929453497755</v>
      </c>
      <c r="AC98">
        <v>1.0455172315197812</v>
      </c>
      <c r="AD98">
        <v>1.2589868224397098</v>
      </c>
      <c r="AE98">
        <v>1.5021210791187776</v>
      </c>
      <c r="AF98">
        <v>1.7269134010090552</v>
      </c>
      <c r="AG98">
        <v>1.9472734224579178</v>
      </c>
      <c r="AH98">
        <v>2.1467463032112124</v>
      </c>
      <c r="AI98">
        <v>2.3116944200121119</v>
      </c>
      <c r="AJ98">
        <v>2.3402674481635248</v>
      </c>
      <c r="AK98">
        <v>2.4155652436010642</v>
      </c>
      <c r="AL98">
        <v>2.3787756155284794</v>
      </c>
      <c r="AM98">
        <v>2.2422855090865026</v>
      </c>
      <c r="AN98">
        <v>2.008146158552039</v>
      </c>
      <c r="AO98">
        <v>1.9827017379313112</v>
      </c>
      <c r="AP98">
        <v>1.7521406818334773</v>
      </c>
      <c r="AQ98">
        <v>1.5152473594547708</v>
      </c>
      <c r="AR98">
        <v>438.66312276656231</v>
      </c>
      <c r="AS98">
        <v>73.245248242175322</v>
      </c>
      <c r="AT98">
        <v>71.965096551302167</v>
      </c>
      <c r="AU98">
        <v>70.205627556571756</v>
      </c>
      <c r="AV98">
        <v>68.73283886293936</v>
      </c>
      <c r="AW98">
        <v>67.798867932712582</v>
      </c>
      <c r="AX98">
        <v>66.744318303156618</v>
      </c>
      <c r="AY98">
        <v>67.79533874576903</v>
      </c>
      <c r="AZ98">
        <v>72.163949291511983</v>
      </c>
      <c r="BA98">
        <v>77.265611973338181</v>
      </c>
      <c r="BB98">
        <v>81.984580301226188</v>
      </c>
      <c r="BC98">
        <v>86.082264703721719</v>
      </c>
      <c r="BD98">
        <v>89.942363127731312</v>
      </c>
      <c r="BE98">
        <v>92.448551059361549</v>
      </c>
      <c r="BF98">
        <v>93.960067470092639</v>
      </c>
      <c r="BG98">
        <v>95.057134241562821</v>
      </c>
      <c r="BH98">
        <v>95.189499395198709</v>
      </c>
      <c r="BI98">
        <v>94.855140285022131</v>
      </c>
      <c r="BJ98">
        <v>93.420620891762823</v>
      </c>
      <c r="BK98">
        <v>91.318123830456642</v>
      </c>
      <c r="BL98">
        <v>88.092601658015923</v>
      </c>
      <c r="BM98">
        <v>84.362432261811648</v>
      </c>
      <c r="BN98">
        <v>81.388746499117389</v>
      </c>
      <c r="BO98">
        <v>79.005398681112325</v>
      </c>
      <c r="BP98">
        <v>76.89996895031544</v>
      </c>
      <c r="BQ98">
        <v>74.632308721165515</v>
      </c>
      <c r="BR98">
        <v>-6.4516653731717902E-2</v>
      </c>
      <c r="BS98">
        <v>-5.5950391297960013E-2</v>
      </c>
      <c r="BT98">
        <v>-4.9860695766190351E-2</v>
      </c>
      <c r="BU98">
        <v>-5.1329897605766686E-2</v>
      </c>
      <c r="BV98">
        <v>-4.2970948025331662E-2</v>
      </c>
      <c r="BW98">
        <v>-4.0763291585243354E-2</v>
      </c>
      <c r="BX98">
        <v>-3.4456884836746478E-2</v>
      </c>
      <c r="BY98">
        <v>-2.4975194106667729E-2</v>
      </c>
      <c r="BZ98">
        <v>-2.353197675101501E-2</v>
      </c>
      <c r="CA98">
        <v>-1.7923152656878456E-2</v>
      </c>
      <c r="CB98">
        <v>-3.7373726564612089E-2</v>
      </c>
      <c r="CC98">
        <v>-3.7079041068836797E-2</v>
      </c>
      <c r="CD98">
        <v>-4.2939973262743764E-2</v>
      </c>
      <c r="CE98">
        <v>-3.3525597917158048E-2</v>
      </c>
      <c r="CF98">
        <v>-3.1661440900490112E-2</v>
      </c>
      <c r="CG98">
        <v>-2.646905052055747E-2</v>
      </c>
      <c r="CH98">
        <v>4.1617901597319353E-2</v>
      </c>
      <c r="CI98">
        <v>3.2116087994333041E-2</v>
      </c>
      <c r="CJ98">
        <v>1.6005051647875943E-2</v>
      </c>
      <c r="CK98">
        <v>9.0605996261208747E-3</v>
      </c>
      <c r="CL98">
        <v>-2.6333798473164188E-3</v>
      </c>
      <c r="CM98">
        <v>-7.9404700316951779E-2</v>
      </c>
      <c r="CN98">
        <v>-8.2531369554120937E-2</v>
      </c>
      <c r="CO98">
        <v>-8.5693556225232489E-2</v>
      </c>
      <c r="CP98">
        <v>4.4462077225452899E-6</v>
      </c>
      <c r="CQ98">
        <v>3.4704891237612993E-6</v>
      </c>
      <c r="CR98">
        <v>2.8362648014039826E-6</v>
      </c>
      <c r="CS98">
        <v>1.9587387159266819E-6</v>
      </c>
      <c r="CT98">
        <v>1.5438152165883905E-6</v>
      </c>
      <c r="CU98">
        <v>1.4103484438082832E-6</v>
      </c>
      <c r="CV98">
        <v>1.5322015691943875E-6</v>
      </c>
      <c r="CW98">
        <v>2.0511978635503253E-6</v>
      </c>
      <c r="CX98">
        <v>2.6035741290619033E-6</v>
      </c>
      <c r="CY98">
        <v>3.4410209413087886E-6</v>
      </c>
      <c r="CZ98">
        <v>5.4097996468731733E-6</v>
      </c>
      <c r="DA98">
        <v>6.8161087582494305E-6</v>
      </c>
      <c r="DB98">
        <v>7.3967502860128786E-6</v>
      </c>
      <c r="DC98">
        <v>8.120590714808613E-6</v>
      </c>
      <c r="DD98">
        <v>8.5338530549803914E-6</v>
      </c>
      <c r="DE98">
        <v>9.8327161323245038E-6</v>
      </c>
      <c r="DF98">
        <v>1.0145382220034681E-5</v>
      </c>
      <c r="DG98">
        <v>1.2014697368658006E-5</v>
      </c>
      <c r="DH98">
        <v>1.2259558086795407E-5</v>
      </c>
      <c r="DI98">
        <v>1.2730966226648472E-5</v>
      </c>
      <c r="DJ98">
        <v>1.2283903124557395E-5</v>
      </c>
      <c r="DK98">
        <v>1.1408359834134311E-5</v>
      </c>
      <c r="DL98">
        <v>9.5763918332023348E-6</v>
      </c>
      <c r="DM98">
        <v>7.8737064080564404E-6</v>
      </c>
      <c r="DN98">
        <v>418.30610940532517</v>
      </c>
      <c r="DO98">
        <v>471.26158475449341</v>
      </c>
    </row>
    <row r="99" spans="1:119" s="38" customFormat="1" x14ac:dyDescent="0.3">
      <c r="A99" t="str">
        <f t="shared" si="1"/>
        <v>All_All_All_All_All_All_All_ELRPA6_44739</v>
      </c>
      <c r="B99" t="s">
        <v>27</v>
      </c>
      <c r="C99" t="s">
        <v>224</v>
      </c>
      <c r="D99" t="s">
        <v>0</v>
      </c>
      <c r="E99" t="s">
        <v>0</v>
      </c>
      <c r="F99" t="s">
        <v>0</v>
      </c>
      <c r="G99" t="s">
        <v>0</v>
      </c>
      <c r="H99" t="s">
        <v>0</v>
      </c>
      <c r="I99" t="s">
        <v>0</v>
      </c>
      <c r="J99" t="s">
        <v>0</v>
      </c>
      <c r="K99" t="s">
        <v>225</v>
      </c>
      <c r="L99" s="10">
        <v>44739</v>
      </c>
      <c r="M99">
        <v>17</v>
      </c>
      <c r="N99">
        <v>21</v>
      </c>
      <c r="O99">
        <v>22216</v>
      </c>
      <c r="P99">
        <v>0</v>
      </c>
      <c r="Q99">
        <v>0</v>
      </c>
      <c r="R99">
        <v>0</v>
      </c>
      <c r="S99">
        <v>0</v>
      </c>
      <c r="T99">
        <v>1.1996836143831835</v>
      </c>
      <c r="U99">
        <v>1.0383917769747462</v>
      </c>
      <c r="V99">
        <v>0.89989370281367664</v>
      </c>
      <c r="W99">
        <v>0.81567555275486803</v>
      </c>
      <c r="X99">
        <v>0.75400211440431131</v>
      </c>
      <c r="Y99">
        <v>0.73097660828572175</v>
      </c>
      <c r="Z99">
        <v>0.7481055032150109</v>
      </c>
      <c r="AA99">
        <v>0.80316517950289934</v>
      </c>
      <c r="AB99">
        <v>0.89970641069220403</v>
      </c>
      <c r="AC99">
        <v>1.0323605140944769</v>
      </c>
      <c r="AD99">
        <v>1.2424680412299085</v>
      </c>
      <c r="AE99">
        <v>1.4525921247324634</v>
      </c>
      <c r="AF99">
        <v>1.7150881532309681</v>
      </c>
      <c r="AG99">
        <v>1.9877705849293037</v>
      </c>
      <c r="AH99">
        <v>2.2031890584183977</v>
      </c>
      <c r="AI99">
        <v>2.3734040076684972</v>
      </c>
      <c r="AJ99">
        <v>2.4273843713418297</v>
      </c>
      <c r="AK99">
        <v>2.5174228061258535</v>
      </c>
      <c r="AL99">
        <v>2.4959345704890428</v>
      </c>
      <c r="AM99">
        <v>2.3386181806395094</v>
      </c>
      <c r="AN99">
        <v>2.1464395782792556</v>
      </c>
      <c r="AO99">
        <v>2.0301964052417656</v>
      </c>
      <c r="AP99">
        <v>1.7505412644574712</v>
      </c>
      <c r="AQ99">
        <v>1.4576968802573262</v>
      </c>
      <c r="AR99">
        <v>490.41646624727616</v>
      </c>
      <c r="AS99">
        <v>69.341787336754692</v>
      </c>
      <c r="AT99">
        <v>67.633905863866829</v>
      </c>
      <c r="AU99">
        <v>66.170908484183499</v>
      </c>
      <c r="AV99">
        <v>65.064041665281053</v>
      </c>
      <c r="AW99">
        <v>64.456456407605302</v>
      </c>
      <c r="AX99">
        <v>63.683241124277806</v>
      </c>
      <c r="AY99">
        <v>64.343998556332124</v>
      </c>
      <c r="AZ99">
        <v>67.493951689014793</v>
      </c>
      <c r="BA99">
        <v>71.721348384774757</v>
      </c>
      <c r="BB99">
        <v>76.044080739049491</v>
      </c>
      <c r="BC99">
        <v>80.45320887519442</v>
      </c>
      <c r="BD99">
        <v>84.386727726866582</v>
      </c>
      <c r="BE99">
        <v>87.95310117052469</v>
      </c>
      <c r="BF99">
        <v>90.684461770454064</v>
      </c>
      <c r="BG99">
        <v>92.572732995500544</v>
      </c>
      <c r="BH99">
        <v>93.596616487703685</v>
      </c>
      <c r="BI99">
        <v>93.025427943481588</v>
      </c>
      <c r="BJ99">
        <v>91.963138264057889</v>
      </c>
      <c r="BK99">
        <v>89.897793546027813</v>
      </c>
      <c r="BL99">
        <v>86.27146977159822</v>
      </c>
      <c r="BM99">
        <v>81.463511224794658</v>
      </c>
      <c r="BN99">
        <v>77.862827056298045</v>
      </c>
      <c r="BO99">
        <v>75.086135787460947</v>
      </c>
      <c r="BP99">
        <v>72.974079693626507</v>
      </c>
      <c r="BQ99">
        <v>71.46507080252799</v>
      </c>
      <c r="BR99">
        <v>-7.8650970847691654E-2</v>
      </c>
      <c r="BS99">
        <v>-6.56356174427698E-2</v>
      </c>
      <c r="BT99">
        <v>-5.4029080996656743E-2</v>
      </c>
      <c r="BU99">
        <v>-5.2353267540144417E-2</v>
      </c>
      <c r="BV99">
        <v>-4.2176355080270581E-2</v>
      </c>
      <c r="BW99">
        <v>-4.1853997224541417E-2</v>
      </c>
      <c r="BX99">
        <v>-3.5925147435864314E-2</v>
      </c>
      <c r="BY99">
        <v>-3.2746608416339584E-2</v>
      </c>
      <c r="BZ99">
        <v>-3.2179756874140104E-2</v>
      </c>
      <c r="CA99">
        <v>-2.4325299413782853E-2</v>
      </c>
      <c r="CB99">
        <v>-4.0189120026428063E-2</v>
      </c>
      <c r="CC99">
        <v>-3.7989147538691488E-2</v>
      </c>
      <c r="CD99">
        <v>-4.494511428113717E-2</v>
      </c>
      <c r="CE99">
        <v>-3.6001506711258749E-2</v>
      </c>
      <c r="CF99">
        <v>-3.4625811725693893E-2</v>
      </c>
      <c r="CG99">
        <v>-3.1240237933785785E-2</v>
      </c>
      <c r="CH99">
        <v>4.0392223610094993E-2</v>
      </c>
      <c r="CI99">
        <v>3.6197150313236066E-2</v>
      </c>
      <c r="CJ99">
        <v>2.2757639891817109E-2</v>
      </c>
      <c r="CK99">
        <v>1.1909577492483666E-2</v>
      </c>
      <c r="CL99">
        <v>-1.7460174474906782E-2</v>
      </c>
      <c r="CM99">
        <v>-0.10262628105429809</v>
      </c>
      <c r="CN99">
        <v>-0.11141451718644525</v>
      </c>
      <c r="CO99">
        <v>-0.10300097023738904</v>
      </c>
      <c r="CP99">
        <v>5.1454606458117443E-6</v>
      </c>
      <c r="CQ99">
        <v>3.7726805915865977E-6</v>
      </c>
      <c r="CR99">
        <v>2.916079908648318E-6</v>
      </c>
      <c r="CS99">
        <v>2.2273382205347941E-6</v>
      </c>
      <c r="CT99">
        <v>1.8419966306434663E-6</v>
      </c>
      <c r="CU99">
        <v>1.6117002426632141E-6</v>
      </c>
      <c r="CV99">
        <v>1.6267321878653227E-6</v>
      </c>
      <c r="CW99">
        <v>2.1008428658049517E-6</v>
      </c>
      <c r="CX99">
        <v>2.9249677113381405E-6</v>
      </c>
      <c r="CY99">
        <v>3.9907194289292455E-6</v>
      </c>
      <c r="CZ99">
        <v>5.1751571684026791E-6</v>
      </c>
      <c r="DA99">
        <v>7.5405247552830091E-6</v>
      </c>
      <c r="DB99">
        <v>9.1270469562416099E-6</v>
      </c>
      <c r="DC99">
        <v>1.1316507179624688E-5</v>
      </c>
      <c r="DD99">
        <v>1.1719770690968496E-5</v>
      </c>
      <c r="DE99">
        <v>1.3045078765891607E-5</v>
      </c>
      <c r="DF99">
        <v>1.4115727945508093E-5</v>
      </c>
      <c r="DG99">
        <v>1.4885288300261596E-5</v>
      </c>
      <c r="DH99">
        <v>1.5316712352563486E-5</v>
      </c>
      <c r="DI99">
        <v>1.5170694813494314E-5</v>
      </c>
      <c r="DJ99">
        <v>1.3693227311942045E-5</v>
      </c>
      <c r="DK99">
        <v>1.1776474656987511E-5</v>
      </c>
      <c r="DL99">
        <v>1.0057462083153955E-5</v>
      </c>
      <c r="DM99">
        <v>9.4443140750636976E-6</v>
      </c>
      <c r="DN99">
        <v>424.18643057105157</v>
      </c>
      <c r="DO99">
        <v>490.99805040584141</v>
      </c>
    </row>
    <row r="100" spans="1:119" s="38" customFormat="1" x14ac:dyDescent="0.3">
      <c r="A100" t="str">
        <f t="shared" si="1"/>
        <v>All_All_All_All_All_All_All_ELRPA6_44753</v>
      </c>
      <c r="B100" t="s">
        <v>27</v>
      </c>
      <c r="C100" t="s">
        <v>224</v>
      </c>
      <c r="D100" t="s">
        <v>0</v>
      </c>
      <c r="E100" t="s">
        <v>0</v>
      </c>
      <c r="F100" t="s">
        <v>0</v>
      </c>
      <c r="G100" t="s">
        <v>0</v>
      </c>
      <c r="H100" t="s">
        <v>0</v>
      </c>
      <c r="I100" t="s">
        <v>0</v>
      </c>
      <c r="J100" t="s">
        <v>0</v>
      </c>
      <c r="K100" t="s">
        <v>225</v>
      </c>
      <c r="L100" s="10">
        <v>44753</v>
      </c>
      <c r="M100">
        <v>17</v>
      </c>
      <c r="N100">
        <v>21</v>
      </c>
      <c r="O100">
        <v>22335</v>
      </c>
      <c r="P100">
        <v>0</v>
      </c>
      <c r="Q100">
        <v>0</v>
      </c>
      <c r="R100">
        <v>0</v>
      </c>
      <c r="S100">
        <v>0</v>
      </c>
      <c r="T100">
        <v>1.1778865596262316</v>
      </c>
      <c r="U100">
        <v>1.0136615578600647</v>
      </c>
      <c r="V100">
        <v>0.90065986328143177</v>
      </c>
      <c r="W100">
        <v>0.81734264355555319</v>
      </c>
      <c r="X100">
        <v>0.75744507211800194</v>
      </c>
      <c r="Y100">
        <v>0.73326870185945614</v>
      </c>
      <c r="Z100">
        <v>0.73909408452464176</v>
      </c>
      <c r="AA100">
        <v>0.80395245421130412</v>
      </c>
      <c r="AB100">
        <v>0.92242487832498243</v>
      </c>
      <c r="AC100">
        <v>1.0683792074377931</v>
      </c>
      <c r="AD100">
        <v>1.3089869343751557</v>
      </c>
      <c r="AE100">
        <v>1.5938907612790081</v>
      </c>
      <c r="AF100">
        <v>1.8555806684235561</v>
      </c>
      <c r="AG100">
        <v>2.1061459545060202</v>
      </c>
      <c r="AH100">
        <v>2.3075893273102008</v>
      </c>
      <c r="AI100">
        <v>2.4959753378059029</v>
      </c>
      <c r="AJ100">
        <v>2.53610471892488</v>
      </c>
      <c r="AK100">
        <v>2.6299985667852095</v>
      </c>
      <c r="AL100">
        <v>2.5908214761127946</v>
      </c>
      <c r="AM100">
        <v>2.4317221909778204</v>
      </c>
      <c r="AN100">
        <v>2.240155561533645</v>
      </c>
      <c r="AO100">
        <v>2.1581717123614084</v>
      </c>
      <c r="AP100">
        <v>1.8746118024550036</v>
      </c>
      <c r="AQ100">
        <v>1.5840967671310378</v>
      </c>
      <c r="AR100">
        <v>515.12445083280181</v>
      </c>
      <c r="AS100">
        <v>72.753209549056152</v>
      </c>
      <c r="AT100">
        <v>71.875440779914371</v>
      </c>
      <c r="AU100">
        <v>70.4002542497782</v>
      </c>
      <c r="AV100">
        <v>69.077268661704935</v>
      </c>
      <c r="AW100">
        <v>67.646630114286282</v>
      </c>
      <c r="AX100">
        <v>66.78421476171026</v>
      </c>
      <c r="AY100">
        <v>67.1045635627123</v>
      </c>
      <c r="AZ100">
        <v>70.287075942610642</v>
      </c>
      <c r="BA100">
        <v>74.78180440360029</v>
      </c>
      <c r="BB100">
        <v>79.854951213539195</v>
      </c>
      <c r="BC100">
        <v>83.99385724535253</v>
      </c>
      <c r="BD100">
        <v>87.391314093171474</v>
      </c>
      <c r="BE100">
        <v>90.520307596837597</v>
      </c>
      <c r="BF100">
        <v>92.719163424587606</v>
      </c>
      <c r="BG100">
        <v>93.981292253381554</v>
      </c>
      <c r="BH100">
        <v>94.891218130768792</v>
      </c>
      <c r="BI100">
        <v>94.870915966876893</v>
      </c>
      <c r="BJ100">
        <v>93.953805431845225</v>
      </c>
      <c r="BK100">
        <v>91.99227266303582</v>
      </c>
      <c r="BL100">
        <v>88.651965174856429</v>
      </c>
      <c r="BM100">
        <v>84.0087541181353</v>
      </c>
      <c r="BN100">
        <v>80.288598748606901</v>
      </c>
      <c r="BO100">
        <v>77.877829027571181</v>
      </c>
      <c r="BP100">
        <v>75.525570114464912</v>
      </c>
      <c r="BQ100">
        <v>75.219530179528718</v>
      </c>
      <c r="BR100">
        <v>-6.2634396539696227E-2</v>
      </c>
      <c r="BS100">
        <v>-5.16269161580045E-2</v>
      </c>
      <c r="BT100">
        <v>-4.0420177189968085E-2</v>
      </c>
      <c r="BU100">
        <v>-4.092446285685037E-2</v>
      </c>
      <c r="BV100">
        <v>-3.669966682908464E-2</v>
      </c>
      <c r="BW100">
        <v>-3.4054138176334979E-2</v>
      </c>
      <c r="BX100">
        <v>-3.2104660633668715E-2</v>
      </c>
      <c r="BY100">
        <v>-2.767002232687997E-2</v>
      </c>
      <c r="BZ100">
        <v>-2.7235619347181422E-2</v>
      </c>
      <c r="CA100">
        <v>-1.7648089172217253E-2</v>
      </c>
      <c r="CB100">
        <v>-3.7607931092678369E-2</v>
      </c>
      <c r="CC100">
        <v>-3.7377173681239939E-2</v>
      </c>
      <c r="CD100">
        <v>-4.2422045640879251E-2</v>
      </c>
      <c r="CE100">
        <v>-3.6752292158247671E-2</v>
      </c>
      <c r="CF100">
        <v>-3.485857435646595E-2</v>
      </c>
      <c r="CG100">
        <v>-3.2417756875462785E-2</v>
      </c>
      <c r="CH100">
        <v>3.9764953964584383E-2</v>
      </c>
      <c r="CI100">
        <v>3.7707668589563585E-2</v>
      </c>
      <c r="CJ100">
        <v>2.6227893147768525E-2</v>
      </c>
      <c r="CK100">
        <v>2.1049323059553423E-2</v>
      </c>
      <c r="CL100">
        <v>6.6359560842452127E-4</v>
      </c>
      <c r="CM100">
        <v>-8.4139572317124697E-2</v>
      </c>
      <c r="CN100">
        <v>-9.2464147146206613E-2</v>
      </c>
      <c r="CO100">
        <v>-8.31764636889437E-2</v>
      </c>
      <c r="CP100">
        <v>5.0462912717385243E-6</v>
      </c>
      <c r="CQ100">
        <v>3.7709627161556963E-6</v>
      </c>
      <c r="CR100">
        <v>3.2788489015593768E-6</v>
      </c>
      <c r="CS100">
        <v>2.6215226985974447E-6</v>
      </c>
      <c r="CT100">
        <v>2.0520706867774382E-6</v>
      </c>
      <c r="CU100">
        <v>1.3545858235063693E-6</v>
      </c>
      <c r="CV100">
        <v>1.4140709076609798E-6</v>
      </c>
      <c r="CW100">
        <v>1.7535680997350201E-6</v>
      </c>
      <c r="CX100">
        <v>2.4088880429504649E-6</v>
      </c>
      <c r="CY100">
        <v>3.7121611785116543E-6</v>
      </c>
      <c r="CZ100">
        <v>5.7181005825428712E-6</v>
      </c>
      <c r="DA100">
        <v>8.0957649512567222E-6</v>
      </c>
      <c r="DB100">
        <v>9.5453843211945443E-6</v>
      </c>
      <c r="DC100">
        <v>1.0767576046746536E-5</v>
      </c>
      <c r="DD100">
        <v>1.1370389162339945E-5</v>
      </c>
      <c r="DE100">
        <v>1.1928373925638506E-5</v>
      </c>
      <c r="DF100">
        <v>1.2793953228466935E-5</v>
      </c>
      <c r="DG100">
        <v>1.3641402124472384E-5</v>
      </c>
      <c r="DH100">
        <v>1.4126484677291177E-5</v>
      </c>
      <c r="DI100">
        <v>1.4873456551143748E-5</v>
      </c>
      <c r="DJ100">
        <v>1.5813297551041721E-5</v>
      </c>
      <c r="DK100">
        <v>1.3758545744718876E-5</v>
      </c>
      <c r="DL100">
        <v>1.3039030818592587E-5</v>
      </c>
      <c r="DM100">
        <v>1.1930507975714438E-5</v>
      </c>
      <c r="DN100">
        <v>434.58018173987949</v>
      </c>
      <c r="DO100">
        <v>502.26398043247394</v>
      </c>
    </row>
    <row r="101" spans="1:119" s="38" customFormat="1" x14ac:dyDescent="0.3">
      <c r="A101" t="str">
        <f t="shared" si="1"/>
        <v>All_All_All_All_All_All_All_ELRPA6_44760</v>
      </c>
      <c r="B101" t="s">
        <v>27</v>
      </c>
      <c r="C101" t="s">
        <v>224</v>
      </c>
      <c r="D101" t="s">
        <v>0</v>
      </c>
      <c r="E101" t="s">
        <v>0</v>
      </c>
      <c r="F101" t="s">
        <v>0</v>
      </c>
      <c r="G101" t="s">
        <v>0</v>
      </c>
      <c r="H101" t="s">
        <v>0</v>
      </c>
      <c r="I101" t="s">
        <v>0</v>
      </c>
      <c r="J101" t="s">
        <v>0</v>
      </c>
      <c r="K101" t="s">
        <v>225</v>
      </c>
      <c r="L101" s="10">
        <v>44760</v>
      </c>
      <c r="M101">
        <v>17</v>
      </c>
      <c r="N101">
        <v>21</v>
      </c>
      <c r="O101">
        <v>22392</v>
      </c>
      <c r="P101">
        <v>0</v>
      </c>
      <c r="Q101">
        <v>0</v>
      </c>
      <c r="R101">
        <v>0</v>
      </c>
      <c r="S101">
        <v>0</v>
      </c>
      <c r="T101">
        <v>1.4349457800721519</v>
      </c>
      <c r="U101">
        <v>1.2328925399168063</v>
      </c>
      <c r="V101">
        <v>1.076374924339331</v>
      </c>
      <c r="W101">
        <v>0.96395660653188087</v>
      </c>
      <c r="X101">
        <v>0.89727660443284996</v>
      </c>
      <c r="Y101">
        <v>0.860351119541929</v>
      </c>
      <c r="Z101">
        <v>0.86743751338348274</v>
      </c>
      <c r="AA101">
        <v>0.94053377082803002</v>
      </c>
      <c r="AB101">
        <v>1.0396553154078068</v>
      </c>
      <c r="AC101">
        <v>1.1758397915797343</v>
      </c>
      <c r="AD101">
        <v>1.4152936907375038</v>
      </c>
      <c r="AE101">
        <v>1.6728927831845271</v>
      </c>
      <c r="AF101">
        <v>1.8922063087049954</v>
      </c>
      <c r="AG101">
        <v>2.1047604619764573</v>
      </c>
      <c r="AH101">
        <v>2.2495747022988648</v>
      </c>
      <c r="AI101">
        <v>2.4036992766342071</v>
      </c>
      <c r="AJ101">
        <v>2.4524898945141853</v>
      </c>
      <c r="AK101">
        <v>2.5083429602378544</v>
      </c>
      <c r="AL101">
        <v>2.4913682026262451</v>
      </c>
      <c r="AM101">
        <v>2.3476715464124815</v>
      </c>
      <c r="AN101">
        <v>2.152499279777222</v>
      </c>
      <c r="AO101">
        <v>2.0919333711453985</v>
      </c>
      <c r="AP101">
        <v>1.8416043086125107</v>
      </c>
      <c r="AQ101">
        <v>1.5580896924248087</v>
      </c>
      <c r="AR101">
        <v>614.51886903555908</v>
      </c>
      <c r="AS101">
        <v>73.69056431811957</v>
      </c>
      <c r="AT101">
        <v>72.766161843197551</v>
      </c>
      <c r="AU101">
        <v>71.66480674835195</v>
      </c>
      <c r="AV101">
        <v>70.331033605665027</v>
      </c>
      <c r="AW101">
        <v>69.510574735778391</v>
      </c>
      <c r="AX101">
        <v>68.363723706925882</v>
      </c>
      <c r="AY101">
        <v>68.519052642500938</v>
      </c>
      <c r="AZ101">
        <v>70.93675504459388</v>
      </c>
      <c r="BA101">
        <v>74.402766267965717</v>
      </c>
      <c r="BB101">
        <v>78.531697826839064</v>
      </c>
      <c r="BC101">
        <v>82.656296244597442</v>
      </c>
      <c r="BD101">
        <v>86.603944855546231</v>
      </c>
      <c r="BE101">
        <v>89.121231235808835</v>
      </c>
      <c r="BF101">
        <v>91.427009341002773</v>
      </c>
      <c r="BG101">
        <v>93.030800200705229</v>
      </c>
      <c r="BH101">
        <v>93.529256483694112</v>
      </c>
      <c r="BI101">
        <v>93.233804336817215</v>
      </c>
      <c r="BJ101">
        <v>92.091469826064724</v>
      </c>
      <c r="BK101">
        <v>89.629468604313729</v>
      </c>
      <c r="BL101">
        <v>86.088521555049908</v>
      </c>
      <c r="BM101">
        <v>81.952755820024109</v>
      </c>
      <c r="BN101">
        <v>78.809992466122182</v>
      </c>
      <c r="BO101">
        <v>76.064945486693873</v>
      </c>
      <c r="BP101">
        <v>73.643762125452824</v>
      </c>
      <c r="BQ101">
        <v>75.455340780868099</v>
      </c>
      <c r="BR101">
        <v>-4.4766629203254305E-2</v>
      </c>
      <c r="BS101">
        <v>-3.2926559040975724E-2</v>
      </c>
      <c r="BT101">
        <v>-2.0200915043696456E-2</v>
      </c>
      <c r="BU101">
        <v>-2.6016308076575893E-2</v>
      </c>
      <c r="BV101">
        <v>-1.670712161517731E-2</v>
      </c>
      <c r="BW101">
        <v>-1.6174985600948846E-2</v>
      </c>
      <c r="BX101">
        <v>-1.1858281039603909E-2</v>
      </c>
      <c r="BY101">
        <v>-1.1184814815629419E-2</v>
      </c>
      <c r="BZ101">
        <v>-2.4511975589267865E-2</v>
      </c>
      <c r="CA101">
        <v>-1.8828728665152207E-2</v>
      </c>
      <c r="CB101">
        <v>-3.9272870923012827E-2</v>
      </c>
      <c r="CC101">
        <v>-3.7943804349780889E-2</v>
      </c>
      <c r="CD101">
        <v>-4.358370506569674E-2</v>
      </c>
      <c r="CE101">
        <v>-3.4869268126639354E-2</v>
      </c>
      <c r="CF101">
        <v>-3.4028011675965322E-2</v>
      </c>
      <c r="CG101">
        <v>-2.935292303732524E-2</v>
      </c>
      <c r="CH101">
        <v>4.1001367418307753E-2</v>
      </c>
      <c r="CI101">
        <v>3.2721218441737129E-2</v>
      </c>
      <c r="CJ101">
        <v>1.6018084093007329E-2</v>
      </c>
      <c r="CK101">
        <v>5.4216517182749139E-3</v>
      </c>
      <c r="CL101">
        <v>-8.2581217489569644E-3</v>
      </c>
      <c r="CM101">
        <v>-9.1341316758542887E-2</v>
      </c>
      <c r="CN101">
        <v>-9.89812831845229E-2</v>
      </c>
      <c r="CO101">
        <v>-9.8520496245919492E-2</v>
      </c>
      <c r="CP101">
        <v>8.7010687817504557E-6</v>
      </c>
      <c r="CQ101">
        <v>6.8214961272634855E-6</v>
      </c>
      <c r="CR101">
        <v>5.631981873280081E-6</v>
      </c>
      <c r="CS101">
        <v>4.6153250391977081E-6</v>
      </c>
      <c r="CT101">
        <v>3.9175923614181566E-6</v>
      </c>
      <c r="CU101">
        <v>3.6919495223003986E-6</v>
      </c>
      <c r="CV101">
        <v>3.9573455733188497E-6</v>
      </c>
      <c r="CW101">
        <v>4.013160992334539E-6</v>
      </c>
      <c r="CX101">
        <v>3.9780955538678873E-6</v>
      </c>
      <c r="CY101">
        <v>4.2413112008593441E-6</v>
      </c>
      <c r="CZ101">
        <v>7.5621642832231605E-6</v>
      </c>
      <c r="DA101">
        <v>1.0918789742841382E-5</v>
      </c>
      <c r="DB101">
        <v>2.1308394314716499E-5</v>
      </c>
      <c r="DC101">
        <v>1.055832848567215E-5</v>
      </c>
      <c r="DD101">
        <v>1.1947182549980944E-5</v>
      </c>
      <c r="DE101">
        <v>1.1820887693084599E-5</v>
      </c>
      <c r="DF101">
        <v>1.1604027854723188E-5</v>
      </c>
      <c r="DG101">
        <v>1.3631195136601556E-5</v>
      </c>
      <c r="DH101">
        <v>1.2081506352816274E-5</v>
      </c>
      <c r="DI101">
        <v>1.1272155563845542E-5</v>
      </c>
      <c r="DJ101">
        <v>1.1037052997964468E-5</v>
      </c>
      <c r="DK101">
        <v>1.0916243337736493E-5</v>
      </c>
      <c r="DL101">
        <v>1.0138683697060614E-5</v>
      </c>
      <c r="DM101">
        <v>9.150422264249768E-6</v>
      </c>
      <c r="DN101">
        <v>447.75958219612227</v>
      </c>
      <c r="DO101">
        <v>510.4393302897243</v>
      </c>
    </row>
    <row r="102" spans="1:119" s="38" customFormat="1" x14ac:dyDescent="0.3">
      <c r="A102" t="str">
        <f t="shared" si="1"/>
        <v>All_All_All_All_All_All_All_ELRPA6_44763</v>
      </c>
      <c r="B102" t="s">
        <v>27</v>
      </c>
      <c r="C102" t="s">
        <v>224</v>
      </c>
      <c r="D102" t="s">
        <v>0</v>
      </c>
      <c r="E102" t="s">
        <v>0</v>
      </c>
      <c r="F102" t="s">
        <v>0</v>
      </c>
      <c r="G102" t="s">
        <v>0</v>
      </c>
      <c r="H102" t="s">
        <v>0</v>
      </c>
      <c r="I102" t="s">
        <v>0</v>
      </c>
      <c r="J102" t="s">
        <v>0</v>
      </c>
      <c r="K102" t="s">
        <v>225</v>
      </c>
      <c r="L102" s="10">
        <v>44763</v>
      </c>
      <c r="M102">
        <v>17</v>
      </c>
      <c r="N102">
        <v>21</v>
      </c>
      <c r="O102">
        <v>22438</v>
      </c>
      <c r="P102">
        <v>0</v>
      </c>
      <c r="Q102">
        <v>0</v>
      </c>
      <c r="R102">
        <v>0</v>
      </c>
      <c r="S102">
        <v>0</v>
      </c>
      <c r="T102">
        <v>1.2703626022173009</v>
      </c>
      <c r="U102">
        <v>1.0908512132555372</v>
      </c>
      <c r="V102">
        <v>0.95968570121256269</v>
      </c>
      <c r="W102">
        <v>0.85843728285860399</v>
      </c>
      <c r="X102">
        <v>0.79911663990457282</v>
      </c>
      <c r="Y102">
        <v>0.75293271201718037</v>
      </c>
      <c r="Z102">
        <v>0.75031935724611643</v>
      </c>
      <c r="AA102">
        <v>0.82566504577965805</v>
      </c>
      <c r="AB102">
        <v>0.91263365511962291</v>
      </c>
      <c r="AC102">
        <v>1.0262265373663921</v>
      </c>
      <c r="AD102">
        <v>1.1885088901286778</v>
      </c>
      <c r="AE102">
        <v>1.3986461023415206</v>
      </c>
      <c r="AF102">
        <v>1.6412152474414865</v>
      </c>
      <c r="AG102">
        <v>1.8614989196460032</v>
      </c>
      <c r="AH102">
        <v>2.0973786367435414</v>
      </c>
      <c r="AI102">
        <v>2.2930324216240177</v>
      </c>
      <c r="AJ102">
        <v>2.3771179225362937</v>
      </c>
      <c r="AK102">
        <v>2.463935116996824</v>
      </c>
      <c r="AL102">
        <v>2.4282057428502903</v>
      </c>
      <c r="AM102">
        <v>2.3117259090167481</v>
      </c>
      <c r="AN102">
        <v>2.0983550920747573</v>
      </c>
      <c r="AO102">
        <v>2.0049485102079783</v>
      </c>
      <c r="AP102">
        <v>1.7271197855381966</v>
      </c>
      <c r="AQ102">
        <v>1.4443400411178644</v>
      </c>
      <c r="AR102">
        <v>563.07320810952547</v>
      </c>
      <c r="AS102">
        <v>69.349119112800608</v>
      </c>
      <c r="AT102">
        <v>67.810620832646961</v>
      </c>
      <c r="AU102">
        <v>66.586502352127951</v>
      </c>
      <c r="AV102">
        <v>65.179198490374958</v>
      </c>
      <c r="AW102">
        <v>64.041122783981464</v>
      </c>
      <c r="AX102">
        <v>63.063665940944581</v>
      </c>
      <c r="AY102">
        <v>63.179753759999109</v>
      </c>
      <c r="AZ102">
        <v>65.837945617327463</v>
      </c>
      <c r="BA102">
        <v>69.800316687027987</v>
      </c>
      <c r="BB102">
        <v>74.299470332687548</v>
      </c>
      <c r="BC102">
        <v>79.039842219655341</v>
      </c>
      <c r="BD102">
        <v>83.020043816038026</v>
      </c>
      <c r="BE102">
        <v>86.121650331458341</v>
      </c>
      <c r="BF102">
        <v>88.536298563669177</v>
      </c>
      <c r="BG102">
        <v>90.167870985104528</v>
      </c>
      <c r="BH102">
        <v>90.928343257332443</v>
      </c>
      <c r="BI102">
        <v>91.946056590558598</v>
      </c>
      <c r="BJ102">
        <v>91.058617227172675</v>
      </c>
      <c r="BK102">
        <v>88.818965221188009</v>
      </c>
      <c r="BL102">
        <v>85.065908457405655</v>
      </c>
      <c r="BM102">
        <v>80.389285674358234</v>
      </c>
      <c r="BN102">
        <v>76.738774727635075</v>
      </c>
      <c r="BO102">
        <v>73.982925298326379</v>
      </c>
      <c r="BP102">
        <v>71.845776393192835</v>
      </c>
      <c r="BQ102">
        <v>71.210700843162556</v>
      </c>
      <c r="BR102">
        <v>-6.8122114312447954E-2</v>
      </c>
      <c r="BS102">
        <v>-6.0881363170352441E-2</v>
      </c>
      <c r="BT102">
        <v>-4.8828737736704597E-2</v>
      </c>
      <c r="BU102">
        <v>-4.6328871523125814E-2</v>
      </c>
      <c r="BV102">
        <v>-3.7043962252098606E-2</v>
      </c>
      <c r="BW102">
        <v>-3.739228729088577E-2</v>
      </c>
      <c r="BX102">
        <v>-3.4893212465904586E-2</v>
      </c>
      <c r="BY102">
        <v>-3.181373858655856E-2</v>
      </c>
      <c r="BZ102">
        <v>-3.3266706266487353E-2</v>
      </c>
      <c r="CA102">
        <v>-2.5650752479034009E-2</v>
      </c>
      <c r="CB102">
        <v>-4.1213810653734979E-2</v>
      </c>
      <c r="CC102">
        <v>-3.8223188548114004E-2</v>
      </c>
      <c r="CD102">
        <v>-4.7187966494564915E-2</v>
      </c>
      <c r="CE102">
        <v>-3.5333032225614694E-2</v>
      </c>
      <c r="CF102">
        <v>-2.9805796367831594E-2</v>
      </c>
      <c r="CG102">
        <v>-2.2237548155839434E-2</v>
      </c>
      <c r="CH102">
        <v>4.084719462353912E-2</v>
      </c>
      <c r="CI102">
        <v>3.4590302487301182E-2</v>
      </c>
      <c r="CJ102">
        <v>1.8649122243004482E-2</v>
      </c>
      <c r="CK102">
        <v>7.1485550531740442E-3</v>
      </c>
      <c r="CL102">
        <v>-1.9363992959486737E-2</v>
      </c>
      <c r="CM102">
        <v>-0.10386394810491688</v>
      </c>
      <c r="CN102">
        <v>-0.10708572985611876</v>
      </c>
      <c r="CO102">
        <v>-0.1156188049480254</v>
      </c>
      <c r="CP102">
        <v>5.8535640670781646E-6</v>
      </c>
      <c r="CQ102">
        <v>4.280707094144448E-6</v>
      </c>
      <c r="CR102">
        <v>3.1204955331198889E-6</v>
      </c>
      <c r="CS102">
        <v>2.4698342253876815E-6</v>
      </c>
      <c r="CT102">
        <v>2.1061946631086261E-6</v>
      </c>
      <c r="CU102">
        <v>1.7688500365117506E-6</v>
      </c>
      <c r="CV102">
        <v>1.6095669206155002E-6</v>
      </c>
      <c r="CW102">
        <v>2.2676409456018862E-6</v>
      </c>
      <c r="CX102">
        <v>2.9791025789358192E-6</v>
      </c>
      <c r="CY102">
        <v>4.370566113705456E-6</v>
      </c>
      <c r="CZ102">
        <v>7.9750943439515937E-6</v>
      </c>
      <c r="DA102">
        <v>8.46507071124408E-6</v>
      </c>
      <c r="DB102">
        <v>9.8425847447554985E-6</v>
      </c>
      <c r="DC102">
        <v>1.1475894545095974E-5</v>
      </c>
      <c r="DD102">
        <v>1.2693302565142711E-5</v>
      </c>
      <c r="DE102">
        <v>1.3371819447377011E-5</v>
      </c>
      <c r="DF102">
        <v>1.8781894731774366E-5</v>
      </c>
      <c r="DG102">
        <v>1.3315673138034096E-5</v>
      </c>
      <c r="DH102">
        <v>1.3601773166386223E-5</v>
      </c>
      <c r="DI102">
        <v>1.3354785240475105E-5</v>
      </c>
      <c r="DJ102">
        <v>1.1964621347684106E-5</v>
      </c>
      <c r="DK102">
        <v>1.1296730627470915E-5</v>
      </c>
      <c r="DL102">
        <v>9.9516675171676767E-6</v>
      </c>
      <c r="DM102">
        <v>8.1088095673677256E-6</v>
      </c>
      <c r="DN102">
        <v>454.97946858030843</v>
      </c>
      <c r="DO102">
        <v>517.51835426159403</v>
      </c>
    </row>
    <row r="103" spans="1:119" s="38" customFormat="1" x14ac:dyDescent="0.3">
      <c r="A103" t="str">
        <f t="shared" si="1"/>
        <v>All_All_All_All_All_All_All_ELRPA6_44789</v>
      </c>
      <c r="B103" t="s">
        <v>27</v>
      </c>
      <c r="C103" t="s">
        <v>224</v>
      </c>
      <c r="D103" t="s">
        <v>0</v>
      </c>
      <c r="E103" t="s">
        <v>0</v>
      </c>
      <c r="F103" t="s">
        <v>0</v>
      </c>
      <c r="G103" t="s">
        <v>0</v>
      </c>
      <c r="H103" t="s">
        <v>0</v>
      </c>
      <c r="I103" t="s">
        <v>0</v>
      </c>
      <c r="J103" t="s">
        <v>0</v>
      </c>
      <c r="K103" t="s">
        <v>225</v>
      </c>
      <c r="L103" s="10">
        <v>44789</v>
      </c>
      <c r="M103">
        <v>17</v>
      </c>
      <c r="N103">
        <v>21</v>
      </c>
      <c r="O103">
        <v>22749</v>
      </c>
      <c r="P103">
        <v>0</v>
      </c>
      <c r="Q103">
        <v>0</v>
      </c>
      <c r="R103">
        <v>0</v>
      </c>
      <c r="S103">
        <v>0</v>
      </c>
      <c r="T103">
        <v>1.150118898581189</v>
      </c>
      <c r="U103">
        <v>0.99560452187399517</v>
      </c>
      <c r="V103">
        <v>0.87817520701772955</v>
      </c>
      <c r="W103">
        <v>0.80022369132882121</v>
      </c>
      <c r="X103">
        <v>0.75809492172114878</v>
      </c>
      <c r="Y103">
        <v>0.74498982123396307</v>
      </c>
      <c r="Z103">
        <v>0.75911602324216876</v>
      </c>
      <c r="AA103">
        <v>0.80101523018422538</v>
      </c>
      <c r="AB103">
        <v>0.85206959443551755</v>
      </c>
      <c r="AC103">
        <v>0.97965797633322826</v>
      </c>
      <c r="AD103">
        <v>1.1487760824445317</v>
      </c>
      <c r="AE103">
        <v>1.4214778914902613</v>
      </c>
      <c r="AF103">
        <v>1.7174516397780182</v>
      </c>
      <c r="AG103">
        <v>2.0023779200835499</v>
      </c>
      <c r="AH103">
        <v>2.2525563969551303</v>
      </c>
      <c r="AI103">
        <v>2.4829137198392619</v>
      </c>
      <c r="AJ103">
        <v>2.5883354946103556</v>
      </c>
      <c r="AK103">
        <v>2.6659814672260551</v>
      </c>
      <c r="AL103">
        <v>2.6320145806935789</v>
      </c>
      <c r="AM103">
        <v>2.5239887210171301</v>
      </c>
      <c r="AN103">
        <v>2.3600424627119878</v>
      </c>
      <c r="AO103">
        <v>2.2448488953846564</v>
      </c>
      <c r="AP103">
        <v>1.9479496586226643</v>
      </c>
      <c r="AQ103">
        <v>1.6249190840007033</v>
      </c>
      <c r="AR103">
        <v>563.91395818876822</v>
      </c>
      <c r="AS103">
        <v>71.606102700007199</v>
      </c>
      <c r="AT103">
        <v>70.639082898858703</v>
      </c>
      <c r="AU103">
        <v>69.08993556226109</v>
      </c>
      <c r="AV103">
        <v>67.84823155280128</v>
      </c>
      <c r="AW103">
        <v>66.425539401636883</v>
      </c>
      <c r="AX103">
        <v>65.878547003822632</v>
      </c>
      <c r="AY103">
        <v>65.443064874762499</v>
      </c>
      <c r="AZ103">
        <v>67.923234323708755</v>
      </c>
      <c r="BA103">
        <v>72.996901011749202</v>
      </c>
      <c r="BB103">
        <v>78.576232476788348</v>
      </c>
      <c r="BC103">
        <v>83.653225378353426</v>
      </c>
      <c r="BD103">
        <v>88.400705046805541</v>
      </c>
      <c r="BE103">
        <v>92.795112600093859</v>
      </c>
      <c r="BF103">
        <v>95.929801906565103</v>
      </c>
      <c r="BG103">
        <v>97.896826766967365</v>
      </c>
      <c r="BH103">
        <v>98.381266557862773</v>
      </c>
      <c r="BI103">
        <v>97.98957114549296</v>
      </c>
      <c r="BJ103">
        <v>96.718227303033757</v>
      </c>
      <c r="BK103">
        <v>94.11005924698506</v>
      </c>
      <c r="BL103">
        <v>89.82887566950896</v>
      </c>
      <c r="BM103">
        <v>84.815147177251887</v>
      </c>
      <c r="BN103">
        <v>81.016919836875587</v>
      </c>
      <c r="BO103">
        <v>78.304444193633714</v>
      </c>
      <c r="BP103">
        <v>76.225405023409024</v>
      </c>
      <c r="BQ103">
        <v>73.352578365515484</v>
      </c>
      <c r="BR103">
        <v>-6.8261283073557763E-2</v>
      </c>
      <c r="BS103">
        <v>-5.5388087592044659E-2</v>
      </c>
      <c r="BT103">
        <v>-4.4837787922274761E-2</v>
      </c>
      <c r="BU103">
        <v>-4.4619793910037828E-2</v>
      </c>
      <c r="BV103">
        <v>-3.9624833304508215E-2</v>
      </c>
      <c r="BW103">
        <v>-3.775081384197173E-2</v>
      </c>
      <c r="BX103">
        <v>-3.7091994891874536E-2</v>
      </c>
      <c r="BY103">
        <v>-4.1399766863914701E-2</v>
      </c>
      <c r="BZ103">
        <v>-3.4865701600501155E-2</v>
      </c>
      <c r="CA103">
        <v>-2.223343866003168E-2</v>
      </c>
      <c r="CB103">
        <v>-3.8367794675561666E-2</v>
      </c>
      <c r="CC103">
        <v>-3.7443090917838893E-2</v>
      </c>
      <c r="CD103">
        <v>-4.0749030292120611E-2</v>
      </c>
      <c r="CE103">
        <v>-3.9299738268793752E-2</v>
      </c>
      <c r="CF103">
        <v>-4.0147421548558236E-2</v>
      </c>
      <c r="CG103">
        <v>-3.9552540342919593E-2</v>
      </c>
      <c r="CH103">
        <v>3.7890584197713649E-2</v>
      </c>
      <c r="CI103">
        <v>4.2727355317936568E-2</v>
      </c>
      <c r="CJ103">
        <v>3.5312772777097406E-2</v>
      </c>
      <c r="CK103">
        <v>2.6061053867994902E-2</v>
      </c>
      <c r="CL103">
        <v>-9.7992017801643554E-3</v>
      </c>
      <c r="CM103">
        <v>-8.1092057607898005E-2</v>
      </c>
      <c r="CN103">
        <v>-8.4608515192741429E-2</v>
      </c>
      <c r="CO103">
        <v>-9.1083345727515155E-2</v>
      </c>
      <c r="CP103">
        <v>4.1227656777561942E-6</v>
      </c>
      <c r="CQ103">
        <v>3.526241969752958E-6</v>
      </c>
      <c r="CR103">
        <v>2.956527414250774E-6</v>
      </c>
      <c r="CS103">
        <v>2.2552981486047509E-6</v>
      </c>
      <c r="CT103">
        <v>1.9714279630657418E-6</v>
      </c>
      <c r="CU103">
        <v>1.5645937177018333E-6</v>
      </c>
      <c r="CV103">
        <v>1.5465192720634396E-6</v>
      </c>
      <c r="CW103">
        <v>1.7927996939255839E-6</v>
      </c>
      <c r="CX103">
        <v>2.1893011300862E-6</v>
      </c>
      <c r="CY103">
        <v>3.3669362856883271E-6</v>
      </c>
      <c r="CZ103">
        <v>5.1748023529051725E-6</v>
      </c>
      <c r="DA103">
        <v>8.6340006127074613E-6</v>
      </c>
      <c r="DB103">
        <v>9.8541460298519095E-6</v>
      </c>
      <c r="DC103">
        <v>1.2801016945799117E-5</v>
      </c>
      <c r="DD103">
        <v>1.4776123257809994E-5</v>
      </c>
      <c r="DE103">
        <v>1.5451355219717883E-5</v>
      </c>
      <c r="DF103">
        <v>1.5885563822496511E-5</v>
      </c>
      <c r="DG103">
        <v>1.65795980371033E-5</v>
      </c>
      <c r="DH103">
        <v>1.7713978371469674E-5</v>
      </c>
      <c r="DI103">
        <v>2.0158892860102031E-5</v>
      </c>
      <c r="DJ103">
        <v>1.8667962868892192E-5</v>
      </c>
      <c r="DK103">
        <v>1.5871529450624711E-5</v>
      </c>
      <c r="DL103">
        <v>1.4425517893534359E-5</v>
      </c>
      <c r="DM103">
        <v>1.5987706868476527E-5</v>
      </c>
      <c r="DN103">
        <v>487.44048040633299</v>
      </c>
      <c r="DO103">
        <v>551.40403598151329</v>
      </c>
    </row>
    <row r="104" spans="1:119" s="38" customFormat="1" x14ac:dyDescent="0.3">
      <c r="A104" t="str">
        <f t="shared" si="1"/>
        <v>All_All_All_All_All_All_All_ELRPA6_44792</v>
      </c>
      <c r="B104" t="s">
        <v>27</v>
      </c>
      <c r="C104" t="s">
        <v>224</v>
      </c>
      <c r="D104" t="s">
        <v>0</v>
      </c>
      <c r="E104" t="s">
        <v>0</v>
      </c>
      <c r="F104" t="s">
        <v>0</v>
      </c>
      <c r="G104" t="s">
        <v>0</v>
      </c>
      <c r="H104" t="s">
        <v>0</v>
      </c>
      <c r="I104" t="s">
        <v>0</v>
      </c>
      <c r="J104" t="s">
        <v>0</v>
      </c>
      <c r="K104" t="s">
        <v>225</v>
      </c>
      <c r="L104" s="10">
        <v>44792</v>
      </c>
      <c r="M104">
        <v>17</v>
      </c>
      <c r="N104">
        <v>21</v>
      </c>
      <c r="O104">
        <v>22812</v>
      </c>
      <c r="P104">
        <v>0</v>
      </c>
      <c r="Q104">
        <v>0</v>
      </c>
      <c r="R104">
        <v>0</v>
      </c>
      <c r="S104">
        <v>0</v>
      </c>
      <c r="T104">
        <v>1.2801987295199722</v>
      </c>
      <c r="U104">
        <v>1.0959145570833677</v>
      </c>
      <c r="V104">
        <v>0.97474702679821235</v>
      </c>
      <c r="W104">
        <v>0.88073917654636358</v>
      </c>
      <c r="X104">
        <v>0.83571508622270274</v>
      </c>
      <c r="Y104">
        <v>0.79607044102636793</v>
      </c>
      <c r="Z104">
        <v>0.81164743018112218</v>
      </c>
      <c r="AA104">
        <v>0.86944476545568639</v>
      </c>
      <c r="AB104">
        <v>0.90926117801773021</v>
      </c>
      <c r="AC104">
        <v>1.0303111568085312</v>
      </c>
      <c r="AD104">
        <v>1.1985980815700679</v>
      </c>
      <c r="AE104">
        <v>1.4392712011731206</v>
      </c>
      <c r="AF104">
        <v>1.7093844389597419</v>
      </c>
      <c r="AG104">
        <v>1.949864550511935</v>
      </c>
      <c r="AH104">
        <v>2.1751669700867864</v>
      </c>
      <c r="AI104">
        <v>2.4076154486864434</v>
      </c>
      <c r="AJ104">
        <v>2.4955207721022474</v>
      </c>
      <c r="AK104">
        <v>2.5325736345494687</v>
      </c>
      <c r="AL104">
        <v>2.4721316069977552</v>
      </c>
      <c r="AM104">
        <v>2.2818715752698102</v>
      </c>
      <c r="AN104">
        <v>2.0946182327141103</v>
      </c>
      <c r="AO104">
        <v>1.9679057061103267</v>
      </c>
      <c r="AP104">
        <v>1.7076780012267272</v>
      </c>
      <c r="AQ104">
        <v>1.4728973648544579</v>
      </c>
      <c r="AR104">
        <v>605.31896610334286</v>
      </c>
      <c r="AS104">
        <v>72.065731488583396</v>
      </c>
      <c r="AT104">
        <v>70.889491417271316</v>
      </c>
      <c r="AU104">
        <v>69.606753315889804</v>
      </c>
      <c r="AV104">
        <v>68.385193318124223</v>
      </c>
      <c r="AW104">
        <v>67.008579783791717</v>
      </c>
      <c r="AX104">
        <v>66.251757581557229</v>
      </c>
      <c r="AY104">
        <v>65.558090670729641</v>
      </c>
      <c r="AZ104">
        <v>67.60033019264965</v>
      </c>
      <c r="BA104">
        <v>71.194496193645989</v>
      </c>
      <c r="BB104">
        <v>75.451951092880492</v>
      </c>
      <c r="BC104">
        <v>80.33807163383095</v>
      </c>
      <c r="BD104">
        <v>84.576739981808913</v>
      </c>
      <c r="BE104">
        <v>88.196884609185688</v>
      </c>
      <c r="BF104">
        <v>90.521800362257409</v>
      </c>
      <c r="BG104">
        <v>92.529236640002139</v>
      </c>
      <c r="BH104">
        <v>93.725826982222657</v>
      </c>
      <c r="BI104">
        <v>93.565683568497604</v>
      </c>
      <c r="BJ104">
        <v>92.187238791745287</v>
      </c>
      <c r="BK104">
        <v>89.261808028529586</v>
      </c>
      <c r="BL104">
        <v>85.171612338222261</v>
      </c>
      <c r="BM104">
        <v>81.095172441752254</v>
      </c>
      <c r="BN104">
        <v>77.966112684044319</v>
      </c>
      <c r="BO104">
        <v>75.915540697636857</v>
      </c>
      <c r="BP104">
        <v>73.957848117092226</v>
      </c>
      <c r="BQ104">
        <v>73.378940254441986</v>
      </c>
      <c r="BR104">
        <v>-6.0944188373790759E-2</v>
      </c>
      <c r="BS104">
        <v>-5.2181369938412277E-2</v>
      </c>
      <c r="BT104">
        <v>-4.3508487120440566E-2</v>
      </c>
      <c r="BU104">
        <v>-4.4223107615730416E-2</v>
      </c>
      <c r="BV104">
        <v>-3.750065157711558E-2</v>
      </c>
      <c r="BW104">
        <v>-3.2548880320504195E-2</v>
      </c>
      <c r="BX104">
        <v>-3.2011667558148979E-2</v>
      </c>
      <c r="BY104">
        <v>-3.6917826065092404E-2</v>
      </c>
      <c r="BZ104">
        <v>-3.6964075308336869E-2</v>
      </c>
      <c r="CA104">
        <v>-2.7347486747705412E-2</v>
      </c>
      <c r="CB104">
        <v>-4.0111861013851939E-2</v>
      </c>
      <c r="CC104">
        <v>-3.7447979348115119E-2</v>
      </c>
      <c r="CD104">
        <v>-4.5068469893382597E-2</v>
      </c>
      <c r="CE104">
        <v>-3.4418716768037011E-2</v>
      </c>
      <c r="CF104">
        <v>-3.415590500635117E-2</v>
      </c>
      <c r="CG104">
        <v>-3.1136939094690782E-2</v>
      </c>
      <c r="CH104">
        <v>4.0052954897260989E-2</v>
      </c>
      <c r="CI104">
        <v>3.6937245983168596E-2</v>
      </c>
      <c r="CJ104">
        <v>2.0314944986082183E-2</v>
      </c>
      <c r="CK104">
        <v>4.0848916786795182E-3</v>
      </c>
      <c r="CL104">
        <v>-2.4208467450452107E-2</v>
      </c>
      <c r="CM104">
        <v>-0.10263933902160548</v>
      </c>
      <c r="CN104">
        <v>-0.10361893168566792</v>
      </c>
      <c r="CO104">
        <v>-0.10717695407202302</v>
      </c>
      <c r="CP104">
        <v>4.7513586276138887E-6</v>
      </c>
      <c r="CQ104">
        <v>3.5426537645070729E-6</v>
      </c>
      <c r="CR104">
        <v>2.859789445998941E-6</v>
      </c>
      <c r="CS104">
        <v>2.2710713198310698E-6</v>
      </c>
      <c r="CT104">
        <v>1.9657497712694008E-6</v>
      </c>
      <c r="CU104">
        <v>1.736167197764012E-6</v>
      </c>
      <c r="CV104">
        <v>1.75819819115123E-6</v>
      </c>
      <c r="CW104">
        <v>1.9386270885755364E-6</v>
      </c>
      <c r="CX104">
        <v>2.2739456352258025E-6</v>
      </c>
      <c r="CY104">
        <v>2.96528755901277E-6</v>
      </c>
      <c r="CZ104">
        <v>4.3732000464570178E-6</v>
      </c>
      <c r="DA104">
        <v>6.7350872169854325E-6</v>
      </c>
      <c r="DB104">
        <v>8.6180898010402572E-6</v>
      </c>
      <c r="DC104">
        <v>1.0540633097295494E-5</v>
      </c>
      <c r="DD104">
        <v>1.2881855962001069E-5</v>
      </c>
      <c r="DE104">
        <v>1.3041198426476418E-5</v>
      </c>
      <c r="DF104">
        <v>1.4383662718604872E-5</v>
      </c>
      <c r="DG104">
        <v>1.4670121830913918E-5</v>
      </c>
      <c r="DH104">
        <v>1.493308732738577E-5</v>
      </c>
      <c r="DI104">
        <v>1.4779574289353518E-5</v>
      </c>
      <c r="DJ104">
        <v>1.3039547878302381E-5</v>
      </c>
      <c r="DK104">
        <v>1.1408518373404792E-5</v>
      </c>
      <c r="DL104">
        <v>9.605571866383812E-6</v>
      </c>
      <c r="DM104">
        <v>7.6692130770571994E-6</v>
      </c>
      <c r="DN104">
        <v>492.57528170856773</v>
      </c>
      <c r="DO104">
        <v>560.42290278085136</v>
      </c>
    </row>
    <row r="105" spans="1:119" s="38" customFormat="1" x14ac:dyDescent="0.3">
      <c r="A105" t="str">
        <f t="shared" si="1"/>
        <v>All_All_All_All_All_All_All_ELRPA6_44810</v>
      </c>
      <c r="B105" t="s">
        <v>27</v>
      </c>
      <c r="C105" t="s">
        <v>224</v>
      </c>
      <c r="D105" t="s">
        <v>0</v>
      </c>
      <c r="E105" t="s">
        <v>0</v>
      </c>
      <c r="F105" t="s">
        <v>0</v>
      </c>
      <c r="G105" t="s">
        <v>0</v>
      </c>
      <c r="H105" t="s">
        <v>0</v>
      </c>
      <c r="I105" t="s">
        <v>0</v>
      </c>
      <c r="J105" t="s">
        <v>0</v>
      </c>
      <c r="K105" t="s">
        <v>225</v>
      </c>
      <c r="L105" s="10">
        <v>44810</v>
      </c>
      <c r="M105">
        <v>17</v>
      </c>
      <c r="N105">
        <v>21</v>
      </c>
      <c r="O105">
        <v>22992</v>
      </c>
      <c r="P105">
        <v>0</v>
      </c>
      <c r="Q105">
        <v>0</v>
      </c>
      <c r="R105">
        <v>0</v>
      </c>
      <c r="S105">
        <v>0</v>
      </c>
      <c r="T105">
        <v>1.6120782815214252</v>
      </c>
      <c r="U105">
        <v>1.4283557883921805</v>
      </c>
      <c r="V105">
        <v>1.272111537703668</v>
      </c>
      <c r="W105">
        <v>1.1538320536935476</v>
      </c>
      <c r="X105">
        <v>1.0784597402828102</v>
      </c>
      <c r="Y105">
        <v>1.0203551588485542</v>
      </c>
      <c r="Z105">
        <v>1.0443679281812666</v>
      </c>
      <c r="AA105">
        <v>1.0890383408006743</v>
      </c>
      <c r="AB105">
        <v>1.1718877595347199</v>
      </c>
      <c r="AC105">
        <v>1.3768564819361038</v>
      </c>
      <c r="AD105">
        <v>1.6829434723188288</v>
      </c>
      <c r="AE105">
        <v>2.0099636260789184</v>
      </c>
      <c r="AF105">
        <v>2.3541042763227353</v>
      </c>
      <c r="AG105">
        <v>2.6758287111160093</v>
      </c>
      <c r="AH105">
        <v>2.9090058152510365</v>
      </c>
      <c r="AI105">
        <v>3.0962165039233511</v>
      </c>
      <c r="AJ105">
        <v>3.0541584119437908</v>
      </c>
      <c r="AK105">
        <v>3.0485771013845211</v>
      </c>
      <c r="AL105">
        <v>2.9061742407760467</v>
      </c>
      <c r="AM105">
        <v>2.7387420838898424</v>
      </c>
      <c r="AN105">
        <v>2.6255779983336387</v>
      </c>
      <c r="AO105">
        <v>2.5683859801117137</v>
      </c>
      <c r="AP105">
        <v>2.3125194840775327</v>
      </c>
      <c r="AQ105">
        <v>1.9706759689753877</v>
      </c>
      <c r="AR105">
        <v>774.29884248583198</v>
      </c>
      <c r="AS105">
        <v>79.934180141833338</v>
      </c>
      <c r="AT105">
        <v>79.181509243158231</v>
      </c>
      <c r="AU105">
        <v>78.234192043878807</v>
      </c>
      <c r="AV105">
        <v>76.964093309669224</v>
      </c>
      <c r="AW105">
        <v>75.833450139494815</v>
      </c>
      <c r="AX105">
        <v>75.402227105422497</v>
      </c>
      <c r="AY105">
        <v>74.811785971402884</v>
      </c>
      <c r="AZ105">
        <v>77.176239953894878</v>
      </c>
      <c r="BA105">
        <v>82.72757799970681</v>
      </c>
      <c r="BB105">
        <v>88.699006996885643</v>
      </c>
      <c r="BC105">
        <v>94.001879607333066</v>
      </c>
      <c r="BD105">
        <v>99.220983284630776</v>
      </c>
      <c r="BE105">
        <v>102.89987581818039</v>
      </c>
      <c r="BF105">
        <v>105.76484806017417</v>
      </c>
      <c r="BG105">
        <v>106.97539167360151</v>
      </c>
      <c r="BH105">
        <v>107.57277436406589</v>
      </c>
      <c r="BI105">
        <v>106.72033866207133</v>
      </c>
      <c r="BJ105">
        <v>104.32871796629161</v>
      </c>
      <c r="BK105">
        <v>100.68296706481695</v>
      </c>
      <c r="BL105">
        <v>94.921450130395996</v>
      </c>
      <c r="BM105">
        <v>90.326118648863286</v>
      </c>
      <c r="BN105">
        <v>87.339839179241551</v>
      </c>
      <c r="BO105">
        <v>85.058107886592339</v>
      </c>
      <c r="BP105">
        <v>82.747353758065941</v>
      </c>
      <c r="BQ105">
        <v>82.282085274555371</v>
      </c>
      <c r="BR105">
        <v>-1.205913170072961E-2</v>
      </c>
      <c r="BS105">
        <v>-1.4789423415996004E-2</v>
      </c>
      <c r="BT105">
        <v>-6.8856027099143818E-3</v>
      </c>
      <c r="BU105">
        <v>-1.0955254783855185E-2</v>
      </c>
      <c r="BV105">
        <v>-3.3831935461478341E-6</v>
      </c>
      <c r="BW105">
        <v>7.4135756448025329E-3</v>
      </c>
      <c r="BX105">
        <v>6.9026283935365697E-3</v>
      </c>
      <c r="BY105">
        <v>1.2088447648490064E-2</v>
      </c>
      <c r="BZ105">
        <v>-6.3613400267658752E-3</v>
      </c>
      <c r="CA105">
        <v>-1.4197062387305493E-2</v>
      </c>
      <c r="CB105">
        <v>-4.1567710870533417E-2</v>
      </c>
      <c r="CC105">
        <v>-4.0482407377445621E-2</v>
      </c>
      <c r="CD105">
        <v>-3.0630666845547463E-2</v>
      </c>
      <c r="CE105">
        <v>-5.4920734849317088E-2</v>
      </c>
      <c r="CF105">
        <v>-5.77190202027663E-2</v>
      </c>
      <c r="CG105">
        <v>-6.8335729141096813E-2</v>
      </c>
      <c r="CH105">
        <v>2.9981010877990689E-2</v>
      </c>
      <c r="CI105">
        <v>6.3313746025102702E-2</v>
      </c>
      <c r="CJ105">
        <v>6.1646370788830056E-2</v>
      </c>
      <c r="CK105">
        <v>4.6228892901599948E-2</v>
      </c>
      <c r="CL105">
        <v>1.1861971888636746E-2</v>
      </c>
      <c r="CM105">
        <v>-6.484493723938925E-2</v>
      </c>
      <c r="CN105">
        <v>-6.9394812760414482E-2</v>
      </c>
      <c r="CO105">
        <v>-8.2037454047133376E-2</v>
      </c>
      <c r="CP105">
        <v>1.0597360946100874E-5</v>
      </c>
      <c r="CQ105">
        <v>6.0800613127044187E-6</v>
      </c>
      <c r="CR105">
        <v>4.8600656522370047E-6</v>
      </c>
      <c r="CS105">
        <v>4.52554274951838E-6</v>
      </c>
      <c r="CT105">
        <v>4.1325415197419689E-6</v>
      </c>
      <c r="CU105">
        <v>4.3942325738169138E-6</v>
      </c>
      <c r="CV105">
        <v>4.7681418111304315E-6</v>
      </c>
      <c r="CW105">
        <v>4.846189189552993E-6</v>
      </c>
      <c r="CX105">
        <v>6.0954217422739682E-6</v>
      </c>
      <c r="CY105">
        <v>2.2862547829011246E-5</v>
      </c>
      <c r="CZ105">
        <v>2.7558130295363809E-5</v>
      </c>
      <c r="DA105">
        <v>2.9932574210363828E-5</v>
      </c>
      <c r="DB105">
        <v>2.9088464298532347E-5</v>
      </c>
      <c r="DC105">
        <v>3.1377890645421958E-5</v>
      </c>
      <c r="DD105">
        <v>3.2982417606230172E-5</v>
      </c>
      <c r="DE105">
        <v>3.3510338242570098E-5</v>
      </c>
      <c r="DF105">
        <v>3.6544400824423045E-5</v>
      </c>
      <c r="DG105">
        <v>3.6527680188152151E-5</v>
      </c>
      <c r="DH105">
        <v>3.5768032223931931E-5</v>
      </c>
      <c r="DI105">
        <v>2.7884110055952002E-5</v>
      </c>
      <c r="DJ105">
        <v>2.4242162374599907E-5</v>
      </c>
      <c r="DK105">
        <v>2.2441038519932657E-5</v>
      </c>
      <c r="DL105">
        <v>3.3343554210143112E-5</v>
      </c>
      <c r="DM105">
        <v>3.6303044723474999E-5</v>
      </c>
      <c r="DN105">
        <v>503.61159779252318</v>
      </c>
      <c r="DO105">
        <v>572.05875020196436</v>
      </c>
    </row>
    <row r="106" spans="1:119" s="38" customFormat="1" x14ac:dyDescent="0.3">
      <c r="A106" t="str">
        <f t="shared" si="1"/>
        <v>All_All_All_All_All_All_All_ELRPA6_44811</v>
      </c>
      <c r="B106" t="s">
        <v>27</v>
      </c>
      <c r="C106" t="s">
        <v>224</v>
      </c>
      <c r="D106" t="s">
        <v>0</v>
      </c>
      <c r="E106" t="s">
        <v>0</v>
      </c>
      <c r="F106" t="s">
        <v>0</v>
      </c>
      <c r="G106" t="s">
        <v>0</v>
      </c>
      <c r="H106" t="s">
        <v>0</v>
      </c>
      <c r="I106" t="s">
        <v>0</v>
      </c>
      <c r="J106" t="s">
        <v>0</v>
      </c>
      <c r="K106" t="s">
        <v>225</v>
      </c>
      <c r="L106" s="10">
        <v>44811</v>
      </c>
      <c r="M106">
        <v>17</v>
      </c>
      <c r="N106">
        <v>21</v>
      </c>
      <c r="O106">
        <v>22992</v>
      </c>
      <c r="P106">
        <v>0</v>
      </c>
      <c r="Q106">
        <v>0</v>
      </c>
      <c r="R106">
        <v>0</v>
      </c>
      <c r="S106">
        <v>0</v>
      </c>
      <c r="T106">
        <v>1.7205236093217937</v>
      </c>
      <c r="U106">
        <v>1.5221534058613895</v>
      </c>
      <c r="V106">
        <v>1.3616090577615352</v>
      </c>
      <c r="W106">
        <v>1.2382940863084841</v>
      </c>
      <c r="X106">
        <v>1.1442322446224706</v>
      </c>
      <c r="Y106">
        <v>1.08133539907959</v>
      </c>
      <c r="Z106">
        <v>1.0794499984692019</v>
      </c>
      <c r="AA106">
        <v>1.1057674257770249</v>
      </c>
      <c r="AB106">
        <v>1.1658255325185087</v>
      </c>
      <c r="AC106">
        <v>1.3370699089444593</v>
      </c>
      <c r="AD106">
        <v>1.6111828991595702</v>
      </c>
      <c r="AE106">
        <v>1.9088693564026507</v>
      </c>
      <c r="AF106">
        <v>2.2261105752984398</v>
      </c>
      <c r="AG106">
        <v>2.489088988527437</v>
      </c>
      <c r="AH106">
        <v>2.6845831052094797</v>
      </c>
      <c r="AI106">
        <v>2.8607824225285938</v>
      </c>
      <c r="AJ106">
        <v>2.8210922274667003</v>
      </c>
      <c r="AK106">
        <v>2.8307537684224249</v>
      </c>
      <c r="AL106">
        <v>2.7540275019292206</v>
      </c>
      <c r="AM106">
        <v>2.5674091998812951</v>
      </c>
      <c r="AN106">
        <v>2.4542618591176906</v>
      </c>
      <c r="AO106">
        <v>2.3942202233253345</v>
      </c>
      <c r="AP106">
        <v>2.1188910332490534</v>
      </c>
      <c r="AQ106">
        <v>1.8296839319770597</v>
      </c>
      <c r="AR106">
        <v>819.35130756102728</v>
      </c>
      <c r="AS106">
        <v>81.077003775014234</v>
      </c>
      <c r="AT106">
        <v>79.709946110754728</v>
      </c>
      <c r="AU106">
        <v>77.875528764966177</v>
      </c>
      <c r="AV106">
        <v>76.726605546682606</v>
      </c>
      <c r="AW106">
        <v>75.683851728767166</v>
      </c>
      <c r="AX106">
        <v>74.320629165020435</v>
      </c>
      <c r="AY106">
        <v>73.712710113266155</v>
      </c>
      <c r="AZ106">
        <v>75.006692554842971</v>
      </c>
      <c r="BA106">
        <v>79.92465258105976</v>
      </c>
      <c r="BB106">
        <v>85.176725490033064</v>
      </c>
      <c r="BC106">
        <v>90.273691572261427</v>
      </c>
      <c r="BD106">
        <v>93.969668484063831</v>
      </c>
      <c r="BE106">
        <v>97.502887027998341</v>
      </c>
      <c r="BF106">
        <v>100.00062913631795</v>
      </c>
      <c r="BG106">
        <v>101.83939409638387</v>
      </c>
      <c r="BH106">
        <v>102.55891302833939</v>
      </c>
      <c r="BI106">
        <v>101.99981011232855</v>
      </c>
      <c r="BJ106">
        <v>100.01506240738303</v>
      </c>
      <c r="BK106">
        <v>96.093147447121211</v>
      </c>
      <c r="BL106">
        <v>91.047429228907333</v>
      </c>
      <c r="BM106">
        <v>87.439280877536476</v>
      </c>
      <c r="BN106">
        <v>85.336542972693621</v>
      </c>
      <c r="BO106">
        <v>82.521652563437527</v>
      </c>
      <c r="BP106">
        <v>80.256384603694016</v>
      </c>
      <c r="BQ106">
        <v>82.747473179813284</v>
      </c>
      <c r="BR106">
        <v>-4.1343685439168866E-2</v>
      </c>
      <c r="BS106">
        <v>-1.4266682206734072E-2</v>
      </c>
      <c r="BT106">
        <v>2.1102264544245429E-3</v>
      </c>
      <c r="BU106">
        <v>-4.3230431287879321E-3</v>
      </c>
      <c r="BV106">
        <v>6.8365969152689478E-3</v>
      </c>
      <c r="BW106">
        <v>5.7840927211709045E-3</v>
      </c>
      <c r="BX106">
        <v>5.4879459055372634E-3</v>
      </c>
      <c r="BY106">
        <v>2.810397057709133E-4</v>
      </c>
      <c r="BZ106">
        <v>-1.4424835235170796E-2</v>
      </c>
      <c r="CA106">
        <v>-1.5058362987423905E-2</v>
      </c>
      <c r="CB106">
        <v>-4.1063563432868523E-2</v>
      </c>
      <c r="CC106">
        <v>-3.962683756741784E-2</v>
      </c>
      <c r="CD106">
        <v>-3.3929878896362849E-2</v>
      </c>
      <c r="CE106">
        <v>-4.9059931709895803E-2</v>
      </c>
      <c r="CF106">
        <v>-4.9698186998120099E-2</v>
      </c>
      <c r="CG106">
        <v>-5.3820027171964019E-2</v>
      </c>
      <c r="CH106">
        <v>3.4207998371178189E-2</v>
      </c>
      <c r="CI106">
        <v>5.0006623582742077E-2</v>
      </c>
      <c r="CJ106">
        <v>4.0138322380407036E-2</v>
      </c>
      <c r="CK106">
        <v>2.7422086640974674E-2</v>
      </c>
      <c r="CL106">
        <v>3.0764595669595086E-3</v>
      </c>
      <c r="CM106">
        <v>-7.0690800391122049E-2</v>
      </c>
      <c r="CN106">
        <v>-7.9038040350834865E-2</v>
      </c>
      <c r="CO106">
        <v>-7.8925791894530944E-2</v>
      </c>
      <c r="CP106">
        <v>4.6417094654175834E-5</v>
      </c>
      <c r="CQ106">
        <v>4.5113176446218659E-5</v>
      </c>
      <c r="CR106">
        <v>2.1750575982532862E-5</v>
      </c>
      <c r="CS106">
        <v>7.2247053780892174E-6</v>
      </c>
      <c r="CT106">
        <v>6.2017578009475604E-6</v>
      </c>
      <c r="CU106">
        <v>5.0878472926415909E-6</v>
      </c>
      <c r="CV106">
        <v>4.9331723464580414E-6</v>
      </c>
      <c r="CW106">
        <v>4.4085706553266714E-6</v>
      </c>
      <c r="CX106">
        <v>1.1180071409672303E-5</v>
      </c>
      <c r="CY106">
        <v>1.8495544006859245E-5</v>
      </c>
      <c r="CZ106">
        <v>3.0322602651839516E-5</v>
      </c>
      <c r="DA106">
        <v>2.9656108500164398E-5</v>
      </c>
      <c r="DB106">
        <v>2.8240320211083534E-5</v>
      </c>
      <c r="DC106">
        <v>2.9410945587390789E-5</v>
      </c>
      <c r="DD106">
        <v>2.6919100707150173E-5</v>
      </c>
      <c r="DE106">
        <v>2.5035182316816476E-5</v>
      </c>
      <c r="DF106">
        <v>2.4565332570078758E-5</v>
      </c>
      <c r="DG106">
        <v>2.2066392728438554E-5</v>
      </c>
      <c r="DH106">
        <v>2.0308406031655464E-5</v>
      </c>
      <c r="DI106">
        <v>1.7660392521253267E-5</v>
      </c>
      <c r="DJ106">
        <v>1.9713802975635286E-5</v>
      </c>
      <c r="DK106">
        <v>2.2580671555502187E-5</v>
      </c>
      <c r="DL106">
        <v>2.4813633573751861E-5</v>
      </c>
      <c r="DM106">
        <v>1.8534848755568014E-5</v>
      </c>
      <c r="DN106">
        <v>503.60109681122827</v>
      </c>
      <c r="DO106">
        <v>572.0458189362123</v>
      </c>
    </row>
    <row r="107" spans="1:119" s="38" customFormat="1" x14ac:dyDescent="0.3">
      <c r="A107" t="str">
        <f t="shared" si="1"/>
        <v>All_All_All_All_All_All_All_ELRPA6_44812</v>
      </c>
      <c r="B107" t="s">
        <v>27</v>
      </c>
      <c r="C107" t="s">
        <v>224</v>
      </c>
      <c r="D107" t="s">
        <v>0</v>
      </c>
      <c r="E107" t="s">
        <v>0</v>
      </c>
      <c r="F107" t="s">
        <v>0</v>
      </c>
      <c r="G107" t="s">
        <v>0</v>
      </c>
      <c r="H107" t="s">
        <v>0</v>
      </c>
      <c r="I107" t="s">
        <v>0</v>
      </c>
      <c r="J107" t="s">
        <v>0</v>
      </c>
      <c r="K107" t="s">
        <v>225</v>
      </c>
      <c r="L107" s="10">
        <v>44812</v>
      </c>
      <c r="M107">
        <v>17</v>
      </c>
      <c r="N107">
        <v>21</v>
      </c>
      <c r="O107">
        <v>22992</v>
      </c>
      <c r="P107">
        <v>0</v>
      </c>
      <c r="Q107">
        <v>0</v>
      </c>
      <c r="R107">
        <v>0</v>
      </c>
      <c r="S107">
        <v>0</v>
      </c>
      <c r="T107">
        <v>1.5713289491136209</v>
      </c>
      <c r="U107">
        <v>1.3590849692541387</v>
      </c>
      <c r="V107">
        <v>1.2070816444935739</v>
      </c>
      <c r="W107">
        <v>1.1026691671002364</v>
      </c>
      <c r="X107">
        <v>1.0237817349841301</v>
      </c>
      <c r="Y107">
        <v>0.98593195924105137</v>
      </c>
      <c r="Z107">
        <v>0.99469935122354869</v>
      </c>
      <c r="AA107">
        <v>1.0276132493169545</v>
      </c>
      <c r="AB107">
        <v>1.0849072524091807</v>
      </c>
      <c r="AC107">
        <v>1.2654230267337638</v>
      </c>
      <c r="AD107">
        <v>1.4865427118019665</v>
      </c>
      <c r="AE107">
        <v>1.7664877988172396</v>
      </c>
      <c r="AF107">
        <v>2.0357630691993869</v>
      </c>
      <c r="AG107">
        <v>2.3099919903837387</v>
      </c>
      <c r="AH107">
        <v>2.5456206600990434</v>
      </c>
      <c r="AI107">
        <v>2.7616604600065977</v>
      </c>
      <c r="AJ107">
        <v>2.7906650263373352</v>
      </c>
      <c r="AK107">
        <v>2.8102999955212464</v>
      </c>
      <c r="AL107">
        <v>2.7280650203499954</v>
      </c>
      <c r="AM107">
        <v>2.5588293719748831</v>
      </c>
      <c r="AN107">
        <v>2.4419846828527492</v>
      </c>
      <c r="AO107">
        <v>2.3165166257800087</v>
      </c>
      <c r="AP107">
        <v>2.0713553057613332</v>
      </c>
      <c r="AQ107">
        <v>1.7951188361338304</v>
      </c>
      <c r="AR107">
        <v>749.24984849799148</v>
      </c>
      <c r="AS107">
        <v>78.743143124970999</v>
      </c>
      <c r="AT107">
        <v>76.889277515743146</v>
      </c>
      <c r="AU107">
        <v>75.53399751843024</v>
      </c>
      <c r="AV107">
        <v>74.342416196951987</v>
      </c>
      <c r="AW107">
        <v>73.670865726797288</v>
      </c>
      <c r="AX107">
        <v>72.712959429517483</v>
      </c>
      <c r="AY107">
        <v>72.413753492718016</v>
      </c>
      <c r="AZ107">
        <v>73.841193815598203</v>
      </c>
      <c r="BA107">
        <v>78.668845480842123</v>
      </c>
      <c r="BB107">
        <v>84.290499963635725</v>
      </c>
      <c r="BC107">
        <v>89.197973998598911</v>
      </c>
      <c r="BD107">
        <v>94.140510821690143</v>
      </c>
      <c r="BE107">
        <v>97.996724451783464</v>
      </c>
      <c r="BF107">
        <v>101.07433689412746</v>
      </c>
      <c r="BG107">
        <v>102.74709272540126</v>
      </c>
      <c r="BH107">
        <v>103.57469979547217</v>
      </c>
      <c r="BI107">
        <v>102.96292409993487</v>
      </c>
      <c r="BJ107">
        <v>101.28601406464425</v>
      </c>
      <c r="BK107">
        <v>97.379257153074306</v>
      </c>
      <c r="BL107">
        <v>92.271631876137661</v>
      </c>
      <c r="BM107">
        <v>87.928871800332431</v>
      </c>
      <c r="BN107">
        <v>85.141302766954851</v>
      </c>
      <c r="BO107">
        <v>82.677987134011502</v>
      </c>
      <c r="BP107">
        <v>80.099336774639227</v>
      </c>
      <c r="BQ107">
        <v>80.256384603694002</v>
      </c>
      <c r="BR107">
        <v>-2.4675524936795815E-2</v>
      </c>
      <c r="BS107">
        <v>-2.1040763355993777E-2</v>
      </c>
      <c r="BT107">
        <v>-1.2389766655100163E-2</v>
      </c>
      <c r="BU107">
        <v>-1.6893316879505571E-2</v>
      </c>
      <c r="BV107">
        <v>-6.0176906605603053E-3</v>
      </c>
      <c r="BW107">
        <v>-4.3338883717440029E-3</v>
      </c>
      <c r="BX107">
        <v>-2.7858556566465707E-3</v>
      </c>
      <c r="BY107">
        <v>-7.6249526423468883E-3</v>
      </c>
      <c r="BZ107">
        <v>-1.7683761913741557E-2</v>
      </c>
      <c r="CA107">
        <v>-1.5075815982841832E-2</v>
      </c>
      <c r="CB107">
        <v>-3.8649953816218267E-2</v>
      </c>
      <c r="CC107">
        <v>-3.8374952621960189E-2</v>
      </c>
      <c r="CD107">
        <v>-3.6666297244274872E-2</v>
      </c>
      <c r="CE107">
        <v>-4.4365894142732738E-2</v>
      </c>
      <c r="CF107">
        <v>-4.5689298336445333E-2</v>
      </c>
      <c r="CG107">
        <v>-4.9648616973650313E-2</v>
      </c>
      <c r="CH107">
        <v>3.5417486933593381E-2</v>
      </c>
      <c r="CI107">
        <v>4.7838464335239674E-2</v>
      </c>
      <c r="CJ107">
        <v>3.4565557885808749E-2</v>
      </c>
      <c r="CK107">
        <v>2.4071682244539261E-2</v>
      </c>
      <c r="CL107">
        <v>7.9270034157408551E-3</v>
      </c>
      <c r="CM107">
        <v>-6.4526117135230751E-2</v>
      </c>
      <c r="CN107">
        <v>-6.0115267560871093E-2</v>
      </c>
      <c r="CO107">
        <v>-5.9335316710884406E-2</v>
      </c>
      <c r="CP107">
        <v>1.109275997394513E-5</v>
      </c>
      <c r="CQ107">
        <v>7.0842428453615359E-6</v>
      </c>
      <c r="CR107">
        <v>5.2889561852699531E-6</v>
      </c>
      <c r="CS107">
        <v>4.9364003320908551E-6</v>
      </c>
      <c r="CT107">
        <v>4.06525010377617E-6</v>
      </c>
      <c r="CU107">
        <v>3.3006584186691096E-6</v>
      </c>
      <c r="CV107">
        <v>3.2645083036536498E-6</v>
      </c>
      <c r="CW107">
        <v>3.0099322377164155E-6</v>
      </c>
      <c r="CX107">
        <v>3.179551862788617E-6</v>
      </c>
      <c r="CY107">
        <v>8.3907677520288992E-6</v>
      </c>
      <c r="CZ107">
        <v>9.1374849506595033E-6</v>
      </c>
      <c r="DA107">
        <v>1.0024892526920736E-5</v>
      </c>
      <c r="DB107">
        <v>1.0843994304193896E-5</v>
      </c>
      <c r="DC107">
        <v>1.2216008704808687E-5</v>
      </c>
      <c r="DD107">
        <v>1.3372476130794739E-5</v>
      </c>
      <c r="DE107">
        <v>1.471790085569926E-5</v>
      </c>
      <c r="DF107">
        <v>1.4796318051349157E-5</v>
      </c>
      <c r="DG107">
        <v>1.3959262453973412E-5</v>
      </c>
      <c r="DH107">
        <v>1.4427108763124372E-5</v>
      </c>
      <c r="DI107">
        <v>1.0699644649763216E-5</v>
      </c>
      <c r="DJ107">
        <v>1.0607200843444491E-5</v>
      </c>
      <c r="DK107">
        <v>1.0764414083135208E-5</v>
      </c>
      <c r="DL107">
        <v>1.0003731787660791E-5</v>
      </c>
      <c r="DM107">
        <v>9.5358291260428093E-6</v>
      </c>
      <c r="DN107">
        <v>503.6010968112289</v>
      </c>
      <c r="DO107">
        <v>572.04581893621264</v>
      </c>
    </row>
    <row r="108" spans="1:119" s="38" customFormat="1" x14ac:dyDescent="0.3">
      <c r="A108" t="str">
        <f t="shared" si="1"/>
        <v>All_All_All_All_All_All_All_SAC_44722</v>
      </c>
      <c r="B108" t="s">
        <v>27</v>
      </c>
      <c r="C108" t="s">
        <v>226</v>
      </c>
      <c r="D108" t="s">
        <v>0</v>
      </c>
      <c r="E108" t="s">
        <v>0</v>
      </c>
      <c r="F108" t="s">
        <v>0</v>
      </c>
      <c r="G108" t="s">
        <v>0</v>
      </c>
      <c r="H108" t="s">
        <v>0</v>
      </c>
      <c r="I108" t="s">
        <v>0</v>
      </c>
      <c r="J108" t="s">
        <v>0</v>
      </c>
      <c r="K108" t="s">
        <v>227</v>
      </c>
      <c r="L108" s="10">
        <v>44722</v>
      </c>
      <c r="M108">
        <v>17</v>
      </c>
      <c r="N108">
        <v>21</v>
      </c>
      <c r="O108">
        <v>5748</v>
      </c>
      <c r="P108">
        <v>0</v>
      </c>
      <c r="Q108">
        <v>0</v>
      </c>
      <c r="R108">
        <v>0</v>
      </c>
      <c r="S108">
        <v>0</v>
      </c>
      <c r="T108">
        <v>0.80121785287241265</v>
      </c>
      <c r="U108">
        <v>0.7058188195761862</v>
      </c>
      <c r="V108">
        <v>0.63820894396988848</v>
      </c>
      <c r="W108">
        <v>0.5912393369546497</v>
      </c>
      <c r="X108">
        <v>0.5761717711940052</v>
      </c>
      <c r="Y108">
        <v>0.5909600474927813</v>
      </c>
      <c r="Z108">
        <v>0.63185967716351921</v>
      </c>
      <c r="AA108">
        <v>0.69992699331034558</v>
      </c>
      <c r="AB108">
        <v>0.8028824848731495</v>
      </c>
      <c r="AC108">
        <v>0.93352792166478338</v>
      </c>
      <c r="AD108">
        <v>1.0516201351003855</v>
      </c>
      <c r="AE108">
        <v>1.2243004811128135</v>
      </c>
      <c r="AF108">
        <v>1.4692013394586065</v>
      </c>
      <c r="AG108">
        <v>1.6975872383808812</v>
      </c>
      <c r="AH108">
        <v>1.9121664947953514</v>
      </c>
      <c r="AI108">
        <v>2.0696516439162873</v>
      </c>
      <c r="AJ108">
        <v>1.8399387753547487</v>
      </c>
      <c r="AK108">
        <v>1.8812723081059757</v>
      </c>
      <c r="AL108">
        <v>1.8744400793807219</v>
      </c>
      <c r="AM108">
        <v>1.7910463265889383</v>
      </c>
      <c r="AN108">
        <v>1.6255842006617038</v>
      </c>
      <c r="AO108">
        <v>1.9234155436005245</v>
      </c>
      <c r="AP108">
        <v>1.6670619796066202</v>
      </c>
      <c r="AQ108">
        <v>1.3071622538742222</v>
      </c>
      <c r="AR108">
        <v>120.31913788975207</v>
      </c>
      <c r="AS108">
        <v>74.007187354746094</v>
      </c>
      <c r="AT108">
        <v>72.758658671558962</v>
      </c>
      <c r="AU108">
        <v>71.040897991221968</v>
      </c>
      <c r="AV108">
        <v>69.420844105551083</v>
      </c>
      <c r="AW108">
        <v>68.436674162708385</v>
      </c>
      <c r="AX108">
        <v>67.229307768528855</v>
      </c>
      <c r="AY108">
        <v>68.298401046287509</v>
      </c>
      <c r="AZ108">
        <v>72.59170895252619</v>
      </c>
      <c r="BA108">
        <v>77.945171786961126</v>
      </c>
      <c r="BB108">
        <v>82.848800578858231</v>
      </c>
      <c r="BC108">
        <v>87.095151244877783</v>
      </c>
      <c r="BD108">
        <v>91.041737193760127</v>
      </c>
      <c r="BE108">
        <v>93.480521955364637</v>
      </c>
      <c r="BF108">
        <v>95.368152646955551</v>
      </c>
      <c r="BG108">
        <v>96.600073311977923</v>
      </c>
      <c r="BH108">
        <v>96.900937812923189</v>
      </c>
      <c r="BI108">
        <v>96.746926666815568</v>
      </c>
      <c r="BJ108">
        <v>95.319918978867292</v>
      </c>
      <c r="BK108">
        <v>92.866520741362095</v>
      </c>
      <c r="BL108">
        <v>89.382538471950468</v>
      </c>
      <c r="BM108">
        <v>85.353657123143918</v>
      </c>
      <c r="BN108">
        <v>82.144743913226449</v>
      </c>
      <c r="BO108">
        <v>79.827003925626457</v>
      </c>
      <c r="BP108">
        <v>77.738607187589565</v>
      </c>
      <c r="BQ108">
        <v>75.384876927474892</v>
      </c>
      <c r="BR108">
        <v>2.8876915221506302E-2</v>
      </c>
      <c r="BS108">
        <v>1.9014179136243727E-2</v>
      </c>
      <c r="BT108">
        <v>1.5022338178104715E-2</v>
      </c>
      <c r="BU108">
        <v>1.2615134930477926E-2</v>
      </c>
      <c r="BV108">
        <v>1.1828931534588959E-2</v>
      </c>
      <c r="BW108">
        <v>3.7695114697195542E-3</v>
      </c>
      <c r="BX108">
        <v>-1.4008526160804946E-4</v>
      </c>
      <c r="BY108">
        <v>3.5627737288767046E-3</v>
      </c>
      <c r="BZ108">
        <v>-4.8467372761223991E-4</v>
      </c>
      <c r="CA108">
        <v>1.2572652160623626E-2</v>
      </c>
      <c r="CB108">
        <v>8.1171846100198536E-3</v>
      </c>
      <c r="CC108">
        <v>-2.5408021346118271E-4</v>
      </c>
      <c r="CD108">
        <v>-1.0987240679836887E-2</v>
      </c>
      <c r="CE108">
        <v>-2.0360008919081424E-2</v>
      </c>
      <c r="CF108">
        <v>-2.1412261468134741E-2</v>
      </c>
      <c r="CG108">
        <v>-3.0662087221981837E-2</v>
      </c>
      <c r="CH108">
        <v>0.30103084615061659</v>
      </c>
      <c r="CI108">
        <v>0.31689707529403804</v>
      </c>
      <c r="CJ108">
        <v>0.29861687608037296</v>
      </c>
      <c r="CK108">
        <v>0.24131849602061839</v>
      </c>
      <c r="CL108">
        <v>0.19494760130832156</v>
      </c>
      <c r="CM108">
        <v>-0.2132688985156283</v>
      </c>
      <c r="CN108">
        <v>-3.4010616260099179E-2</v>
      </c>
      <c r="CO108">
        <v>3.5295751026171149E-2</v>
      </c>
      <c r="CP108">
        <v>5.8761937456298971E-6</v>
      </c>
      <c r="CQ108">
        <v>4.7871301851558685E-6</v>
      </c>
      <c r="CR108">
        <v>4.2153187393061359E-6</v>
      </c>
      <c r="CS108">
        <v>3.0851287158859088E-6</v>
      </c>
      <c r="CT108">
        <v>2.2985586201082831E-6</v>
      </c>
      <c r="CU108">
        <v>2.3098843378308016E-6</v>
      </c>
      <c r="CV108">
        <v>2.3164961057243804E-6</v>
      </c>
      <c r="CW108">
        <v>3.5118818799688729E-6</v>
      </c>
      <c r="CX108">
        <v>3.5663764168479002E-6</v>
      </c>
      <c r="CY108">
        <v>2.2683894962792657E-6</v>
      </c>
      <c r="CZ108">
        <v>1.7207826086836993E-6</v>
      </c>
      <c r="DA108">
        <v>1.6202984002685923E-6</v>
      </c>
      <c r="DB108">
        <v>3.0647667336491053E-6</v>
      </c>
      <c r="DC108">
        <v>7.432021689922426E-6</v>
      </c>
      <c r="DD108">
        <v>1.070415347537561E-5</v>
      </c>
      <c r="DE108">
        <v>1.4841576599863559E-5</v>
      </c>
      <c r="DF108">
        <v>1.857085616761469E-5</v>
      </c>
      <c r="DG108">
        <v>2.2961141780333387E-5</v>
      </c>
      <c r="DH108">
        <v>2.3597460985643939E-5</v>
      </c>
      <c r="DI108">
        <v>2.5683722836173422E-5</v>
      </c>
      <c r="DJ108">
        <v>2.3833078931206288E-5</v>
      </c>
      <c r="DK108">
        <v>1.7440188027648395E-5</v>
      </c>
      <c r="DL108">
        <v>1.8659571522034603E-6</v>
      </c>
      <c r="DM108">
        <v>1.82301703639311E-6</v>
      </c>
      <c r="DN108">
        <v>125.28914310000282</v>
      </c>
      <c r="DO108">
        <v>136.15940938769197</v>
      </c>
    </row>
    <row r="109" spans="1:119" s="38" customFormat="1" x14ac:dyDescent="0.3">
      <c r="A109" t="str">
        <f t="shared" si="1"/>
        <v>All_All_All_All_All_All_All_SAC_44739</v>
      </c>
      <c r="B109" t="s">
        <v>27</v>
      </c>
      <c r="C109" t="s">
        <v>226</v>
      </c>
      <c r="D109" t="s">
        <v>0</v>
      </c>
      <c r="E109" t="s">
        <v>0</v>
      </c>
      <c r="F109" t="s">
        <v>0</v>
      </c>
      <c r="G109" t="s">
        <v>0</v>
      </c>
      <c r="H109" t="s">
        <v>0</v>
      </c>
      <c r="I109" t="s">
        <v>0</v>
      </c>
      <c r="J109" t="s">
        <v>0</v>
      </c>
      <c r="K109" t="s">
        <v>227</v>
      </c>
      <c r="L109" s="10">
        <v>44739</v>
      </c>
      <c r="M109">
        <v>17</v>
      </c>
      <c r="N109">
        <v>21</v>
      </c>
      <c r="O109">
        <v>5748</v>
      </c>
      <c r="P109">
        <v>0</v>
      </c>
      <c r="Q109">
        <v>0</v>
      </c>
      <c r="R109">
        <v>0</v>
      </c>
      <c r="S109">
        <v>0</v>
      </c>
      <c r="T109">
        <v>0.86260825486313342</v>
      </c>
      <c r="U109">
        <v>0.7342758044861798</v>
      </c>
      <c r="V109">
        <v>0.66700781331534897</v>
      </c>
      <c r="W109">
        <v>0.60740533959946241</v>
      </c>
      <c r="X109">
        <v>0.58390902512047549</v>
      </c>
      <c r="Y109">
        <v>0.60018951726481284</v>
      </c>
      <c r="Z109">
        <v>0.64514468612543641</v>
      </c>
      <c r="AA109">
        <v>0.69818461973537138</v>
      </c>
      <c r="AB109">
        <v>0.77019243118790159</v>
      </c>
      <c r="AC109">
        <v>0.84200271499361923</v>
      </c>
      <c r="AD109">
        <v>0.97492195315713104</v>
      </c>
      <c r="AE109">
        <v>1.1540876901670956</v>
      </c>
      <c r="AF109">
        <v>1.360715674126755</v>
      </c>
      <c r="AG109">
        <v>1.5751020491519592</v>
      </c>
      <c r="AH109">
        <v>1.7589783260851015</v>
      </c>
      <c r="AI109">
        <v>2.0260189910698578</v>
      </c>
      <c r="AJ109">
        <v>1.8643052687559893</v>
      </c>
      <c r="AK109">
        <v>1.9440302522186721</v>
      </c>
      <c r="AL109">
        <v>1.9492905610298872</v>
      </c>
      <c r="AM109">
        <v>1.8347916474362957</v>
      </c>
      <c r="AN109">
        <v>1.6928744166423335</v>
      </c>
      <c r="AO109">
        <v>1.9286545204762526</v>
      </c>
      <c r="AP109">
        <v>1.5205299690798431</v>
      </c>
      <c r="AQ109">
        <v>1.1714054396596534</v>
      </c>
      <c r="AR109">
        <v>140.85295296422657</v>
      </c>
      <c r="AS109">
        <v>69.726823209129392</v>
      </c>
      <c r="AT109">
        <v>67.879791767412911</v>
      </c>
      <c r="AU109">
        <v>66.444986092533426</v>
      </c>
      <c r="AV109">
        <v>65.386037724765245</v>
      </c>
      <c r="AW109">
        <v>64.801977402457808</v>
      </c>
      <c r="AX109">
        <v>64.07694964471311</v>
      </c>
      <c r="AY109">
        <v>64.82597826947169</v>
      </c>
      <c r="AZ109">
        <v>68.247524349390034</v>
      </c>
      <c r="BA109">
        <v>72.820870814296796</v>
      </c>
      <c r="BB109">
        <v>77.337243932005876</v>
      </c>
      <c r="BC109">
        <v>82.061845074856222</v>
      </c>
      <c r="BD109">
        <v>86.222414109950307</v>
      </c>
      <c r="BE109">
        <v>89.986290742359031</v>
      </c>
      <c r="BF109">
        <v>92.94001484369268</v>
      </c>
      <c r="BG109">
        <v>94.961349074484488</v>
      </c>
      <c r="BH109">
        <v>96.159108698658187</v>
      </c>
      <c r="BI109">
        <v>95.486672743643808</v>
      </c>
      <c r="BJ109">
        <v>94.39776893022443</v>
      </c>
      <c r="BK109">
        <v>92.07221278385525</v>
      </c>
      <c r="BL109">
        <v>88.013501620319431</v>
      </c>
      <c r="BM109">
        <v>82.714364955480391</v>
      </c>
      <c r="BN109">
        <v>78.797985528346913</v>
      </c>
      <c r="BO109">
        <v>75.908713257352019</v>
      </c>
      <c r="BP109">
        <v>73.749539223614775</v>
      </c>
      <c r="BQ109">
        <v>71.933641493119922</v>
      </c>
      <c r="BR109">
        <v>1.2169266756035507E-2</v>
      </c>
      <c r="BS109">
        <v>8.4417435595287409E-3</v>
      </c>
      <c r="BT109">
        <v>1.1384406860038981E-2</v>
      </c>
      <c r="BU109">
        <v>1.0991813229991897E-2</v>
      </c>
      <c r="BV109">
        <v>1.1036837767750003E-2</v>
      </c>
      <c r="BW109">
        <v>3.0631695925235417E-3</v>
      </c>
      <c r="BX109">
        <v>-8.0757644144129905E-4</v>
      </c>
      <c r="BY109">
        <v>-1.0205253118761896E-3</v>
      </c>
      <c r="BZ109">
        <v>-5.2891880605647197E-4</v>
      </c>
      <c r="CA109">
        <v>1.2458988280659677E-2</v>
      </c>
      <c r="CB109">
        <v>6.0916830284589683E-3</v>
      </c>
      <c r="CC109">
        <v>2.9918363897250442E-3</v>
      </c>
      <c r="CD109">
        <v>-9.1395903961692809E-3</v>
      </c>
      <c r="CE109">
        <v>-1.6829214549429646E-2</v>
      </c>
      <c r="CF109">
        <v>-1.8530879218958282E-2</v>
      </c>
      <c r="CG109">
        <v>-2.8360550985953505E-2</v>
      </c>
      <c r="CH109">
        <v>0.29403411074902502</v>
      </c>
      <c r="CI109">
        <v>0.31613639886792366</v>
      </c>
      <c r="CJ109">
        <v>0.30242611231410677</v>
      </c>
      <c r="CK109">
        <v>0.23653042833881405</v>
      </c>
      <c r="CL109">
        <v>0.17078346351035867</v>
      </c>
      <c r="CM109">
        <v>-0.21843197814233617</v>
      </c>
      <c r="CN109">
        <v>-3.1583586068682647E-2</v>
      </c>
      <c r="CO109">
        <v>3.313525592702167E-2</v>
      </c>
      <c r="CP109">
        <v>6.073344516107071E-6</v>
      </c>
      <c r="CQ109">
        <v>4.8382531516939748E-6</v>
      </c>
      <c r="CR109">
        <v>3.8741190495307465E-6</v>
      </c>
      <c r="CS109">
        <v>3.0815846910549016E-6</v>
      </c>
      <c r="CT109">
        <v>2.6348459098780243E-6</v>
      </c>
      <c r="CU109">
        <v>2.481719603412699E-6</v>
      </c>
      <c r="CV109">
        <v>2.457478869696359E-6</v>
      </c>
      <c r="CW109">
        <v>3.1178062944484457E-6</v>
      </c>
      <c r="CX109">
        <v>3.6215530799460425E-6</v>
      </c>
      <c r="CY109">
        <v>2.7745382226167817E-6</v>
      </c>
      <c r="CZ109">
        <v>1.7337045740200043E-6</v>
      </c>
      <c r="DA109">
        <v>1.5961957707393604E-6</v>
      </c>
      <c r="DB109">
        <v>3.6889805632235863E-6</v>
      </c>
      <c r="DC109">
        <v>9.7374315462547248E-6</v>
      </c>
      <c r="DD109">
        <v>1.345174193330889E-5</v>
      </c>
      <c r="DE109">
        <v>1.7647817530359367E-5</v>
      </c>
      <c r="DF109">
        <v>2.311888833063122E-5</v>
      </c>
      <c r="DG109">
        <v>2.7430225595366772E-5</v>
      </c>
      <c r="DH109">
        <v>2.968954409811731E-5</v>
      </c>
      <c r="DI109">
        <v>3.1432296137391132E-5</v>
      </c>
      <c r="DJ109">
        <v>2.47832474553642E-5</v>
      </c>
      <c r="DK109">
        <v>1.6028075971525565E-5</v>
      </c>
      <c r="DL109">
        <v>1.6814411074079788E-6</v>
      </c>
      <c r="DM109">
        <v>1.9711931436008607E-6</v>
      </c>
      <c r="DN109">
        <v>125.28914310000278</v>
      </c>
      <c r="DO109">
        <v>136.15940938769199</v>
      </c>
    </row>
    <row r="110" spans="1:119" s="38" customFormat="1" x14ac:dyDescent="0.3">
      <c r="A110" t="str">
        <f t="shared" si="1"/>
        <v>All_All_All_All_All_All_All_SAC_44753</v>
      </c>
      <c r="B110" t="s">
        <v>27</v>
      </c>
      <c r="C110" t="s">
        <v>226</v>
      </c>
      <c r="D110" t="s">
        <v>0</v>
      </c>
      <c r="E110" t="s">
        <v>0</v>
      </c>
      <c r="F110" t="s">
        <v>0</v>
      </c>
      <c r="G110" t="s">
        <v>0</v>
      </c>
      <c r="H110" t="s">
        <v>0</v>
      </c>
      <c r="I110" t="s">
        <v>0</v>
      </c>
      <c r="J110" t="s">
        <v>0</v>
      </c>
      <c r="K110" t="s">
        <v>227</v>
      </c>
      <c r="L110" s="10">
        <v>44753</v>
      </c>
      <c r="M110">
        <v>17</v>
      </c>
      <c r="N110">
        <v>21</v>
      </c>
      <c r="O110">
        <v>5748</v>
      </c>
      <c r="P110">
        <v>0</v>
      </c>
      <c r="Q110">
        <v>0</v>
      </c>
      <c r="R110">
        <v>0</v>
      </c>
      <c r="S110">
        <v>0</v>
      </c>
      <c r="T110">
        <v>0.87022980033443098</v>
      </c>
      <c r="U110">
        <v>0.75835186126506149</v>
      </c>
      <c r="V110">
        <v>0.67192147046748996</v>
      </c>
      <c r="W110">
        <v>0.61248134563815415</v>
      </c>
      <c r="X110">
        <v>0.61734385324747176</v>
      </c>
      <c r="Y110">
        <v>0.62263159513146138</v>
      </c>
      <c r="Z110">
        <v>0.65688743196496824</v>
      </c>
      <c r="AA110">
        <v>0.73338487169660771</v>
      </c>
      <c r="AB110">
        <v>0.81876138320590996</v>
      </c>
      <c r="AC110">
        <v>0.92150384541301111</v>
      </c>
      <c r="AD110">
        <v>1.0481512120678842</v>
      </c>
      <c r="AE110">
        <v>1.2957003569132215</v>
      </c>
      <c r="AF110">
        <v>1.5246962449707402</v>
      </c>
      <c r="AG110">
        <v>1.7826849147729731</v>
      </c>
      <c r="AH110">
        <v>2.0212917495051883</v>
      </c>
      <c r="AI110">
        <v>2.2810326559245375</v>
      </c>
      <c r="AJ110">
        <v>2.0233480658408411</v>
      </c>
      <c r="AK110">
        <v>2.0501609550712119</v>
      </c>
      <c r="AL110">
        <v>2.0342377874407265</v>
      </c>
      <c r="AM110">
        <v>2.0308406060020654</v>
      </c>
      <c r="AN110">
        <v>1.8196016397529173</v>
      </c>
      <c r="AO110">
        <v>2.1531064858774625</v>
      </c>
      <c r="AP110">
        <v>1.7040033662557219</v>
      </c>
      <c r="AQ110">
        <v>1.3092880317973576</v>
      </c>
      <c r="AR110">
        <v>141.23955679150941</v>
      </c>
      <c r="AS110">
        <v>73.613099831795779</v>
      </c>
      <c r="AT110">
        <v>72.57580798877359</v>
      </c>
      <c r="AU110">
        <v>70.994659590676633</v>
      </c>
      <c r="AV110">
        <v>69.573432747352726</v>
      </c>
      <c r="AW110">
        <v>68.128659160701545</v>
      </c>
      <c r="AX110">
        <v>67.212308866685873</v>
      </c>
      <c r="AY110">
        <v>67.853104664571774</v>
      </c>
      <c r="AZ110">
        <v>71.541908220118017</v>
      </c>
      <c r="BA110">
        <v>76.465519012917028</v>
      </c>
      <c r="BB110">
        <v>81.866003169512695</v>
      </c>
      <c r="BC110">
        <v>86.190414943597133</v>
      </c>
      <c r="BD110">
        <v>89.710537589692123</v>
      </c>
      <c r="BE110">
        <v>92.941144835315953</v>
      </c>
      <c r="BF110">
        <v>95.117103390020461</v>
      </c>
      <c r="BG110">
        <v>96.234015821306656</v>
      </c>
      <c r="BH110">
        <v>97.195561960548702</v>
      </c>
      <c r="BI110">
        <v>97.101440179507264</v>
      </c>
      <c r="BJ110">
        <v>96.077941551828118</v>
      </c>
      <c r="BK110">
        <v>94.004747614386758</v>
      </c>
      <c r="BL110">
        <v>90.439470797380892</v>
      </c>
      <c r="BM110">
        <v>85.285748318834209</v>
      </c>
      <c r="BN110">
        <v>81.096035585582328</v>
      </c>
      <c r="BO110">
        <v>78.535216179338462</v>
      </c>
      <c r="BP110">
        <v>76.009039474256411</v>
      </c>
      <c r="BQ110">
        <v>76.134128977145735</v>
      </c>
      <c r="BR110">
        <v>2.9256575374696184E-2</v>
      </c>
      <c r="BS110">
        <v>2.1108510930586293E-2</v>
      </c>
      <c r="BT110">
        <v>1.6939661007377118E-2</v>
      </c>
      <c r="BU110">
        <v>1.5025640812572209E-2</v>
      </c>
      <c r="BV110">
        <v>1.3308386697525272E-2</v>
      </c>
      <c r="BW110">
        <v>5.4235066401933582E-3</v>
      </c>
      <c r="BX110">
        <v>7.1285143961239458E-4</v>
      </c>
      <c r="BY110">
        <v>3.2102658193644005E-3</v>
      </c>
      <c r="BZ110">
        <v>-4.9571281269182327E-4</v>
      </c>
      <c r="CA110">
        <v>1.2572637691098364E-2</v>
      </c>
      <c r="CB110">
        <v>8.1294284901460515E-3</v>
      </c>
      <c r="CC110">
        <v>4.6233901923824368E-4</v>
      </c>
      <c r="CD110">
        <v>-1.1824943480407852E-2</v>
      </c>
      <c r="CE110">
        <v>-2.2481903983390238E-2</v>
      </c>
      <c r="CF110">
        <v>-2.1525889883957226E-2</v>
      </c>
      <c r="CG110">
        <v>-2.8074704758724405E-2</v>
      </c>
      <c r="CH110">
        <v>0.32436543324587658</v>
      </c>
      <c r="CI110">
        <v>0.40973174359413511</v>
      </c>
      <c r="CJ110">
        <v>0.40545681620855339</v>
      </c>
      <c r="CK110">
        <v>0.26888363662700149</v>
      </c>
      <c r="CL110">
        <v>0.20650286313014141</v>
      </c>
      <c r="CM110">
        <v>-0.21400696402136948</v>
      </c>
      <c r="CN110">
        <v>-3.3191520365560397E-2</v>
      </c>
      <c r="CO110">
        <v>3.4703684821673041E-2</v>
      </c>
      <c r="CP110">
        <v>6.6580543251019261E-6</v>
      </c>
      <c r="CQ110">
        <v>5.6937246227561895E-6</v>
      </c>
      <c r="CR110">
        <v>5.4355679802696889E-6</v>
      </c>
      <c r="CS110">
        <v>4.1664823626419087E-6</v>
      </c>
      <c r="CT110">
        <v>3.3241693524009986E-6</v>
      </c>
      <c r="CU110">
        <v>2.6483745609661406E-6</v>
      </c>
      <c r="CV110">
        <v>2.4705260734729145E-6</v>
      </c>
      <c r="CW110">
        <v>3.3019633437114683E-6</v>
      </c>
      <c r="CX110">
        <v>3.3399820355969096E-6</v>
      </c>
      <c r="CY110">
        <v>2.501072603524132E-6</v>
      </c>
      <c r="CZ110">
        <v>1.8605675752900406E-6</v>
      </c>
      <c r="DA110">
        <v>1.6969618591316169E-6</v>
      </c>
      <c r="DB110">
        <v>3.6007837401069974E-6</v>
      </c>
      <c r="DC110">
        <v>9.3311244329813859E-6</v>
      </c>
      <c r="DD110">
        <v>1.3538989372265554E-5</v>
      </c>
      <c r="DE110">
        <v>1.7371854607430352E-5</v>
      </c>
      <c r="DF110">
        <v>2.2905540012025942E-5</v>
      </c>
      <c r="DG110">
        <v>3.3044189415632644E-5</v>
      </c>
      <c r="DH110">
        <v>3.4660717967309882E-5</v>
      </c>
      <c r="DI110">
        <v>3.3025128899407603E-5</v>
      </c>
      <c r="DJ110">
        <v>3.1944778453178591E-5</v>
      </c>
      <c r="DK110">
        <v>1.9382748339818103E-5</v>
      </c>
      <c r="DL110">
        <v>2.4227208393895509E-6</v>
      </c>
      <c r="DM110">
        <v>2.5433354669088015E-6</v>
      </c>
      <c r="DN110">
        <v>125.28914310000285</v>
      </c>
      <c r="DO110">
        <v>136.15940938769197</v>
      </c>
    </row>
    <row r="111" spans="1:119" s="38" customFormat="1" x14ac:dyDescent="0.3">
      <c r="A111" t="str">
        <f t="shared" si="1"/>
        <v>All_All_All_All_All_All_All_SAC_44760</v>
      </c>
      <c r="B111" t="s">
        <v>27</v>
      </c>
      <c r="C111" t="s">
        <v>226</v>
      </c>
      <c r="D111" t="s">
        <v>0</v>
      </c>
      <c r="E111" t="s">
        <v>0</v>
      </c>
      <c r="F111" t="s">
        <v>0</v>
      </c>
      <c r="G111" t="s">
        <v>0</v>
      </c>
      <c r="H111" t="s">
        <v>0</v>
      </c>
      <c r="I111" t="s">
        <v>0</v>
      </c>
      <c r="J111" t="s">
        <v>0</v>
      </c>
      <c r="K111" t="s">
        <v>227</v>
      </c>
      <c r="L111" s="10">
        <v>44760</v>
      </c>
      <c r="M111">
        <v>17</v>
      </c>
      <c r="N111">
        <v>21</v>
      </c>
      <c r="O111">
        <v>5748</v>
      </c>
      <c r="P111">
        <v>0</v>
      </c>
      <c r="Q111">
        <v>0</v>
      </c>
      <c r="R111">
        <v>0</v>
      </c>
      <c r="S111">
        <v>0</v>
      </c>
      <c r="T111">
        <v>1.0096845052499757</v>
      </c>
      <c r="U111">
        <v>0.86440439852125606</v>
      </c>
      <c r="V111">
        <v>0.77365432512366827</v>
      </c>
      <c r="W111">
        <v>0.70358347783782671</v>
      </c>
      <c r="X111">
        <v>0.67629947636413001</v>
      </c>
      <c r="Y111">
        <v>0.69628241672975966</v>
      </c>
      <c r="Z111">
        <v>0.72601741928523589</v>
      </c>
      <c r="AA111">
        <v>0.80237102818001582</v>
      </c>
      <c r="AB111">
        <v>0.89786264096056156</v>
      </c>
      <c r="AC111">
        <v>1.0213179668599384</v>
      </c>
      <c r="AD111">
        <v>1.1652226776419274</v>
      </c>
      <c r="AE111">
        <v>1.4010983612267625</v>
      </c>
      <c r="AF111">
        <v>1.6195087163300859</v>
      </c>
      <c r="AG111">
        <v>1.8479927285086397</v>
      </c>
      <c r="AH111">
        <v>2.0256958511424736</v>
      </c>
      <c r="AI111">
        <v>2.1746030172453699</v>
      </c>
      <c r="AJ111">
        <v>1.9768033321833351</v>
      </c>
      <c r="AK111">
        <v>2.0433725285032098</v>
      </c>
      <c r="AL111">
        <v>1.9793615274120036</v>
      </c>
      <c r="AM111">
        <v>1.9345498323989427</v>
      </c>
      <c r="AN111">
        <v>1.7596134237764531</v>
      </c>
      <c r="AO111">
        <v>2.0355024768167516</v>
      </c>
      <c r="AP111">
        <v>1.6534485902548044</v>
      </c>
      <c r="AQ111">
        <v>1.3138445996360979</v>
      </c>
      <c r="AR111">
        <v>155.82754992341373</v>
      </c>
      <c r="AS111">
        <v>74.639265279525858</v>
      </c>
      <c r="AT111">
        <v>73.723729660034749</v>
      </c>
      <c r="AU111">
        <v>72.703782220037567</v>
      </c>
      <c r="AV111">
        <v>71.329003535326208</v>
      </c>
      <c r="AW111">
        <v>70.602061264515513</v>
      </c>
      <c r="AX111">
        <v>69.434031545710226</v>
      </c>
      <c r="AY111">
        <v>69.637139884937255</v>
      </c>
      <c r="AZ111">
        <v>72.288637736134973</v>
      </c>
      <c r="BA111">
        <v>76.116469782871818</v>
      </c>
      <c r="BB111">
        <v>80.418321092868183</v>
      </c>
      <c r="BC111">
        <v>84.765631128002639</v>
      </c>
      <c r="BD111">
        <v>88.784957985306235</v>
      </c>
      <c r="BE111">
        <v>91.2435214506298</v>
      </c>
      <c r="BF111">
        <v>93.432097233253103</v>
      </c>
      <c r="BG111">
        <v>94.751317979181266</v>
      </c>
      <c r="BH111">
        <v>95.25295582653203</v>
      </c>
      <c r="BI111">
        <v>94.984433376804617</v>
      </c>
      <c r="BJ111">
        <v>93.765060206862785</v>
      </c>
      <c r="BK111">
        <v>91.077996186303679</v>
      </c>
      <c r="BL111">
        <v>87.340851158749672</v>
      </c>
      <c r="BM111">
        <v>82.883917416119857</v>
      </c>
      <c r="BN111">
        <v>79.462659063564317</v>
      </c>
      <c r="BO111">
        <v>76.506137248944725</v>
      </c>
      <c r="BP111">
        <v>74.050986231251997</v>
      </c>
      <c r="BQ111">
        <v>76.364453774677401</v>
      </c>
      <c r="BR111">
        <v>3.2521455930435747E-2</v>
      </c>
      <c r="BS111">
        <v>2.2828468647198952E-2</v>
      </c>
      <c r="BT111">
        <v>2.1624848739131921E-2</v>
      </c>
      <c r="BU111">
        <v>1.8624552019412266E-2</v>
      </c>
      <c r="BV111">
        <v>1.7215178640418029E-2</v>
      </c>
      <c r="BW111">
        <v>8.1952256756519064E-3</v>
      </c>
      <c r="BX111">
        <v>3.9584590802610791E-3</v>
      </c>
      <c r="BY111">
        <v>7.3856332481280745E-3</v>
      </c>
      <c r="BZ111">
        <v>-4.9092944662191011E-4</v>
      </c>
      <c r="CA111">
        <v>1.2566000606836174E-2</v>
      </c>
      <c r="CB111">
        <v>7.5327691692721535E-3</v>
      </c>
      <c r="CC111">
        <v>1.7781864453778552E-3</v>
      </c>
      <c r="CD111">
        <v>-9.9608791744493323E-3</v>
      </c>
      <c r="CE111">
        <v>-1.8419577178228376E-2</v>
      </c>
      <c r="CF111">
        <v>-1.9351302011608663E-2</v>
      </c>
      <c r="CG111">
        <v>-2.7895287446620651E-2</v>
      </c>
      <c r="CH111">
        <v>0.29478068494224346</v>
      </c>
      <c r="CI111">
        <v>0.3109203931786737</v>
      </c>
      <c r="CJ111">
        <v>0.2939512249116028</v>
      </c>
      <c r="CK111">
        <v>0.22985792946052286</v>
      </c>
      <c r="CL111">
        <v>0.17764579111200782</v>
      </c>
      <c r="CM111">
        <v>-0.21655178285756704</v>
      </c>
      <c r="CN111">
        <v>-3.2354874003655228E-2</v>
      </c>
      <c r="CO111">
        <v>3.3780111944874541E-2</v>
      </c>
      <c r="CP111">
        <v>9.4290702266350056E-6</v>
      </c>
      <c r="CQ111">
        <v>8.1960242437823839E-6</v>
      </c>
      <c r="CR111">
        <v>7.2254837152842024E-6</v>
      </c>
      <c r="CS111">
        <v>6.3105376948886228E-6</v>
      </c>
      <c r="CT111">
        <v>5.1694787843039598E-6</v>
      </c>
      <c r="CU111">
        <v>5.2326746987994265E-6</v>
      </c>
      <c r="CV111">
        <v>5.2178650139290618E-6</v>
      </c>
      <c r="CW111">
        <v>5.3552636319724354E-6</v>
      </c>
      <c r="CX111">
        <v>4.1714881376817144E-6</v>
      </c>
      <c r="CY111">
        <v>2.4672569865991069E-6</v>
      </c>
      <c r="CZ111">
        <v>1.9643489193901803E-6</v>
      </c>
      <c r="DA111">
        <v>1.9521628540625037E-6</v>
      </c>
      <c r="DB111">
        <v>6.3979335231940882E-6</v>
      </c>
      <c r="DC111">
        <v>8.4200875610571317E-6</v>
      </c>
      <c r="DD111">
        <v>1.2859363801443581E-5</v>
      </c>
      <c r="DE111">
        <v>1.6093305407507769E-5</v>
      </c>
      <c r="DF111">
        <v>2.0202718663698773E-5</v>
      </c>
      <c r="DG111">
        <v>2.222766641327073E-5</v>
      </c>
      <c r="DH111">
        <v>2.3526424028134963E-5</v>
      </c>
      <c r="DI111">
        <v>2.1866242479154479E-5</v>
      </c>
      <c r="DJ111">
        <v>2.0464129098747415E-5</v>
      </c>
      <c r="DK111">
        <v>1.5600647571517513E-5</v>
      </c>
      <c r="DL111">
        <v>1.7959222615881212E-6</v>
      </c>
      <c r="DM111">
        <v>2.0725076224724847E-6</v>
      </c>
      <c r="DN111">
        <v>125.28914310000287</v>
      </c>
      <c r="DO111">
        <v>136.15940938769197</v>
      </c>
    </row>
    <row r="112" spans="1:119" s="38" customFormat="1" x14ac:dyDescent="0.3">
      <c r="A112" t="str">
        <f t="shared" si="1"/>
        <v>All_All_All_All_All_All_All_SAC_44763</v>
      </c>
      <c r="B112" t="s">
        <v>27</v>
      </c>
      <c r="C112" t="s">
        <v>226</v>
      </c>
      <c r="D112" t="s">
        <v>0</v>
      </c>
      <c r="E112" t="s">
        <v>0</v>
      </c>
      <c r="F112" t="s">
        <v>0</v>
      </c>
      <c r="G112" t="s">
        <v>0</v>
      </c>
      <c r="H112" t="s">
        <v>0</v>
      </c>
      <c r="I112" t="s">
        <v>0</v>
      </c>
      <c r="J112" t="s">
        <v>0</v>
      </c>
      <c r="K112" t="s">
        <v>227</v>
      </c>
      <c r="L112" s="10">
        <v>44763</v>
      </c>
      <c r="M112">
        <v>17</v>
      </c>
      <c r="N112">
        <v>21</v>
      </c>
      <c r="O112">
        <v>5748</v>
      </c>
      <c r="P112">
        <v>0</v>
      </c>
      <c r="Q112">
        <v>0</v>
      </c>
      <c r="R112">
        <v>0</v>
      </c>
      <c r="S112">
        <v>0</v>
      </c>
      <c r="T112">
        <v>0.8876114600258328</v>
      </c>
      <c r="U112">
        <v>0.78370356636817362</v>
      </c>
      <c r="V112">
        <v>0.69313585197314465</v>
      </c>
      <c r="W112">
        <v>0.63650331174304042</v>
      </c>
      <c r="X112">
        <v>0.60966835601908032</v>
      </c>
      <c r="Y112">
        <v>0.62259996043847521</v>
      </c>
      <c r="Z112">
        <v>0.66345939812395349</v>
      </c>
      <c r="AA112">
        <v>0.7072563124661031</v>
      </c>
      <c r="AB112">
        <v>0.78506865043834462</v>
      </c>
      <c r="AC112">
        <v>0.86185345275314418</v>
      </c>
      <c r="AD112">
        <v>0.98265230417783045</v>
      </c>
      <c r="AE112">
        <v>1.1104713074567849</v>
      </c>
      <c r="AF112">
        <v>1.3409223566333905</v>
      </c>
      <c r="AG112">
        <v>1.5404775163093638</v>
      </c>
      <c r="AH112">
        <v>1.7249305628858873</v>
      </c>
      <c r="AI112">
        <v>1.9710543177054312</v>
      </c>
      <c r="AJ112">
        <v>1.8398501779623488</v>
      </c>
      <c r="AK112">
        <v>1.9354446716149059</v>
      </c>
      <c r="AL112">
        <v>1.9330608637575943</v>
      </c>
      <c r="AM112">
        <v>1.8143965993404503</v>
      </c>
      <c r="AN112">
        <v>1.664716763294904</v>
      </c>
      <c r="AO112">
        <v>1.8853173635000466</v>
      </c>
      <c r="AP112">
        <v>1.5144158361019604</v>
      </c>
      <c r="AQ112">
        <v>1.1474961468033804</v>
      </c>
      <c r="AR112">
        <v>139.55834735238346</v>
      </c>
      <c r="AS112">
        <v>69.763462842070879</v>
      </c>
      <c r="AT112">
        <v>68.170230656566332</v>
      </c>
      <c r="AU112">
        <v>66.896092446517414</v>
      </c>
      <c r="AV112">
        <v>65.564285638340735</v>
      </c>
      <c r="AW112">
        <v>64.442287990012161</v>
      </c>
      <c r="AX112">
        <v>63.527962239663786</v>
      </c>
      <c r="AY112">
        <v>63.826364959727705</v>
      </c>
      <c r="AZ112">
        <v>66.824579122746783</v>
      </c>
      <c r="BA112">
        <v>70.962295487462299</v>
      </c>
      <c r="BB112">
        <v>75.735600867364738</v>
      </c>
      <c r="BC112">
        <v>80.754564151693216</v>
      </c>
      <c r="BD112">
        <v>85.051144785042268</v>
      </c>
      <c r="BE112">
        <v>88.3584850723866</v>
      </c>
      <c r="BF112">
        <v>91.005991097197622</v>
      </c>
      <c r="BG112">
        <v>92.996127329152614</v>
      </c>
      <c r="BH112">
        <v>93.85690642157671</v>
      </c>
      <c r="BI112">
        <v>94.606490116806626</v>
      </c>
      <c r="BJ112">
        <v>93.617077074195819</v>
      </c>
      <c r="BK112">
        <v>91.358900310816679</v>
      </c>
      <c r="BL112">
        <v>87.217267986230823</v>
      </c>
      <c r="BM112">
        <v>81.883958679954034</v>
      </c>
      <c r="BN112">
        <v>77.681108179784175</v>
      </c>
      <c r="BO112">
        <v>74.649258068142032</v>
      </c>
      <c r="BP112">
        <v>72.416388141073583</v>
      </c>
      <c r="BQ112">
        <v>71.588927419121873</v>
      </c>
      <c r="BR112">
        <v>1.7046968556976849E-2</v>
      </c>
      <c r="BS112">
        <v>1.058172381683282E-2</v>
      </c>
      <c r="BT112">
        <v>1.2460681231965932E-2</v>
      </c>
      <c r="BU112">
        <v>1.2126654189497378E-2</v>
      </c>
      <c r="BV112">
        <v>1.1824017874092881E-2</v>
      </c>
      <c r="BW112">
        <v>3.6564833622635779E-3</v>
      </c>
      <c r="BX112">
        <v>-6.8292040416741422E-4</v>
      </c>
      <c r="BY112">
        <v>-1.4285725037837577E-3</v>
      </c>
      <c r="BZ112">
        <v>-5.3632110564677191E-4</v>
      </c>
      <c r="CA112">
        <v>1.227120378248461E-2</v>
      </c>
      <c r="CB112">
        <v>5.521634322375308E-3</v>
      </c>
      <c r="CC112">
        <v>4.3249291198674223E-3</v>
      </c>
      <c r="CD112">
        <v>-8.8392220080746545E-3</v>
      </c>
      <c r="CE112">
        <v>-1.2178242844305855E-2</v>
      </c>
      <c r="CF112">
        <v>-1.2752068969800228E-2</v>
      </c>
      <c r="CG112">
        <v>-2.7214934739621877E-2</v>
      </c>
      <c r="CH112">
        <v>0.28857459425511423</v>
      </c>
      <c r="CI112">
        <v>0.31043026731631451</v>
      </c>
      <c r="CJ112">
        <v>0.2947259086573713</v>
      </c>
      <c r="CK112">
        <v>0.22870914783217297</v>
      </c>
      <c r="CL112">
        <v>0.16186025423479314</v>
      </c>
      <c r="CM112">
        <v>-0.21991142179498094</v>
      </c>
      <c r="CN112">
        <v>-3.1498457243563656E-2</v>
      </c>
      <c r="CO112">
        <v>3.2640437596194345E-2</v>
      </c>
      <c r="CP112">
        <v>6.2516766327386082E-6</v>
      </c>
      <c r="CQ112">
        <v>4.9373915956432559E-6</v>
      </c>
      <c r="CR112">
        <v>3.79024788857033E-6</v>
      </c>
      <c r="CS112">
        <v>3.2434710845866632E-6</v>
      </c>
      <c r="CT112">
        <v>2.8346461896525517E-6</v>
      </c>
      <c r="CU112">
        <v>2.6749123184832293E-6</v>
      </c>
      <c r="CV112">
        <v>2.3798843977994271E-6</v>
      </c>
      <c r="CW112">
        <v>3.2407189544372152E-6</v>
      </c>
      <c r="CX112">
        <v>3.4280968107130267E-6</v>
      </c>
      <c r="CY112">
        <v>2.826168664467375E-6</v>
      </c>
      <c r="CZ112">
        <v>2.5120136967530093E-6</v>
      </c>
      <c r="DA112">
        <v>1.8863848873964777E-6</v>
      </c>
      <c r="DB112">
        <v>3.7013346887062549E-6</v>
      </c>
      <c r="DC112">
        <v>9.5021180812212449E-6</v>
      </c>
      <c r="DD112">
        <v>1.4295618529525063E-5</v>
      </c>
      <c r="DE112">
        <v>1.8909361432974276E-5</v>
      </c>
      <c r="DF112">
        <v>2.5116098990844423E-5</v>
      </c>
      <c r="DG112">
        <v>2.4804314041791146E-5</v>
      </c>
      <c r="DH112">
        <v>2.6843033237717083E-5</v>
      </c>
      <c r="DI112">
        <v>2.8280363519775266E-5</v>
      </c>
      <c r="DJ112">
        <v>2.2369465007673235E-5</v>
      </c>
      <c r="DK112">
        <v>1.5634061904868414E-5</v>
      </c>
      <c r="DL112">
        <v>1.8003849910776732E-6</v>
      </c>
      <c r="DM112">
        <v>1.477357071939007E-6</v>
      </c>
      <c r="DN112">
        <v>125.28914310000285</v>
      </c>
      <c r="DO112">
        <v>136.15940938769202</v>
      </c>
    </row>
    <row r="113" spans="1:119" s="38" customFormat="1" x14ac:dyDescent="0.3">
      <c r="A113" t="str">
        <f t="shared" si="1"/>
        <v>All_All_All_All_All_All_All_SAC_44789</v>
      </c>
      <c r="B113" t="s">
        <v>27</v>
      </c>
      <c r="C113" t="s">
        <v>226</v>
      </c>
      <c r="D113" t="s">
        <v>0</v>
      </c>
      <c r="E113" t="s">
        <v>0</v>
      </c>
      <c r="F113" t="s">
        <v>0</v>
      </c>
      <c r="G113" t="s">
        <v>0</v>
      </c>
      <c r="H113" t="s">
        <v>0</v>
      </c>
      <c r="I113" t="s">
        <v>0</v>
      </c>
      <c r="J113" t="s">
        <v>0</v>
      </c>
      <c r="K113" t="s">
        <v>227</v>
      </c>
      <c r="L113" s="10">
        <v>44789</v>
      </c>
      <c r="M113">
        <v>17</v>
      </c>
      <c r="N113">
        <v>21</v>
      </c>
      <c r="O113">
        <v>5748</v>
      </c>
      <c r="P113">
        <v>0</v>
      </c>
      <c r="Q113">
        <v>0</v>
      </c>
      <c r="R113">
        <v>0</v>
      </c>
      <c r="S113">
        <v>0</v>
      </c>
      <c r="T113">
        <v>0.87181748090376443</v>
      </c>
      <c r="U113">
        <v>0.74838286300588064</v>
      </c>
      <c r="V113">
        <v>0.67618985847340607</v>
      </c>
      <c r="W113">
        <v>0.61281202941905644</v>
      </c>
      <c r="X113">
        <v>0.59298059471637998</v>
      </c>
      <c r="Y113">
        <v>0.61489986661039986</v>
      </c>
      <c r="Z113">
        <v>0.66319745671271368</v>
      </c>
      <c r="AA113">
        <v>0.70950897133911384</v>
      </c>
      <c r="AB113">
        <v>0.77012813598679597</v>
      </c>
      <c r="AC113">
        <v>0.85532656830053455</v>
      </c>
      <c r="AD113">
        <v>1.0017935011707371</v>
      </c>
      <c r="AE113">
        <v>1.1708650330150028</v>
      </c>
      <c r="AF113">
        <v>1.4281629777494558</v>
      </c>
      <c r="AG113">
        <v>1.6761004800366159</v>
      </c>
      <c r="AH113">
        <v>1.9908071181393412</v>
      </c>
      <c r="AI113">
        <v>2.2906448923548788</v>
      </c>
      <c r="AJ113">
        <v>2.0704764007448584</v>
      </c>
      <c r="AK113">
        <v>2.1368044820872569</v>
      </c>
      <c r="AL113">
        <v>2.1085151218932729</v>
      </c>
      <c r="AM113">
        <v>1.981224190650567</v>
      </c>
      <c r="AN113">
        <v>1.859888742756495</v>
      </c>
      <c r="AO113">
        <v>2.1827145356916779</v>
      </c>
      <c r="AP113">
        <v>1.8110382765879252</v>
      </c>
      <c r="AQ113">
        <v>1.4077319059359201</v>
      </c>
      <c r="AR113">
        <v>143.9170922720912</v>
      </c>
      <c r="AS113">
        <v>72.049105187001658</v>
      </c>
      <c r="AT113">
        <v>71.062181359512039</v>
      </c>
      <c r="AU113">
        <v>69.436086745598928</v>
      </c>
      <c r="AV113">
        <v>68.069995138617415</v>
      </c>
      <c r="AW113">
        <v>66.628586970860297</v>
      </c>
      <c r="AX113">
        <v>66.171936959796213</v>
      </c>
      <c r="AY113">
        <v>65.792355165052001</v>
      </c>
      <c r="AZ113">
        <v>68.647504238735422</v>
      </c>
      <c r="BA113">
        <v>74.060960940221918</v>
      </c>
      <c r="BB113">
        <v>79.95722365808065</v>
      </c>
      <c r="BC113">
        <v>85.258697711070369</v>
      </c>
      <c r="BD113">
        <v>90.262740551746631</v>
      </c>
      <c r="BE113">
        <v>94.859293198320586</v>
      </c>
      <c r="BF113">
        <v>98.251731527709325</v>
      </c>
      <c r="BG113">
        <v>100.13560155752573</v>
      </c>
      <c r="BH113">
        <v>100.57318824308098</v>
      </c>
      <c r="BI113">
        <v>100.17643028932534</v>
      </c>
      <c r="BJ113">
        <v>98.65209201126082</v>
      </c>
      <c r="BK113">
        <v>95.851815812499069</v>
      </c>
      <c r="BL113">
        <v>91.168855900273201</v>
      </c>
      <c r="BM113">
        <v>85.945636964788022</v>
      </c>
      <c r="BN113">
        <v>82.141339615032933</v>
      </c>
      <c r="BO113">
        <v>79.272467386133073</v>
      </c>
      <c r="BP113">
        <v>77.098016769333228</v>
      </c>
      <c r="BQ113">
        <v>73.729935676600007</v>
      </c>
      <c r="BR113">
        <v>2.3324127252639461E-2</v>
      </c>
      <c r="BS113">
        <v>1.6416782325311262E-2</v>
      </c>
      <c r="BT113">
        <v>1.5263229323370887E-2</v>
      </c>
      <c r="BU113">
        <v>1.4058595737111842E-2</v>
      </c>
      <c r="BV113">
        <v>1.2333526569642204E-2</v>
      </c>
      <c r="BW113">
        <v>4.3399112717758554E-3</v>
      </c>
      <c r="BX113">
        <v>-6.9980269392580312E-4</v>
      </c>
      <c r="BY113">
        <v>-2.8897585112681885E-3</v>
      </c>
      <c r="BZ113">
        <v>-5.2472393734221171E-4</v>
      </c>
      <c r="CA113">
        <v>1.2556745933217147E-2</v>
      </c>
      <c r="CB113">
        <v>7.5107378867003104E-3</v>
      </c>
      <c r="CC113">
        <v>1.3800726117269397E-3</v>
      </c>
      <c r="CD113">
        <v>-1.3306071229989362E-2</v>
      </c>
      <c r="CE113">
        <v>-2.8752251712912558E-2</v>
      </c>
      <c r="CF113">
        <v>-2.843381693650221E-2</v>
      </c>
      <c r="CG113">
        <v>-2.7967234037780231E-2</v>
      </c>
      <c r="CH113">
        <v>0.35887664483915871</v>
      </c>
      <c r="CI113">
        <v>0.43837260654508531</v>
      </c>
      <c r="CJ113">
        <v>0.43058520323216459</v>
      </c>
      <c r="CK113">
        <v>0.36783054663891085</v>
      </c>
      <c r="CL113">
        <v>0.24834839394089242</v>
      </c>
      <c r="CM113">
        <v>-0.20356321476902825</v>
      </c>
      <c r="CN113">
        <v>-3.3804790530983737E-2</v>
      </c>
      <c r="CO113">
        <v>3.3661983349855026E-2</v>
      </c>
      <c r="CP113">
        <v>5.9258553485635697E-6</v>
      </c>
      <c r="CQ113">
        <v>5.4814147159762036E-6</v>
      </c>
      <c r="CR113">
        <v>4.4915397000585729E-6</v>
      </c>
      <c r="CS113">
        <v>3.5861157055515633E-6</v>
      </c>
      <c r="CT113">
        <v>3.2293427572094824E-6</v>
      </c>
      <c r="CU113">
        <v>2.7205459669380938E-6</v>
      </c>
      <c r="CV113">
        <v>2.5901201896408142E-6</v>
      </c>
      <c r="CW113">
        <v>2.7803664677559855E-6</v>
      </c>
      <c r="CX113">
        <v>2.8442032739119903E-6</v>
      </c>
      <c r="CY113">
        <v>2.1227397714224056E-6</v>
      </c>
      <c r="CZ113">
        <v>1.7028365810727058E-6</v>
      </c>
      <c r="DA113">
        <v>1.7186658330069516E-6</v>
      </c>
      <c r="DB113">
        <v>3.6689691624290778E-6</v>
      </c>
      <c r="DC113">
        <v>1.151123957278605E-5</v>
      </c>
      <c r="DD113">
        <v>1.8110101071351983E-5</v>
      </c>
      <c r="DE113">
        <v>2.2991436615101604E-5</v>
      </c>
      <c r="DF113">
        <v>3.1155303683176163E-5</v>
      </c>
      <c r="DG113">
        <v>4.3098398873461637E-5</v>
      </c>
      <c r="DH113">
        <v>4.4171272663623953E-5</v>
      </c>
      <c r="DI113">
        <v>5.2848533583899666E-5</v>
      </c>
      <c r="DJ113">
        <v>4.6989532487245676E-5</v>
      </c>
      <c r="DK113">
        <v>4.3881864956581499E-5</v>
      </c>
      <c r="DL113">
        <v>3.2910717388869713E-6</v>
      </c>
      <c r="DM113">
        <v>4.307344764267269E-6</v>
      </c>
      <c r="DN113">
        <v>125.28914310000279</v>
      </c>
      <c r="DO113">
        <v>136.15940938769191</v>
      </c>
    </row>
    <row r="114" spans="1:119" s="38" customFormat="1" x14ac:dyDescent="0.3">
      <c r="A114" t="str">
        <f t="shared" si="1"/>
        <v>All_All_All_All_All_All_All_SAC_44790</v>
      </c>
      <c r="B114" t="s">
        <v>27</v>
      </c>
      <c r="C114" t="s">
        <v>226</v>
      </c>
      <c r="D114" t="s">
        <v>0</v>
      </c>
      <c r="E114" t="s">
        <v>0</v>
      </c>
      <c r="F114" t="s">
        <v>0</v>
      </c>
      <c r="G114" t="s">
        <v>0</v>
      </c>
      <c r="H114" t="s">
        <v>0</v>
      </c>
      <c r="I114" t="s">
        <v>0</v>
      </c>
      <c r="J114" t="s">
        <v>0</v>
      </c>
      <c r="K114" t="s">
        <v>227</v>
      </c>
      <c r="L114" s="10">
        <v>44790</v>
      </c>
      <c r="M114">
        <v>17</v>
      </c>
      <c r="N114">
        <v>21</v>
      </c>
      <c r="O114">
        <v>5748</v>
      </c>
      <c r="P114">
        <v>0</v>
      </c>
      <c r="Q114">
        <v>0</v>
      </c>
      <c r="R114">
        <v>0</v>
      </c>
      <c r="S114">
        <v>0</v>
      </c>
      <c r="T114">
        <v>1.1281675819361219</v>
      </c>
      <c r="U114">
        <v>0.96934506764769224</v>
      </c>
      <c r="V114">
        <v>0.83860426571684543</v>
      </c>
      <c r="W114">
        <v>0.7584611349296646</v>
      </c>
      <c r="X114">
        <v>0.71829522736444862</v>
      </c>
      <c r="Y114">
        <v>0.75311167800617684</v>
      </c>
      <c r="Z114">
        <v>0.80702587211618193</v>
      </c>
      <c r="AA114">
        <v>0.85148376324892028</v>
      </c>
      <c r="AB114">
        <v>0.92257331922573549</v>
      </c>
      <c r="AC114">
        <v>1.025465041153939</v>
      </c>
      <c r="AD114">
        <v>1.1353187337269617</v>
      </c>
      <c r="AE114">
        <v>1.2605732596344388</v>
      </c>
      <c r="AF114">
        <v>1.4471560828283203</v>
      </c>
      <c r="AG114">
        <v>1.6332172066659567</v>
      </c>
      <c r="AH114">
        <v>1.7805462213573877</v>
      </c>
      <c r="AI114">
        <v>1.9288576650058677</v>
      </c>
      <c r="AJ114">
        <v>1.7379216218515925</v>
      </c>
      <c r="AK114">
        <v>1.797751139510281</v>
      </c>
      <c r="AL114">
        <v>1.8389568703628274</v>
      </c>
      <c r="AM114">
        <v>1.7520078646514043</v>
      </c>
      <c r="AN114">
        <v>1.6522784950423495</v>
      </c>
      <c r="AO114">
        <v>1.8042312171581694</v>
      </c>
      <c r="AP114">
        <v>1.4928187922217715</v>
      </c>
      <c r="AQ114">
        <v>1.1858978848503987</v>
      </c>
      <c r="AR114">
        <v>176.66118145258102</v>
      </c>
      <c r="AS114">
        <v>75.457535729040856</v>
      </c>
      <c r="AT114">
        <v>74.405130628015556</v>
      </c>
      <c r="AU114">
        <v>73.250121867711727</v>
      </c>
      <c r="AV114">
        <v>71.92339290464291</v>
      </c>
      <c r="AW114">
        <v>71.432550387942157</v>
      </c>
      <c r="AX114">
        <v>70.922855322344873</v>
      </c>
      <c r="AY114">
        <v>70.087283371390285</v>
      </c>
      <c r="AZ114">
        <v>71.840728337573054</v>
      </c>
      <c r="BA114">
        <v>76.449259890855913</v>
      </c>
      <c r="BB114">
        <v>80.767784457833571</v>
      </c>
      <c r="BC114">
        <v>84.959285828388971</v>
      </c>
      <c r="BD114">
        <v>89.071714580004411</v>
      </c>
      <c r="BE114">
        <v>91.9357622867022</v>
      </c>
      <c r="BF114">
        <v>93.298668522673097</v>
      </c>
      <c r="BG114">
        <v>94.19695114304146</v>
      </c>
      <c r="BH114">
        <v>94.575092213732276</v>
      </c>
      <c r="BI114">
        <v>93.803628563561873</v>
      </c>
      <c r="BJ114">
        <v>92.68059825844783</v>
      </c>
      <c r="BK114">
        <v>90.509136152397488</v>
      </c>
      <c r="BL114">
        <v>86.765374250226984</v>
      </c>
      <c r="BM114">
        <v>82.819725062886448</v>
      </c>
      <c r="BN114">
        <v>79.508736875741548</v>
      </c>
      <c r="BO114">
        <v>76.590805948178925</v>
      </c>
      <c r="BP114">
        <v>74.571164177665651</v>
      </c>
      <c r="BQ114">
        <v>77.098016769333228</v>
      </c>
      <c r="BR114">
        <v>2.8753636172851423E-2</v>
      </c>
      <c r="BS114">
        <v>2.9376987230470799E-2</v>
      </c>
      <c r="BT114">
        <v>2.2051836732741272E-2</v>
      </c>
      <c r="BU114">
        <v>1.9638143272431425E-2</v>
      </c>
      <c r="BV114">
        <v>1.9277066915252595E-2</v>
      </c>
      <c r="BW114">
        <v>1.1920902636952092E-2</v>
      </c>
      <c r="BX114">
        <v>6.0118221436097708E-3</v>
      </c>
      <c r="BY114">
        <v>8.4405500978418091E-3</v>
      </c>
      <c r="BZ114">
        <v>-4.7952451574030896E-4</v>
      </c>
      <c r="CA114">
        <v>1.1518478844633679E-2</v>
      </c>
      <c r="CB114">
        <v>7.2832237015281942E-3</v>
      </c>
      <c r="CC114">
        <v>2.8051739485990112E-3</v>
      </c>
      <c r="CD114">
        <v>-1.1397559432314143E-2</v>
      </c>
      <c r="CE114">
        <v>-1.6777225683858681E-2</v>
      </c>
      <c r="CF114">
        <v>-1.3903829461597451E-2</v>
      </c>
      <c r="CG114">
        <v>-2.5323619455534629E-2</v>
      </c>
      <c r="CH114">
        <v>0.28957697815503525</v>
      </c>
      <c r="CI114">
        <v>0.34527493223143518</v>
      </c>
      <c r="CJ114">
        <v>0.35233711542026319</v>
      </c>
      <c r="CK114">
        <v>0.21336463735637851</v>
      </c>
      <c r="CL114">
        <v>0.1660410425857114</v>
      </c>
      <c r="CM114">
        <v>-0.21734305443702345</v>
      </c>
      <c r="CN114">
        <v>-3.2416632980958572E-2</v>
      </c>
      <c r="CO114">
        <v>3.3511437566415586E-2</v>
      </c>
      <c r="CP114">
        <v>1.6685596658730571E-5</v>
      </c>
      <c r="CQ114">
        <v>1.9171113520038035E-5</v>
      </c>
      <c r="CR114">
        <v>9.2509327047758007E-6</v>
      </c>
      <c r="CS114">
        <v>7.9448659504014719E-6</v>
      </c>
      <c r="CT114">
        <v>7.3618412316013719E-6</v>
      </c>
      <c r="CU114">
        <v>8.3071910211257583E-6</v>
      </c>
      <c r="CV114">
        <v>8.9476881925907498E-6</v>
      </c>
      <c r="CW114">
        <v>7.5286987583467664E-6</v>
      </c>
      <c r="CX114">
        <v>5.2763340142704675E-6</v>
      </c>
      <c r="CY114">
        <v>3.0776840452726267E-6</v>
      </c>
      <c r="CZ114">
        <v>2.0997819658563608E-6</v>
      </c>
      <c r="DA114">
        <v>1.584288096517535E-6</v>
      </c>
      <c r="DB114">
        <v>4.5751241247966306E-6</v>
      </c>
      <c r="DC114">
        <v>1.1772074146060436E-5</v>
      </c>
      <c r="DD114">
        <v>1.6252069822905839E-5</v>
      </c>
      <c r="DE114">
        <v>2.0234533335377265E-5</v>
      </c>
      <c r="DF114">
        <v>3.6459760015201568E-5</v>
      </c>
      <c r="DG114">
        <v>3.8818353806572588E-5</v>
      </c>
      <c r="DH114">
        <v>4.1349787912726105E-5</v>
      </c>
      <c r="DI114">
        <v>3.4815069578099038E-5</v>
      </c>
      <c r="DJ114">
        <v>2.9286915285218399E-5</v>
      </c>
      <c r="DK114">
        <v>1.87180688879658E-5</v>
      </c>
      <c r="DL114">
        <v>2.1339381510022324E-6</v>
      </c>
      <c r="DM114">
        <v>1.7088223502533544E-6</v>
      </c>
      <c r="DN114">
        <v>125.28914310000286</v>
      </c>
      <c r="DO114">
        <v>136.15940938769199</v>
      </c>
    </row>
    <row r="115" spans="1:119" s="38" customFormat="1" x14ac:dyDescent="0.3">
      <c r="A115" t="str">
        <f t="shared" si="1"/>
        <v>All_All_All_All_All_All_All_SAC_44792</v>
      </c>
      <c r="B115" t="s">
        <v>27</v>
      </c>
      <c r="C115" t="s">
        <v>226</v>
      </c>
      <c r="D115" t="s">
        <v>0</v>
      </c>
      <c r="E115" t="s">
        <v>0</v>
      </c>
      <c r="F115" t="s">
        <v>0</v>
      </c>
      <c r="G115" t="s">
        <v>0</v>
      </c>
      <c r="H115" t="s">
        <v>0</v>
      </c>
      <c r="I115" t="s">
        <v>0</v>
      </c>
      <c r="J115" t="s">
        <v>0</v>
      </c>
      <c r="K115" t="s">
        <v>227</v>
      </c>
      <c r="L115" s="10">
        <v>44792</v>
      </c>
      <c r="M115">
        <v>17</v>
      </c>
      <c r="N115">
        <v>21</v>
      </c>
      <c r="O115">
        <v>5748</v>
      </c>
      <c r="P115">
        <v>0</v>
      </c>
      <c r="Q115">
        <v>0</v>
      </c>
      <c r="R115">
        <v>0</v>
      </c>
      <c r="S115">
        <v>0</v>
      </c>
      <c r="T115">
        <v>0.9596369364906272</v>
      </c>
      <c r="U115">
        <v>0.82617871879358462</v>
      </c>
      <c r="V115">
        <v>0.74285247386281084</v>
      </c>
      <c r="W115">
        <v>0.6676042987169355</v>
      </c>
      <c r="X115">
        <v>0.6502402541475929</v>
      </c>
      <c r="Y115">
        <v>0.65638943392894766</v>
      </c>
      <c r="Z115">
        <v>0.67973549252280374</v>
      </c>
      <c r="AA115">
        <v>0.74633080741475266</v>
      </c>
      <c r="AB115">
        <v>0.82012817940997385</v>
      </c>
      <c r="AC115">
        <v>0.89121861962527693</v>
      </c>
      <c r="AD115">
        <v>0.98332292761113083</v>
      </c>
      <c r="AE115">
        <v>1.1733096960850085</v>
      </c>
      <c r="AF115">
        <v>1.4287886612054053</v>
      </c>
      <c r="AG115">
        <v>1.6453527331423448</v>
      </c>
      <c r="AH115">
        <v>1.8758162333408286</v>
      </c>
      <c r="AI115">
        <v>2.1324992716059756</v>
      </c>
      <c r="AJ115">
        <v>1.9863226158325318</v>
      </c>
      <c r="AK115">
        <v>1.9819198563471294</v>
      </c>
      <c r="AL115">
        <v>1.9736781224748847</v>
      </c>
      <c r="AM115">
        <v>1.8735173814922845</v>
      </c>
      <c r="AN115">
        <v>1.719702259051421</v>
      </c>
      <c r="AO115">
        <v>1.8565786931197328</v>
      </c>
      <c r="AP115">
        <v>1.4682561457915306</v>
      </c>
      <c r="AQ115">
        <v>1.1742963522615237</v>
      </c>
      <c r="AR115">
        <v>143.42668718844152</v>
      </c>
      <c r="AS115">
        <v>72.217722401495394</v>
      </c>
      <c r="AT115">
        <v>71.046079128226552</v>
      </c>
      <c r="AU115">
        <v>69.846414404389535</v>
      </c>
      <c r="AV115">
        <v>68.601037695509419</v>
      </c>
      <c r="AW115">
        <v>67.245051872044527</v>
      </c>
      <c r="AX115">
        <v>66.445183222827509</v>
      </c>
      <c r="AY115">
        <v>65.835752773131048</v>
      </c>
      <c r="AZ115">
        <v>68.254309352389967</v>
      </c>
      <c r="BA115">
        <v>72.082790911903118</v>
      </c>
      <c r="BB115">
        <v>76.689084975491227</v>
      </c>
      <c r="BC115">
        <v>81.873236086735162</v>
      </c>
      <c r="BD115">
        <v>86.260481908585362</v>
      </c>
      <c r="BE115">
        <v>90.182735024733006</v>
      </c>
      <c r="BF115">
        <v>92.715583903626239</v>
      </c>
      <c r="BG115">
        <v>94.730845553301236</v>
      </c>
      <c r="BH115">
        <v>96.103420216026151</v>
      </c>
      <c r="BI115">
        <v>95.87403367307185</v>
      </c>
      <c r="BJ115">
        <v>94.30945691058983</v>
      </c>
      <c r="BK115">
        <v>90.974303465107596</v>
      </c>
      <c r="BL115">
        <v>86.281577413161642</v>
      </c>
      <c r="BM115">
        <v>81.725212866206661</v>
      </c>
      <c r="BN115">
        <v>78.329193072114919</v>
      </c>
      <c r="BO115">
        <v>76.189448188611408</v>
      </c>
      <c r="BP115">
        <v>74.118835588705622</v>
      </c>
      <c r="BQ115">
        <v>73.366776958842721</v>
      </c>
      <c r="BR115">
        <v>2.4718491797365908E-2</v>
      </c>
      <c r="BS115">
        <v>1.6490605332491377E-2</v>
      </c>
      <c r="BT115">
        <v>1.5039056088456531E-2</v>
      </c>
      <c r="BU115">
        <v>1.3384723614592808E-2</v>
      </c>
      <c r="BV115">
        <v>1.2199711352690443E-2</v>
      </c>
      <c r="BW115">
        <v>4.7528492280320316E-3</v>
      </c>
      <c r="BX115">
        <v>-6.0216494542322974E-5</v>
      </c>
      <c r="BY115">
        <v>-1.9340647245830516E-3</v>
      </c>
      <c r="BZ115">
        <v>-5.3856328451226969E-4</v>
      </c>
      <c r="CA115">
        <v>1.2535440439336317E-2</v>
      </c>
      <c r="CB115">
        <v>5.9311350285177356E-3</v>
      </c>
      <c r="CC115">
        <v>1.9530325158445389E-3</v>
      </c>
      <c r="CD115">
        <v>-8.4065539359258288E-3</v>
      </c>
      <c r="CE115">
        <v>-1.552553342171817E-2</v>
      </c>
      <c r="CF115">
        <v>-1.7733412489512768E-2</v>
      </c>
      <c r="CG115">
        <v>-2.6867062942220174E-2</v>
      </c>
      <c r="CH115">
        <v>0.30301900499383028</v>
      </c>
      <c r="CI115">
        <v>0.38465187367292936</v>
      </c>
      <c r="CJ115">
        <v>0.36601364049508328</v>
      </c>
      <c r="CK115">
        <v>0.21303993136872826</v>
      </c>
      <c r="CL115">
        <v>0.15140927197747373</v>
      </c>
      <c r="CM115">
        <v>-0.21969104168849765</v>
      </c>
      <c r="CN115">
        <v>-3.1868009629063748E-2</v>
      </c>
      <c r="CO115">
        <v>3.3236976744051017E-2</v>
      </c>
      <c r="CP115">
        <v>5.7684213707948277E-6</v>
      </c>
      <c r="CQ115">
        <v>4.90180100106132E-6</v>
      </c>
      <c r="CR115">
        <v>3.9951921122087467E-6</v>
      </c>
      <c r="CS115">
        <v>3.5111032439773462E-6</v>
      </c>
      <c r="CT115">
        <v>2.8989088515821407E-6</v>
      </c>
      <c r="CU115">
        <v>2.7734327515373822E-6</v>
      </c>
      <c r="CV115">
        <v>2.8749228615966233E-6</v>
      </c>
      <c r="CW115">
        <v>3.0853026464276762E-6</v>
      </c>
      <c r="CX115">
        <v>2.7101365688766361E-6</v>
      </c>
      <c r="CY115">
        <v>2.0931247515520516E-6</v>
      </c>
      <c r="CZ115">
        <v>1.5570515817568685E-6</v>
      </c>
      <c r="DA115">
        <v>1.4927167870060079E-6</v>
      </c>
      <c r="DB115">
        <v>3.3027016655608177E-6</v>
      </c>
      <c r="DC115">
        <v>8.7169562145385303E-6</v>
      </c>
      <c r="DD115">
        <v>1.4252287990002995E-5</v>
      </c>
      <c r="DE115">
        <v>1.8049579657253498E-5</v>
      </c>
      <c r="DF115">
        <v>2.546735579541462E-5</v>
      </c>
      <c r="DG115">
        <v>3.4856399806137171E-5</v>
      </c>
      <c r="DH115">
        <v>3.853422978928357E-5</v>
      </c>
      <c r="DI115">
        <v>3.4944125239789239E-5</v>
      </c>
      <c r="DJ115">
        <v>2.5540329804665094E-5</v>
      </c>
      <c r="DK115">
        <v>1.7287394957626716E-5</v>
      </c>
      <c r="DL115">
        <v>1.7306057755909339E-6</v>
      </c>
      <c r="DM115">
        <v>1.7094790582596791E-6</v>
      </c>
      <c r="DN115">
        <v>125.2891431000028</v>
      </c>
      <c r="DO115">
        <v>136.15940938769202</v>
      </c>
    </row>
    <row r="116" spans="1:119" s="38" customFormat="1" x14ac:dyDescent="0.3">
      <c r="A116" t="str">
        <f t="shared" si="1"/>
        <v>All_All_All_All_All_All_All_SAC_44805</v>
      </c>
      <c r="B116" t="s">
        <v>27</v>
      </c>
      <c r="C116" t="s">
        <v>226</v>
      </c>
      <c r="D116" t="s">
        <v>0</v>
      </c>
      <c r="E116" t="s">
        <v>0</v>
      </c>
      <c r="F116" t="s">
        <v>0</v>
      </c>
      <c r="G116" t="s">
        <v>0</v>
      </c>
      <c r="H116" t="s">
        <v>0</v>
      </c>
      <c r="I116" t="s">
        <v>0</v>
      </c>
      <c r="J116" t="s">
        <v>0</v>
      </c>
      <c r="K116" t="s">
        <v>227</v>
      </c>
      <c r="L116" s="10">
        <v>44805</v>
      </c>
      <c r="M116">
        <v>17</v>
      </c>
      <c r="N116">
        <v>21</v>
      </c>
      <c r="O116">
        <v>5748</v>
      </c>
      <c r="P116">
        <v>0</v>
      </c>
      <c r="Q116">
        <v>0</v>
      </c>
      <c r="R116">
        <v>0</v>
      </c>
      <c r="S116">
        <v>0</v>
      </c>
      <c r="T116">
        <v>0.79335963567761747</v>
      </c>
      <c r="U116">
        <v>0.70442239507750037</v>
      </c>
      <c r="V116">
        <v>0.62929660785178865</v>
      </c>
      <c r="W116">
        <v>0.59178652001742571</v>
      </c>
      <c r="X116">
        <v>0.59216479081739348</v>
      </c>
      <c r="Y116">
        <v>0.62127709664815689</v>
      </c>
      <c r="Z116">
        <v>0.66397968799894336</v>
      </c>
      <c r="AA116">
        <v>0.70728127129056806</v>
      </c>
      <c r="AB116">
        <v>0.75142988200105043</v>
      </c>
      <c r="AC116">
        <v>0.83059743487348003</v>
      </c>
      <c r="AD116">
        <v>0.89816442694066234</v>
      </c>
      <c r="AE116">
        <v>1.0810011266308408</v>
      </c>
      <c r="AF116">
        <v>1.2409080528846057</v>
      </c>
      <c r="AG116">
        <v>1.5012737820005169</v>
      </c>
      <c r="AH116">
        <v>1.803493908567569</v>
      </c>
      <c r="AI116">
        <v>2.0891901339277328</v>
      </c>
      <c r="AJ116">
        <v>1.9153287184987891</v>
      </c>
      <c r="AK116">
        <v>1.9748264485757265</v>
      </c>
      <c r="AL116">
        <v>1.9705141792931065</v>
      </c>
      <c r="AM116">
        <v>1.845184689366274</v>
      </c>
      <c r="AN116">
        <v>1.7385256455879432</v>
      </c>
      <c r="AO116">
        <v>1.9815469063369393</v>
      </c>
      <c r="AP116">
        <v>1.5924514927577116</v>
      </c>
      <c r="AQ116">
        <v>1.2164817062130371</v>
      </c>
      <c r="AR116">
        <v>133.61829823403147</v>
      </c>
      <c r="AS116">
        <v>70.080963226072484</v>
      </c>
      <c r="AT116">
        <v>68.768257929346163</v>
      </c>
      <c r="AU116">
        <v>67.89631363632904</v>
      </c>
      <c r="AV116">
        <v>66.967655134123277</v>
      </c>
      <c r="AW116">
        <v>65.92540992901499</v>
      </c>
      <c r="AX116">
        <v>64.853548966679739</v>
      </c>
      <c r="AY116">
        <v>64.41250400270134</v>
      </c>
      <c r="AZ116">
        <v>66.678932933620629</v>
      </c>
      <c r="BA116">
        <v>72.218789099629902</v>
      </c>
      <c r="BB116">
        <v>78.375795697595208</v>
      </c>
      <c r="BC116">
        <v>83.719703465567534</v>
      </c>
      <c r="BD116">
        <v>88.763794024905664</v>
      </c>
      <c r="BE116">
        <v>93.029160676883393</v>
      </c>
      <c r="BF116">
        <v>96.624692681918916</v>
      </c>
      <c r="BG116">
        <v>99.229945009727643</v>
      </c>
      <c r="BH116">
        <v>100.30043031069496</v>
      </c>
      <c r="BI116">
        <v>100.16208926246205</v>
      </c>
      <c r="BJ116">
        <v>98.731889487577035</v>
      </c>
      <c r="BK116">
        <v>95.695612668726341</v>
      </c>
      <c r="BL116">
        <v>90.014497122656408</v>
      </c>
      <c r="BM116">
        <v>84.363809825043376</v>
      </c>
      <c r="BN116">
        <v>80.203995042700214</v>
      </c>
      <c r="BO116">
        <v>77.462509878840052</v>
      </c>
      <c r="BP116">
        <v>75.427802541076147</v>
      </c>
      <c r="BQ116">
        <v>71.356259622057806</v>
      </c>
      <c r="BR116">
        <v>1.5176588419251916E-2</v>
      </c>
      <c r="BS116">
        <v>1.0039521693644129E-2</v>
      </c>
      <c r="BT116">
        <v>1.197717202958251E-2</v>
      </c>
      <c r="BU116">
        <v>1.1996875491794316E-2</v>
      </c>
      <c r="BV116">
        <v>1.1493020127776934E-2</v>
      </c>
      <c r="BW116">
        <v>3.6256439055762694E-3</v>
      </c>
      <c r="BX116">
        <v>-9.51823648181987E-4</v>
      </c>
      <c r="BY116">
        <v>-4.2813760834430441E-3</v>
      </c>
      <c r="BZ116">
        <v>-5.3837492014686516E-4</v>
      </c>
      <c r="CA116">
        <v>1.254493898466468E-2</v>
      </c>
      <c r="CB116">
        <v>6.7367442444786069E-3</v>
      </c>
      <c r="CC116">
        <v>2.7016011943616796E-3</v>
      </c>
      <c r="CD116">
        <v>-1.133868080727813E-2</v>
      </c>
      <c r="CE116">
        <v>-2.435122293445412E-2</v>
      </c>
      <c r="CF116">
        <v>-2.5825989032753988E-2</v>
      </c>
      <c r="CG116">
        <v>-2.8049654081702315E-2</v>
      </c>
      <c r="CH116">
        <v>0.34594085980556705</v>
      </c>
      <c r="CI116">
        <v>0.35639986971350451</v>
      </c>
      <c r="CJ116">
        <v>0.33527255132949924</v>
      </c>
      <c r="CK116">
        <v>0.24815179039474652</v>
      </c>
      <c r="CL116">
        <v>0.18454428399778855</v>
      </c>
      <c r="CM116">
        <v>-0.21419916252709961</v>
      </c>
      <c r="CN116">
        <v>-3.3506573348324915E-2</v>
      </c>
      <c r="CO116">
        <v>3.5096554112832579E-2</v>
      </c>
      <c r="CP116">
        <v>4.959819534905066E-6</v>
      </c>
      <c r="CQ116">
        <v>4.102770067627337E-6</v>
      </c>
      <c r="CR116">
        <v>3.2962843748920032E-6</v>
      </c>
      <c r="CS116">
        <v>2.529026772911014E-6</v>
      </c>
      <c r="CT116">
        <v>2.2438185133514676E-6</v>
      </c>
      <c r="CU116">
        <v>2.0675769097144074E-6</v>
      </c>
      <c r="CV116">
        <v>2.4017432267991727E-6</v>
      </c>
      <c r="CW116">
        <v>2.9437766704812701E-6</v>
      </c>
      <c r="CX116">
        <v>3.023781647546843E-6</v>
      </c>
      <c r="CY116">
        <v>2.2791867911186907E-6</v>
      </c>
      <c r="CZ116">
        <v>1.7653742918733751E-6</v>
      </c>
      <c r="DA116">
        <v>1.5526752169962747E-6</v>
      </c>
      <c r="DB116">
        <v>3.5813424287411183E-6</v>
      </c>
      <c r="DC116">
        <v>9.3648404935873351E-6</v>
      </c>
      <c r="DD116">
        <v>1.2839207585818516E-5</v>
      </c>
      <c r="DE116">
        <v>1.6624354637394573E-5</v>
      </c>
      <c r="DF116">
        <v>2.4868405249925583E-5</v>
      </c>
      <c r="DG116">
        <v>3.0610955589952118E-5</v>
      </c>
      <c r="DH116">
        <v>3.6667069132112957E-5</v>
      </c>
      <c r="DI116">
        <v>3.4335469770687522E-5</v>
      </c>
      <c r="DJ116">
        <v>2.7603347133564671E-5</v>
      </c>
      <c r="DK116">
        <v>1.9649344222374638E-5</v>
      </c>
      <c r="DL116">
        <v>1.8698461478266344E-6</v>
      </c>
      <c r="DM116">
        <v>1.8782966493058021E-6</v>
      </c>
      <c r="DN116">
        <v>125.29461987700891</v>
      </c>
      <c r="DO116">
        <v>136.16557105455917</v>
      </c>
    </row>
    <row r="117" spans="1:119" s="38" customFormat="1" x14ac:dyDescent="0.3">
      <c r="A117" t="str">
        <f t="shared" si="1"/>
        <v>All_All_All_All_All_All_All_SAC_44809</v>
      </c>
      <c r="B117" t="s">
        <v>27</v>
      </c>
      <c r="C117" t="s">
        <v>226</v>
      </c>
      <c r="D117" t="s">
        <v>0</v>
      </c>
      <c r="E117" t="s">
        <v>0</v>
      </c>
      <c r="F117" t="s">
        <v>0</v>
      </c>
      <c r="G117" t="s">
        <v>0</v>
      </c>
      <c r="H117" t="s">
        <v>0</v>
      </c>
      <c r="I117" t="s">
        <v>0</v>
      </c>
      <c r="J117" t="s">
        <v>0</v>
      </c>
      <c r="K117" t="s">
        <v>227</v>
      </c>
      <c r="L117" s="10">
        <v>44809</v>
      </c>
      <c r="M117">
        <v>17</v>
      </c>
      <c r="N117">
        <v>21</v>
      </c>
      <c r="O117">
        <v>5748</v>
      </c>
      <c r="P117">
        <v>0</v>
      </c>
      <c r="Q117">
        <v>0</v>
      </c>
      <c r="R117">
        <v>0</v>
      </c>
      <c r="S117">
        <v>0</v>
      </c>
      <c r="T117">
        <v>1.0882134886679684</v>
      </c>
      <c r="U117">
        <v>0.93164348324834467</v>
      </c>
      <c r="V117">
        <v>0.83824007991443983</v>
      </c>
      <c r="W117">
        <v>0.76036345823868445</v>
      </c>
      <c r="X117">
        <v>0.74526197920781478</v>
      </c>
      <c r="Y117">
        <v>0.72325338661763305</v>
      </c>
      <c r="Z117">
        <v>0.75543249505671928</v>
      </c>
      <c r="AA117">
        <v>0.82910300916545243</v>
      </c>
      <c r="AB117">
        <v>0.96910946759172667</v>
      </c>
      <c r="AC117">
        <v>1.1345773790985301</v>
      </c>
      <c r="AD117">
        <v>1.4244056929983522</v>
      </c>
      <c r="AE117">
        <v>1.6839760448065866</v>
      </c>
      <c r="AF117">
        <v>2.0411747406772331</v>
      </c>
      <c r="AG117">
        <v>2.3669202616139793</v>
      </c>
      <c r="AH117">
        <v>2.6205769609632492</v>
      </c>
      <c r="AI117">
        <v>2.8412389405413636</v>
      </c>
      <c r="AJ117">
        <v>2.3852180076177025</v>
      </c>
      <c r="AK117">
        <v>2.4039027977379481</v>
      </c>
      <c r="AL117">
        <v>2.3400617796215588</v>
      </c>
      <c r="AM117">
        <v>2.1980124610003688</v>
      </c>
      <c r="AN117">
        <v>2.0744635182250737</v>
      </c>
      <c r="AO117">
        <v>2.5003029125674345</v>
      </c>
      <c r="AP117">
        <v>2.1475836597595528</v>
      </c>
      <c r="AQ117">
        <v>1.7106065084655189</v>
      </c>
      <c r="AR117">
        <v>168.05104499748808</v>
      </c>
      <c r="AS117">
        <v>77.257838987340776</v>
      </c>
      <c r="AT117">
        <v>76.351814316659869</v>
      </c>
      <c r="AU117">
        <v>74.877801992111472</v>
      </c>
      <c r="AV117">
        <v>73.51558250967291</v>
      </c>
      <c r="AW117">
        <v>72.532280886948612</v>
      </c>
      <c r="AX117">
        <v>71.655627060325401</v>
      </c>
      <c r="AY117">
        <v>70.895547414855656</v>
      </c>
      <c r="AZ117">
        <v>72.510918220236462</v>
      </c>
      <c r="BA117">
        <v>78.457930676760398</v>
      </c>
      <c r="BB117">
        <v>85.16067267578066</v>
      </c>
      <c r="BC117">
        <v>91.024136091888167</v>
      </c>
      <c r="BD117">
        <v>96.140290181314967</v>
      </c>
      <c r="BE117">
        <v>100.67957764733336</v>
      </c>
      <c r="BF117">
        <v>103.93057386689865</v>
      </c>
      <c r="BG117">
        <v>106.33724903309542</v>
      </c>
      <c r="BH117">
        <v>107.28930877411378</v>
      </c>
      <c r="BI117">
        <v>106.97214987205264</v>
      </c>
      <c r="BJ117">
        <v>105.58853464690817</v>
      </c>
      <c r="BK117">
        <v>102.28806032166757</v>
      </c>
      <c r="BL117">
        <v>96.732677671727743</v>
      </c>
      <c r="BM117">
        <v>92.156847746792579</v>
      </c>
      <c r="BN117">
        <v>88.170692129359523</v>
      </c>
      <c r="BO117">
        <v>85.090405388558651</v>
      </c>
      <c r="BP117">
        <v>83.138240054821338</v>
      </c>
      <c r="BQ117">
        <v>79.698857691392163</v>
      </c>
      <c r="BR117">
        <v>4.3221350824078006E-2</v>
      </c>
      <c r="BS117">
        <v>2.9859176311297142E-2</v>
      </c>
      <c r="BT117">
        <v>2.2157233366554781E-2</v>
      </c>
      <c r="BU117">
        <v>2.0147621024998841E-2</v>
      </c>
      <c r="BV117">
        <v>1.897190805724203E-2</v>
      </c>
      <c r="BW117">
        <v>1.0818590041283691E-2</v>
      </c>
      <c r="BX117">
        <v>4.6251376127732155E-3</v>
      </c>
      <c r="BY117">
        <v>4.333922207853242E-3</v>
      </c>
      <c r="BZ117">
        <v>-4.8411081213874791E-4</v>
      </c>
      <c r="CA117">
        <v>1.0279330152113486E-2</v>
      </c>
      <c r="CB117">
        <v>9.8889149678773828E-3</v>
      </c>
      <c r="CC117">
        <v>5.7796802625796322E-3</v>
      </c>
      <c r="CD117">
        <v>-2.1513338903938636E-2</v>
      </c>
      <c r="CE117">
        <v>-4.3774521622544957E-2</v>
      </c>
      <c r="CF117">
        <v>-3.8820916028510552E-2</v>
      </c>
      <c r="CG117">
        <v>-2.4589058937259906E-2</v>
      </c>
      <c r="CH117">
        <v>0.44249465146990558</v>
      </c>
      <c r="CI117">
        <v>0.44165705170329445</v>
      </c>
      <c r="CJ117">
        <v>0.48588663936905674</v>
      </c>
      <c r="CK117">
        <v>0.40756975586163807</v>
      </c>
      <c r="CL117">
        <v>0.30192008816747923</v>
      </c>
      <c r="CM117">
        <v>-0.20812124347802907</v>
      </c>
      <c r="CN117">
        <v>-3.5767330695397337E-2</v>
      </c>
      <c r="CO117">
        <v>3.6043120774964785E-2</v>
      </c>
      <c r="CP117">
        <v>1.2595277887105561E-5</v>
      </c>
      <c r="CQ117">
        <v>9.071993044635231E-6</v>
      </c>
      <c r="CR117">
        <v>8.1155261635721841E-6</v>
      </c>
      <c r="CS117">
        <v>6.7802044171522738E-6</v>
      </c>
      <c r="CT117">
        <v>5.8860115205651848E-6</v>
      </c>
      <c r="CU117">
        <v>5.8958574111787302E-6</v>
      </c>
      <c r="CV117">
        <v>6.188357421419457E-6</v>
      </c>
      <c r="CW117">
        <v>4.5332882906781498E-6</v>
      </c>
      <c r="CX117">
        <v>4.459979267939589E-6</v>
      </c>
      <c r="CY117">
        <v>4.0161485963714604E-6</v>
      </c>
      <c r="CZ117">
        <v>3.6921320378473763E-6</v>
      </c>
      <c r="DA117">
        <v>2.8814133281818022E-6</v>
      </c>
      <c r="DB117">
        <v>6.9939513881786186E-6</v>
      </c>
      <c r="DC117">
        <v>1.758872008497145E-5</v>
      </c>
      <c r="DD117">
        <v>2.7611917110525666E-5</v>
      </c>
      <c r="DE117">
        <v>3.3897508348542647E-5</v>
      </c>
      <c r="DF117">
        <v>4.5289449256382617E-5</v>
      </c>
      <c r="DG117">
        <v>5.3627698643029374E-5</v>
      </c>
      <c r="DH117">
        <v>5.5552774605361589E-5</v>
      </c>
      <c r="DI117">
        <v>5.0242363287112616E-5</v>
      </c>
      <c r="DJ117">
        <v>5.1994754671456102E-5</v>
      </c>
      <c r="DK117">
        <v>2.8198211060894863E-5</v>
      </c>
      <c r="DL117">
        <v>3.0475496294936614E-6</v>
      </c>
      <c r="DM117">
        <v>4.2556361823411651E-6</v>
      </c>
      <c r="DN117">
        <v>125.29461987700887</v>
      </c>
      <c r="DO117">
        <v>136.16557105455914</v>
      </c>
    </row>
    <row r="118" spans="1:119" s="38" customFormat="1" x14ac:dyDescent="0.3">
      <c r="A118" t="str">
        <f t="shared" si="1"/>
        <v>All_All_All_All_All_All_All_SAC_44810</v>
      </c>
      <c r="B118" t="s">
        <v>27</v>
      </c>
      <c r="C118" t="s">
        <v>226</v>
      </c>
      <c r="D118" t="s">
        <v>0</v>
      </c>
      <c r="E118" t="s">
        <v>0</v>
      </c>
      <c r="F118" t="s">
        <v>0</v>
      </c>
      <c r="G118" t="s">
        <v>0</v>
      </c>
      <c r="H118" t="s">
        <v>0</v>
      </c>
      <c r="I118" t="s">
        <v>0</v>
      </c>
      <c r="J118" t="s">
        <v>0</v>
      </c>
      <c r="K118" t="s">
        <v>227</v>
      </c>
      <c r="L118" s="10">
        <v>44810</v>
      </c>
      <c r="M118">
        <v>17</v>
      </c>
      <c r="N118">
        <v>21</v>
      </c>
      <c r="O118">
        <v>5748</v>
      </c>
      <c r="P118">
        <v>0</v>
      </c>
      <c r="Q118">
        <v>0</v>
      </c>
      <c r="R118">
        <v>0</v>
      </c>
      <c r="S118">
        <v>0</v>
      </c>
      <c r="T118">
        <v>1.3775295495969464</v>
      </c>
      <c r="U118">
        <v>1.2032084342599956</v>
      </c>
      <c r="V118">
        <v>1.0657453133651806</v>
      </c>
      <c r="W118">
        <v>0.96408506022544205</v>
      </c>
      <c r="X118">
        <v>0.91090548115430037</v>
      </c>
      <c r="Y118">
        <v>0.89203642630153002</v>
      </c>
      <c r="Z118">
        <v>0.94142499976876315</v>
      </c>
      <c r="AA118">
        <v>1.0048979065992603</v>
      </c>
      <c r="AB118">
        <v>1.1337735944351437</v>
      </c>
      <c r="AC118">
        <v>1.3424924820730044</v>
      </c>
      <c r="AD118">
        <v>1.5654552782716942</v>
      </c>
      <c r="AE118">
        <v>1.8863889850660087</v>
      </c>
      <c r="AF118">
        <v>2.2706850956703719</v>
      </c>
      <c r="AG118">
        <v>2.5933631502783561</v>
      </c>
      <c r="AH118">
        <v>2.9205469340383616</v>
      </c>
      <c r="AI118">
        <v>3.1547272597886828</v>
      </c>
      <c r="AJ118">
        <v>2.6687642459985907</v>
      </c>
      <c r="AK118">
        <v>2.5817727110586821</v>
      </c>
      <c r="AL118">
        <v>2.4092573030857474</v>
      </c>
      <c r="AM118">
        <v>2.2777276165623239</v>
      </c>
      <c r="AN118">
        <v>2.1641499943645974</v>
      </c>
      <c r="AO118">
        <v>2.597635595530333</v>
      </c>
      <c r="AP118">
        <v>2.2871445699159794</v>
      </c>
      <c r="AQ118">
        <v>1.8591909540118547</v>
      </c>
      <c r="AR118">
        <v>242.56345786668513</v>
      </c>
      <c r="AS118">
        <v>80.887158210370956</v>
      </c>
      <c r="AT118">
        <v>79.959475994675202</v>
      </c>
      <c r="AU118">
        <v>79.078833710785588</v>
      </c>
      <c r="AV118">
        <v>77.693752723532839</v>
      </c>
      <c r="AW118">
        <v>76.35060878541816</v>
      </c>
      <c r="AX118">
        <v>75.965891150985158</v>
      </c>
      <c r="AY118">
        <v>75.265154388276741</v>
      </c>
      <c r="AZ118">
        <v>77.910461617881353</v>
      </c>
      <c r="BA118">
        <v>83.690866735451081</v>
      </c>
      <c r="BB118">
        <v>89.943827786067331</v>
      </c>
      <c r="BC118">
        <v>95.321829578333904</v>
      </c>
      <c r="BD118">
        <v>100.93885800317651</v>
      </c>
      <c r="BE118">
        <v>104.75723283422485</v>
      </c>
      <c r="BF118">
        <v>107.82317205307162</v>
      </c>
      <c r="BG118">
        <v>109.16936294410661</v>
      </c>
      <c r="BH118">
        <v>109.86430637319094</v>
      </c>
      <c r="BI118">
        <v>108.84748149937496</v>
      </c>
      <c r="BJ118">
        <v>106.49490878996855</v>
      </c>
      <c r="BK118">
        <v>102.53258241124621</v>
      </c>
      <c r="BL118">
        <v>96.393808665953841</v>
      </c>
      <c r="BM118">
        <v>91.54889083025472</v>
      </c>
      <c r="BN118">
        <v>88.375386661655142</v>
      </c>
      <c r="BO118">
        <v>85.770478140357682</v>
      </c>
      <c r="BP118">
        <v>83.279191768646371</v>
      </c>
      <c r="BQ118">
        <v>83.138240054821324</v>
      </c>
      <c r="BR118">
        <v>5.9326612179944643E-2</v>
      </c>
      <c r="BS118">
        <v>4.1164575280749974E-2</v>
      </c>
      <c r="BT118">
        <v>2.9266733969137249E-2</v>
      </c>
      <c r="BU118">
        <v>2.6606339849816814E-2</v>
      </c>
      <c r="BV118">
        <v>2.420615187082012E-2</v>
      </c>
      <c r="BW118">
        <v>1.6326584824067316E-2</v>
      </c>
      <c r="BX118">
        <v>1.0152481667433004E-2</v>
      </c>
      <c r="BY118">
        <v>1.9630282972119464E-2</v>
      </c>
      <c r="BZ118">
        <v>9.5776258945133256E-3</v>
      </c>
      <c r="CA118">
        <v>-6.1540423024629837E-3</v>
      </c>
      <c r="CB118">
        <v>1.2001394979246143E-2</v>
      </c>
      <c r="CC118">
        <v>1.2902698990945278E-2</v>
      </c>
      <c r="CD118">
        <v>-2.885705891869594E-2</v>
      </c>
      <c r="CE118">
        <v>-5.7512097843587608E-2</v>
      </c>
      <c r="CF118">
        <v>-4.7383232919723524E-2</v>
      </c>
      <c r="CG118">
        <v>-2.1287460955962921E-2</v>
      </c>
      <c r="CH118">
        <v>0.49908814655465222</v>
      </c>
      <c r="CI118">
        <v>0.54620726838987899</v>
      </c>
      <c r="CJ118">
        <v>0.50888249641005667</v>
      </c>
      <c r="CK118">
        <v>0.41802799188393891</v>
      </c>
      <c r="CL118">
        <v>0.26103975652362543</v>
      </c>
      <c r="CM118">
        <v>-0.20681466683797231</v>
      </c>
      <c r="CN118">
        <v>-3.5821709395616352E-2</v>
      </c>
      <c r="CO118">
        <v>3.4109544921497877E-2</v>
      </c>
      <c r="CP118">
        <v>1.8237738110134565E-5</v>
      </c>
      <c r="CQ118">
        <v>1.1171948569516924E-5</v>
      </c>
      <c r="CR118">
        <v>1.0261638256604853E-5</v>
      </c>
      <c r="CS118">
        <v>9.548370763863273E-6</v>
      </c>
      <c r="CT118">
        <v>8.5976799543988168E-6</v>
      </c>
      <c r="CU118">
        <v>8.9711736656102867E-6</v>
      </c>
      <c r="CV118">
        <v>1.0666234584831016E-5</v>
      </c>
      <c r="CW118">
        <v>1.0005205355685283E-5</v>
      </c>
      <c r="CX118">
        <v>1.2141602600252359E-5</v>
      </c>
      <c r="CY118">
        <v>1.9923480113487252E-5</v>
      </c>
      <c r="CZ118">
        <v>1.0412223418310023E-5</v>
      </c>
      <c r="DA118">
        <v>7.3086226255877257E-6</v>
      </c>
      <c r="DB118">
        <v>1.4232370124498785E-5</v>
      </c>
      <c r="DC118">
        <v>3.3335553333193804E-5</v>
      </c>
      <c r="DD118">
        <v>4.8310218186392385E-5</v>
      </c>
      <c r="DE118">
        <v>5.8861862829388677E-5</v>
      </c>
      <c r="DF118">
        <v>7.1561255427081316E-5</v>
      </c>
      <c r="DG118">
        <v>7.9206300312929161E-5</v>
      </c>
      <c r="DH118">
        <v>7.6236602420689484E-5</v>
      </c>
      <c r="DI118">
        <v>6.2728306151531142E-5</v>
      </c>
      <c r="DJ118">
        <v>5.1074457303958745E-5</v>
      </c>
      <c r="DK118">
        <v>3.4276462680130132E-5</v>
      </c>
      <c r="DL118">
        <v>8.6349850764993352E-6</v>
      </c>
      <c r="DM118">
        <v>1.1854277356284998E-5</v>
      </c>
      <c r="DN118">
        <v>125.29461987700893</v>
      </c>
      <c r="DO118">
        <v>136.16557105455911</v>
      </c>
    </row>
    <row r="119" spans="1:119" s="38" customFormat="1" x14ac:dyDescent="0.3">
      <c r="A119" t="str">
        <f t="shared" si="1"/>
        <v>All_All_All_All_All_All_All_SAC_44811</v>
      </c>
      <c r="B119" t="s">
        <v>27</v>
      </c>
      <c r="C119" t="s">
        <v>226</v>
      </c>
      <c r="D119" t="s">
        <v>0</v>
      </c>
      <c r="E119" t="s">
        <v>0</v>
      </c>
      <c r="F119" t="s">
        <v>0</v>
      </c>
      <c r="G119" t="s">
        <v>0</v>
      </c>
      <c r="H119" t="s">
        <v>0</v>
      </c>
      <c r="I119" t="s">
        <v>0</v>
      </c>
      <c r="J119" t="s">
        <v>0</v>
      </c>
      <c r="K119" t="s">
        <v>227</v>
      </c>
      <c r="L119" s="10">
        <v>44811</v>
      </c>
      <c r="M119">
        <v>17</v>
      </c>
      <c r="N119">
        <v>21</v>
      </c>
      <c r="O119">
        <v>5748</v>
      </c>
      <c r="P119">
        <v>0</v>
      </c>
      <c r="Q119">
        <v>0</v>
      </c>
      <c r="R119">
        <v>0</v>
      </c>
      <c r="S119">
        <v>0</v>
      </c>
      <c r="T119">
        <v>1.5222411721315008</v>
      </c>
      <c r="U119">
        <v>1.2977707879413416</v>
      </c>
      <c r="V119">
        <v>1.1207930849730503</v>
      </c>
      <c r="W119">
        <v>0.9984759903082413</v>
      </c>
      <c r="X119">
        <v>0.92535254797922772</v>
      </c>
      <c r="Y119">
        <v>0.91397121702944406</v>
      </c>
      <c r="Z119">
        <v>0.95737055905453361</v>
      </c>
      <c r="AA119">
        <v>1.034806205124374</v>
      </c>
      <c r="AB119">
        <v>1.1011084891585889</v>
      </c>
      <c r="AC119">
        <v>1.2800002579241894</v>
      </c>
      <c r="AD119">
        <v>1.5127696871054177</v>
      </c>
      <c r="AE119">
        <v>1.7817742644750378</v>
      </c>
      <c r="AF119">
        <v>2.0957942132997482</v>
      </c>
      <c r="AG119">
        <v>2.3902483478758199</v>
      </c>
      <c r="AH119">
        <v>2.6188058129836826</v>
      </c>
      <c r="AI119">
        <v>2.8281283945487017</v>
      </c>
      <c r="AJ119">
        <v>2.4308723221226036</v>
      </c>
      <c r="AK119">
        <v>2.365382519613584</v>
      </c>
      <c r="AL119">
        <v>2.2730730222670963</v>
      </c>
      <c r="AM119">
        <v>2.1222497465496013</v>
      </c>
      <c r="AN119">
        <v>1.9793951996770422</v>
      </c>
      <c r="AO119">
        <v>2.363532174988082</v>
      </c>
      <c r="AP119">
        <v>1.9837220931458011</v>
      </c>
      <c r="AQ119">
        <v>1.5825803678649661</v>
      </c>
      <c r="AR119">
        <v>244.10432819350947</v>
      </c>
      <c r="AS119">
        <v>81.536513371786967</v>
      </c>
      <c r="AT119">
        <v>80.199635379196636</v>
      </c>
      <c r="AU119">
        <v>78.406975013524473</v>
      </c>
      <c r="AV119">
        <v>77.270335222305349</v>
      </c>
      <c r="AW119">
        <v>76.225007257238715</v>
      </c>
      <c r="AX119">
        <v>74.858767615542789</v>
      </c>
      <c r="AY119">
        <v>74.282201376421625</v>
      </c>
      <c r="AZ119">
        <v>75.76141522757429</v>
      </c>
      <c r="BA119">
        <v>80.832292942898007</v>
      </c>
      <c r="BB119">
        <v>86.262665819559118</v>
      </c>
      <c r="BC119">
        <v>91.354590543017906</v>
      </c>
      <c r="BD119">
        <v>95.326410948144712</v>
      </c>
      <c r="BE119">
        <v>99.138911441967792</v>
      </c>
      <c r="BF119">
        <v>101.79131650798072</v>
      </c>
      <c r="BG119">
        <v>103.70854944075741</v>
      </c>
      <c r="BH119">
        <v>104.37326904110046</v>
      </c>
      <c r="BI119">
        <v>104.00021631297265</v>
      </c>
      <c r="BJ119">
        <v>102.0386148202092</v>
      </c>
      <c r="BK119">
        <v>97.811531714264362</v>
      </c>
      <c r="BL119">
        <v>92.213553956607839</v>
      </c>
      <c r="BM119">
        <v>88.265179456066093</v>
      </c>
      <c r="BN119">
        <v>86.105277937937615</v>
      </c>
      <c r="BO119">
        <v>83.130851809702193</v>
      </c>
      <c r="BP119">
        <v>80.779354342437713</v>
      </c>
      <c r="BQ119">
        <v>83.279191768646356</v>
      </c>
      <c r="BR119">
        <v>1.117051506341126E-2</v>
      </c>
      <c r="BS119">
        <v>-1.9604270459880576E-4</v>
      </c>
      <c r="BT119">
        <v>2.9914394943931489E-2</v>
      </c>
      <c r="BU119">
        <v>2.760592952277317E-2</v>
      </c>
      <c r="BV119">
        <v>2.5401202211300367E-2</v>
      </c>
      <c r="BW119">
        <v>1.5162259200296223E-2</v>
      </c>
      <c r="BX119">
        <v>9.13377329136816E-3</v>
      </c>
      <c r="BY119">
        <v>1.3476332630145525E-2</v>
      </c>
      <c r="BZ119">
        <v>3.9573210649964871E-3</v>
      </c>
      <c r="CA119">
        <v>4.6006499225158363E-3</v>
      </c>
      <c r="CB119">
        <v>1.0531386678096066E-2</v>
      </c>
      <c r="CC119">
        <v>7.6569190174963376E-3</v>
      </c>
      <c r="CD119">
        <v>-2.1839287489777068E-2</v>
      </c>
      <c r="CE119">
        <v>-4.2856650150892378E-2</v>
      </c>
      <c r="CF119">
        <v>-3.6864995002414754E-2</v>
      </c>
      <c r="CG119">
        <v>-2.5452531412731214E-2</v>
      </c>
      <c r="CH119">
        <v>0.45728205232547237</v>
      </c>
      <c r="CI119">
        <v>0.47222177880293142</v>
      </c>
      <c r="CJ119">
        <v>0.44017780845415783</v>
      </c>
      <c r="CK119">
        <v>0.36288017326954264</v>
      </c>
      <c r="CL119">
        <v>0.22705075452745832</v>
      </c>
      <c r="CM119">
        <v>-0.20914566214082966</v>
      </c>
      <c r="CN119">
        <v>-3.4804254155878234E-2</v>
      </c>
      <c r="CO119">
        <v>3.4993354104091164E-2</v>
      </c>
      <c r="CP119">
        <v>7.1531676873405622E-5</v>
      </c>
      <c r="CQ119">
        <v>6.0404478281330366E-5</v>
      </c>
      <c r="CR119">
        <v>2.9332141963084114E-5</v>
      </c>
      <c r="CS119">
        <v>1.2057916169750928E-5</v>
      </c>
      <c r="CT119">
        <v>1.0865758502762583E-5</v>
      </c>
      <c r="CU119">
        <v>1.0112050922436246E-5</v>
      </c>
      <c r="CV119">
        <v>9.5781765080973367E-6</v>
      </c>
      <c r="CW119">
        <v>7.6027301814751594E-6</v>
      </c>
      <c r="CX119">
        <v>8.0020686717228668E-6</v>
      </c>
      <c r="CY119">
        <v>8.1853955971271443E-6</v>
      </c>
      <c r="CZ119">
        <v>6.8534784975177353E-6</v>
      </c>
      <c r="DA119">
        <v>5.0195681500689502E-6</v>
      </c>
      <c r="DB119">
        <v>1.0050265077299992E-5</v>
      </c>
      <c r="DC119">
        <v>2.2906857829168462E-5</v>
      </c>
      <c r="DD119">
        <v>2.9984722144749973E-5</v>
      </c>
      <c r="DE119">
        <v>3.3690761480278204E-5</v>
      </c>
      <c r="DF119">
        <v>6.1509319437542793E-5</v>
      </c>
      <c r="DG119">
        <v>4.8465786875932168E-5</v>
      </c>
      <c r="DH119">
        <v>4.6409086043382897E-5</v>
      </c>
      <c r="DI119">
        <v>4.6619694881836115E-5</v>
      </c>
      <c r="DJ119">
        <v>4.1637164561287484E-5</v>
      </c>
      <c r="DK119">
        <v>3.4705295964110364E-5</v>
      </c>
      <c r="DL119">
        <v>5.7587106707583744E-6</v>
      </c>
      <c r="DM119">
        <v>4.6353665359276467E-6</v>
      </c>
      <c r="DN119">
        <v>125.29461987700896</v>
      </c>
      <c r="DO119">
        <v>136.16557105455917</v>
      </c>
    </row>
    <row r="120" spans="1:119" s="38" customFormat="1" x14ac:dyDescent="0.3">
      <c r="A120" t="str">
        <f t="shared" si="1"/>
        <v>All_All_All_All_All_All_All_SAC_44812</v>
      </c>
      <c r="B120" t="s">
        <v>27</v>
      </c>
      <c r="C120" t="s">
        <v>226</v>
      </c>
      <c r="D120" t="s">
        <v>0</v>
      </c>
      <c r="E120" t="s">
        <v>0</v>
      </c>
      <c r="F120" t="s">
        <v>0</v>
      </c>
      <c r="G120" t="s">
        <v>0</v>
      </c>
      <c r="H120" t="s">
        <v>0</v>
      </c>
      <c r="I120" t="s">
        <v>0</v>
      </c>
      <c r="J120" t="s">
        <v>0</v>
      </c>
      <c r="K120" t="s">
        <v>227</v>
      </c>
      <c r="L120" s="10">
        <v>44812</v>
      </c>
      <c r="M120">
        <v>17</v>
      </c>
      <c r="N120">
        <v>21</v>
      </c>
      <c r="O120">
        <v>5748</v>
      </c>
      <c r="P120">
        <v>0</v>
      </c>
      <c r="Q120">
        <v>0</v>
      </c>
      <c r="R120">
        <v>0</v>
      </c>
      <c r="S120">
        <v>0</v>
      </c>
      <c r="T120">
        <v>1.3024435710402158</v>
      </c>
      <c r="U120">
        <v>1.1259025349229297</v>
      </c>
      <c r="V120">
        <v>0.98179751301999219</v>
      </c>
      <c r="W120">
        <v>0.89327624623540014</v>
      </c>
      <c r="X120">
        <v>0.81388854478072448</v>
      </c>
      <c r="Y120">
        <v>0.84514592349328022</v>
      </c>
      <c r="Z120">
        <v>0.8902563200225907</v>
      </c>
      <c r="AA120">
        <v>0.9425405958607318</v>
      </c>
      <c r="AB120">
        <v>1.0290890950435765</v>
      </c>
      <c r="AC120">
        <v>1.1889926781643287</v>
      </c>
      <c r="AD120">
        <v>1.3640391160985526</v>
      </c>
      <c r="AE120">
        <v>1.5786366735089679</v>
      </c>
      <c r="AF120">
        <v>1.9497549835768622</v>
      </c>
      <c r="AG120">
        <v>2.3378098833568495</v>
      </c>
      <c r="AH120">
        <v>2.629045872144514</v>
      </c>
      <c r="AI120">
        <v>2.8074545049962816</v>
      </c>
      <c r="AJ120">
        <v>2.3763627899668149</v>
      </c>
      <c r="AK120">
        <v>2.3525272021321957</v>
      </c>
      <c r="AL120">
        <v>2.286415426209321</v>
      </c>
      <c r="AM120">
        <v>2.1727218448410195</v>
      </c>
      <c r="AN120">
        <v>2.0143293557256707</v>
      </c>
      <c r="AO120">
        <v>2.3874925704179941</v>
      </c>
      <c r="AP120">
        <v>2.0202151764361531</v>
      </c>
      <c r="AQ120">
        <v>1.6484650341269791</v>
      </c>
      <c r="AR120">
        <v>208.23056936678179</v>
      </c>
      <c r="AS120">
        <v>79.332244467595316</v>
      </c>
      <c r="AT120">
        <v>77.479144800465392</v>
      </c>
      <c r="AU120">
        <v>76.014452944272634</v>
      </c>
      <c r="AV120">
        <v>74.740069247011263</v>
      </c>
      <c r="AW120">
        <v>74.25410953000528</v>
      </c>
      <c r="AX120">
        <v>73.293751228746103</v>
      </c>
      <c r="AY120">
        <v>72.986936543663788</v>
      </c>
      <c r="AZ120">
        <v>74.630777778885701</v>
      </c>
      <c r="BA120">
        <v>79.622965076853433</v>
      </c>
      <c r="BB120">
        <v>85.580079779236087</v>
      </c>
      <c r="BC120">
        <v>90.696135982946529</v>
      </c>
      <c r="BD120">
        <v>95.87451424963821</v>
      </c>
      <c r="BE120">
        <v>99.844169479381776</v>
      </c>
      <c r="BF120">
        <v>103.12164198890071</v>
      </c>
      <c r="BG120">
        <v>105.01897699749874</v>
      </c>
      <c r="BH120">
        <v>105.68108708964438</v>
      </c>
      <c r="BI120">
        <v>104.87231452731888</v>
      </c>
      <c r="BJ120">
        <v>103.11709101570236</v>
      </c>
      <c r="BK120">
        <v>99.213366300912497</v>
      </c>
      <c r="BL120">
        <v>93.645112040736876</v>
      </c>
      <c r="BM120">
        <v>88.960149914071849</v>
      </c>
      <c r="BN120">
        <v>86.053185632460668</v>
      </c>
      <c r="BO120">
        <v>83.524976721323696</v>
      </c>
      <c r="BP120">
        <v>80.856375903200146</v>
      </c>
      <c r="BQ120">
        <v>80.779354342437713</v>
      </c>
      <c r="BR120">
        <v>4.7334670574613637E-2</v>
      </c>
      <c r="BS120">
        <v>3.522501148610125E-2</v>
      </c>
      <c r="BT120">
        <v>2.5565444085443693E-2</v>
      </c>
      <c r="BU120">
        <v>2.306635170220997E-2</v>
      </c>
      <c r="BV120">
        <v>2.2204400887278607E-2</v>
      </c>
      <c r="BW120">
        <v>1.3367763070406479E-2</v>
      </c>
      <c r="BX120">
        <v>7.7953240733720734E-3</v>
      </c>
      <c r="BY120">
        <v>1.1758959036198604E-2</v>
      </c>
      <c r="BZ120">
        <v>-4.62419724787949E-4</v>
      </c>
      <c r="CA120">
        <v>8.5483268706974414E-3</v>
      </c>
      <c r="CB120">
        <v>9.8085356753114701E-3</v>
      </c>
      <c r="CC120">
        <v>5.7303909174760926E-3</v>
      </c>
      <c r="CD120">
        <v>-2.0317367492561217E-2</v>
      </c>
      <c r="CE120">
        <v>-4.1080651935721406E-2</v>
      </c>
      <c r="CF120">
        <v>-3.7020477741728577E-2</v>
      </c>
      <c r="CG120">
        <v>-2.5143459014122738E-2</v>
      </c>
      <c r="CH120">
        <v>0.42257109570602785</v>
      </c>
      <c r="CI120">
        <v>0.4849851143675375</v>
      </c>
      <c r="CJ120">
        <v>0.45036415383478962</v>
      </c>
      <c r="CK120">
        <v>0.37128831621417585</v>
      </c>
      <c r="CL120">
        <v>0.22842851058218988</v>
      </c>
      <c r="CM120">
        <v>-0.20933522861619416</v>
      </c>
      <c r="CN120">
        <v>-3.5604323494450946E-2</v>
      </c>
      <c r="CO120">
        <v>3.6221383037090965E-2</v>
      </c>
      <c r="CP120">
        <v>1.5688364157989373E-5</v>
      </c>
      <c r="CQ120">
        <v>1.086984995495437E-5</v>
      </c>
      <c r="CR120">
        <v>8.788720151828644E-6</v>
      </c>
      <c r="CS120">
        <v>8.1296192535912149E-6</v>
      </c>
      <c r="CT120">
        <v>7.2540812516749984E-6</v>
      </c>
      <c r="CU120">
        <v>6.903548239516332E-6</v>
      </c>
      <c r="CV120">
        <v>7.2039071305533963E-6</v>
      </c>
      <c r="CW120">
        <v>6.0770814167452341E-6</v>
      </c>
      <c r="CX120">
        <v>4.686601642827879E-6</v>
      </c>
      <c r="CY120">
        <v>4.4798196404025524E-6</v>
      </c>
      <c r="CZ120">
        <v>3.0725176616611764E-6</v>
      </c>
      <c r="DA120">
        <v>2.6808359099965706E-6</v>
      </c>
      <c r="DB120">
        <v>5.8806104264077316E-6</v>
      </c>
      <c r="DC120">
        <v>1.4940630282996472E-5</v>
      </c>
      <c r="DD120">
        <v>2.3604277404145068E-5</v>
      </c>
      <c r="DE120">
        <v>2.9819063241933941E-5</v>
      </c>
      <c r="DF120">
        <v>3.7992961887243201E-5</v>
      </c>
      <c r="DG120">
        <v>4.6560858135757984E-5</v>
      </c>
      <c r="DH120">
        <v>4.4850814536100487E-5</v>
      </c>
      <c r="DI120">
        <v>4.0196713269932544E-5</v>
      </c>
      <c r="DJ120">
        <v>2.6960050532002983E-5</v>
      </c>
      <c r="DK120">
        <v>1.9903937715924457E-5</v>
      </c>
      <c r="DL120">
        <v>2.5442800404727989E-6</v>
      </c>
      <c r="DM120">
        <v>2.8409859545880294E-6</v>
      </c>
      <c r="DN120">
        <v>125.29461987700893</v>
      </c>
      <c r="DO120">
        <v>136.16557105455917</v>
      </c>
    </row>
    <row r="121" spans="1:119" s="38" customFormat="1" x14ac:dyDescent="0.3">
      <c r="A121" t="str">
        <f t="shared" si="1"/>
        <v>All_All_All_All_All_All_All_SRO_44722</v>
      </c>
      <c r="B121" t="s">
        <v>27</v>
      </c>
      <c r="C121" t="s">
        <v>228</v>
      </c>
      <c r="D121" t="s">
        <v>0</v>
      </c>
      <c r="E121" t="s">
        <v>0</v>
      </c>
      <c r="F121" t="s">
        <v>0</v>
      </c>
      <c r="G121" t="s">
        <v>0</v>
      </c>
      <c r="H121" t="s">
        <v>0</v>
      </c>
      <c r="I121" t="s">
        <v>0</v>
      </c>
      <c r="J121" t="s">
        <v>0</v>
      </c>
      <c r="K121" t="s">
        <v>229</v>
      </c>
      <c r="L121" s="10">
        <v>44722</v>
      </c>
      <c r="M121">
        <v>17</v>
      </c>
      <c r="N121">
        <v>21</v>
      </c>
      <c r="O121">
        <v>14515</v>
      </c>
      <c r="P121">
        <v>0</v>
      </c>
      <c r="Q121">
        <v>0</v>
      </c>
      <c r="R121">
        <v>0</v>
      </c>
      <c r="S121">
        <v>0</v>
      </c>
      <c r="T121">
        <v>1.0027615681109714</v>
      </c>
      <c r="U121">
        <v>0.88404269083888509</v>
      </c>
      <c r="V121">
        <v>0.80154227206608042</v>
      </c>
      <c r="W121">
        <v>0.7467428300568042</v>
      </c>
      <c r="X121">
        <v>0.71631154539640607</v>
      </c>
      <c r="Y121">
        <v>0.73476075162861831</v>
      </c>
      <c r="Z121">
        <v>0.78682185632846413</v>
      </c>
      <c r="AA121">
        <v>0.87586348862911467</v>
      </c>
      <c r="AB121">
        <v>0.9395564784608097</v>
      </c>
      <c r="AC121">
        <v>1.0488119607573838</v>
      </c>
      <c r="AD121">
        <v>1.1916710195570404</v>
      </c>
      <c r="AE121">
        <v>1.3361176997900506</v>
      </c>
      <c r="AF121">
        <v>1.4957007086796636</v>
      </c>
      <c r="AG121">
        <v>1.6641460574629856</v>
      </c>
      <c r="AH121">
        <v>1.8083497113747986</v>
      </c>
      <c r="AI121">
        <v>1.9675153037252251</v>
      </c>
      <c r="AJ121">
        <v>1.935662352597521</v>
      </c>
      <c r="AK121">
        <v>2.0017879713217046</v>
      </c>
      <c r="AL121">
        <v>1.9972386576807288</v>
      </c>
      <c r="AM121">
        <v>1.9129558463128153</v>
      </c>
      <c r="AN121">
        <v>1.7902268492480027</v>
      </c>
      <c r="AO121">
        <v>1.7997078159578892</v>
      </c>
      <c r="AP121">
        <v>1.5887770674486159</v>
      </c>
      <c r="AQ121">
        <v>1.3763844870902338</v>
      </c>
      <c r="AR121">
        <v>392.19355857776259</v>
      </c>
      <c r="AS121">
        <v>72.468443912181996</v>
      </c>
      <c r="AT121">
        <v>71.183705899695241</v>
      </c>
      <c r="AU121">
        <v>69.546095828529474</v>
      </c>
      <c r="AV121">
        <v>68.170716565102666</v>
      </c>
      <c r="AW121">
        <v>67.319744611528321</v>
      </c>
      <c r="AX121">
        <v>66.260101029275248</v>
      </c>
      <c r="AY121">
        <v>67.323225860116793</v>
      </c>
      <c r="AZ121">
        <v>71.694965702441266</v>
      </c>
      <c r="BA121">
        <v>76.786653043952057</v>
      </c>
      <c r="BB121">
        <v>81.560520581821891</v>
      </c>
      <c r="BC121">
        <v>85.513079609369285</v>
      </c>
      <c r="BD121">
        <v>89.279700879592269</v>
      </c>
      <c r="BE121">
        <v>91.703334419824486</v>
      </c>
      <c r="BF121">
        <v>93.328166697068937</v>
      </c>
      <c r="BG121">
        <v>94.348575877711923</v>
      </c>
      <c r="BH121">
        <v>94.259242400971445</v>
      </c>
      <c r="BI121">
        <v>93.798465465437133</v>
      </c>
      <c r="BJ121">
        <v>92.22642793394084</v>
      </c>
      <c r="BK121">
        <v>90.057539847544703</v>
      </c>
      <c r="BL121">
        <v>86.754501231771329</v>
      </c>
      <c r="BM121">
        <v>83.012523402772842</v>
      </c>
      <c r="BN121">
        <v>80.180591525852961</v>
      </c>
      <c r="BO121">
        <v>77.926552697679554</v>
      </c>
      <c r="BP121">
        <v>75.927717620793359</v>
      </c>
      <c r="BQ121">
        <v>73.813034755722413</v>
      </c>
      <c r="BR121">
        <v>9.8544466713154019E-3</v>
      </c>
      <c r="BS121">
        <v>1.1620175873375004E-2</v>
      </c>
      <c r="BT121">
        <v>1.79429470692016E-2</v>
      </c>
      <c r="BU121">
        <v>2.0796347473392887E-2</v>
      </c>
      <c r="BV121">
        <v>2.8796553521414196E-2</v>
      </c>
      <c r="BW121">
        <v>2.5313357729111873E-2</v>
      </c>
      <c r="BX121">
        <v>2.9392105063774484E-2</v>
      </c>
      <c r="BY121">
        <v>2.2946895439789863E-2</v>
      </c>
      <c r="BZ121">
        <v>1.5825344378316644E-2</v>
      </c>
      <c r="CA121">
        <v>-8.2437055011556098E-5</v>
      </c>
      <c r="CB121">
        <v>-3.7096195105146301E-3</v>
      </c>
      <c r="CC121">
        <v>-3.2146839367862903E-3</v>
      </c>
      <c r="CD121">
        <v>-6.7210395891338717E-3</v>
      </c>
      <c r="CE121">
        <v>2.4273166092272425E-3</v>
      </c>
      <c r="CF121">
        <v>9.6640007334908573E-3</v>
      </c>
      <c r="CG121">
        <v>1.5222411138453731E-2</v>
      </c>
      <c r="CH121">
        <v>0.12015617766792594</v>
      </c>
      <c r="CI121">
        <v>0.12274714248820169</v>
      </c>
      <c r="CJ121">
        <v>0.11232007217949273</v>
      </c>
      <c r="CK121">
        <v>7.8937410068150596E-2</v>
      </c>
      <c r="CL121">
        <v>5.5323532089216317E-2</v>
      </c>
      <c r="CM121">
        <v>-4.9722641963117743E-2</v>
      </c>
      <c r="CN121">
        <v>-2.1523688445871877E-2</v>
      </c>
      <c r="CO121">
        <v>-8.8226041380255714E-3</v>
      </c>
      <c r="CP121">
        <v>1.5830504473471984E-5</v>
      </c>
      <c r="CQ121">
        <v>1.8725883924016333E-5</v>
      </c>
      <c r="CR121">
        <v>1.9662120265090186E-5</v>
      </c>
      <c r="CS121">
        <v>1.8066076046098905E-5</v>
      </c>
      <c r="CT121">
        <v>1.6920373961866814E-5</v>
      </c>
      <c r="CU121">
        <v>1.7537281990861399E-5</v>
      </c>
      <c r="CV121">
        <v>1.7935621427437192E-5</v>
      </c>
      <c r="CW121">
        <v>1.6047101194906401E-5</v>
      </c>
      <c r="CX121">
        <v>1.4632370356725216E-5</v>
      </c>
      <c r="CY121">
        <v>2.2934772715845023E-6</v>
      </c>
      <c r="CZ121">
        <v>6.8251469394625118E-7</v>
      </c>
      <c r="DA121">
        <v>9.3946230221518354E-7</v>
      </c>
      <c r="DB121">
        <v>1.6722263030561001E-6</v>
      </c>
      <c r="DC121">
        <v>2.4746631772631121E-6</v>
      </c>
      <c r="DD121">
        <v>3.6875173313582731E-6</v>
      </c>
      <c r="DE121">
        <v>5.1892607032402269E-6</v>
      </c>
      <c r="DF121">
        <v>6.2283733389543851E-6</v>
      </c>
      <c r="DG121">
        <v>9.9436194793711029E-6</v>
      </c>
      <c r="DH121">
        <v>9.2617576685277508E-6</v>
      </c>
      <c r="DI121">
        <v>1.250842330870512E-5</v>
      </c>
      <c r="DJ121">
        <v>1.1662379582903761E-5</v>
      </c>
      <c r="DK121">
        <v>1.1118255416113878E-5</v>
      </c>
      <c r="DL121">
        <v>9.1005381714431933E-7</v>
      </c>
      <c r="DM121">
        <v>8.6560625435762869E-7</v>
      </c>
      <c r="DN121">
        <v>334.63348711018966</v>
      </c>
      <c r="DO121">
        <v>387.68953309217295</v>
      </c>
    </row>
    <row r="122" spans="1:119" s="38" customFormat="1" x14ac:dyDescent="0.3">
      <c r="A122" t="str">
        <f t="shared" si="1"/>
        <v>All_All_All_All_All_All_All_SRO_44739</v>
      </c>
      <c r="B122" t="s">
        <v>27</v>
      </c>
      <c r="C122" t="s">
        <v>228</v>
      </c>
      <c r="D122" t="s">
        <v>0</v>
      </c>
      <c r="E122" t="s">
        <v>0</v>
      </c>
      <c r="F122" t="s">
        <v>0</v>
      </c>
      <c r="G122" t="s">
        <v>0</v>
      </c>
      <c r="H122" t="s">
        <v>0</v>
      </c>
      <c r="I122" t="s">
        <v>0</v>
      </c>
      <c r="J122" t="s">
        <v>0</v>
      </c>
      <c r="K122" t="s">
        <v>229</v>
      </c>
      <c r="L122" s="10">
        <v>44739</v>
      </c>
      <c r="M122">
        <v>17</v>
      </c>
      <c r="N122">
        <v>21</v>
      </c>
      <c r="O122">
        <v>14614</v>
      </c>
      <c r="P122">
        <v>0</v>
      </c>
      <c r="Q122">
        <v>0</v>
      </c>
      <c r="R122">
        <v>0</v>
      </c>
      <c r="S122">
        <v>0</v>
      </c>
      <c r="T122">
        <v>1.0718059889341038</v>
      </c>
      <c r="U122">
        <v>0.93629693438595851</v>
      </c>
      <c r="V122">
        <v>0.84264588346169556</v>
      </c>
      <c r="W122">
        <v>0.78669472658760831</v>
      </c>
      <c r="X122">
        <v>0.74631823058576119</v>
      </c>
      <c r="Y122">
        <v>0.74339925520525751</v>
      </c>
      <c r="Z122">
        <v>0.78484153519154465</v>
      </c>
      <c r="AA122">
        <v>0.84383461161523698</v>
      </c>
      <c r="AB122">
        <v>0.9039548068527159</v>
      </c>
      <c r="AC122">
        <v>0.98994518578560908</v>
      </c>
      <c r="AD122">
        <v>1.0996014171185802</v>
      </c>
      <c r="AE122">
        <v>1.2490633379234071</v>
      </c>
      <c r="AF122">
        <v>1.4324280744432452</v>
      </c>
      <c r="AG122">
        <v>1.6081373633547704</v>
      </c>
      <c r="AH122">
        <v>1.8326333827687655</v>
      </c>
      <c r="AI122">
        <v>2.0162524054136788</v>
      </c>
      <c r="AJ122">
        <v>2.0279048119851719</v>
      </c>
      <c r="AK122">
        <v>2.1230940987896396</v>
      </c>
      <c r="AL122">
        <v>2.1369366536802574</v>
      </c>
      <c r="AM122">
        <v>2.0473176778551712</v>
      </c>
      <c r="AN122">
        <v>1.8912901762042065</v>
      </c>
      <c r="AO122">
        <v>1.841875137693342</v>
      </c>
      <c r="AP122">
        <v>1.5798303632715807</v>
      </c>
      <c r="AQ122">
        <v>1.295923072067976</v>
      </c>
      <c r="AR122">
        <v>411.82724406607593</v>
      </c>
      <c r="AS122">
        <v>67.978033339588222</v>
      </c>
      <c r="AT122">
        <v>66.405875693067628</v>
      </c>
      <c r="AU122">
        <v>65.110248021373494</v>
      </c>
      <c r="AV122">
        <v>64.095747662640179</v>
      </c>
      <c r="AW122">
        <v>63.618307707048018</v>
      </c>
      <c r="AX122">
        <v>62.962022677320299</v>
      </c>
      <c r="AY122">
        <v>63.529128793937353</v>
      </c>
      <c r="AZ122">
        <v>66.420685605597782</v>
      </c>
      <c r="BA122">
        <v>70.506102119338763</v>
      </c>
      <c r="BB122">
        <v>74.662803297546375</v>
      </c>
      <c r="BC122">
        <v>78.971677503644969</v>
      </c>
      <c r="BD122">
        <v>82.842774947757462</v>
      </c>
      <c r="BE122">
        <v>86.359111117170514</v>
      </c>
      <c r="BF122">
        <v>89.066556408985917</v>
      </c>
      <c r="BG122">
        <v>90.856512796861892</v>
      </c>
      <c r="BH122">
        <v>91.85355548547389</v>
      </c>
      <c r="BI122">
        <v>91.172675122644634</v>
      </c>
      <c r="BJ122">
        <v>89.894278301590433</v>
      </c>
      <c r="BK122">
        <v>87.660965063672208</v>
      </c>
      <c r="BL122">
        <v>84.057135139930665</v>
      </c>
      <c r="BM122">
        <v>79.306443169921565</v>
      </c>
      <c r="BN122">
        <v>75.881430767324559</v>
      </c>
      <c r="BO122">
        <v>73.393777756121835</v>
      </c>
      <c r="BP122">
        <v>71.540012154636884</v>
      </c>
      <c r="BQ122">
        <v>69.931507432117726</v>
      </c>
      <c r="BR122">
        <v>2.2004966666014231E-4</v>
      </c>
      <c r="BS122">
        <v>5.8023038626010826E-3</v>
      </c>
      <c r="BT122">
        <v>1.4041342988326806E-2</v>
      </c>
      <c r="BU122">
        <v>1.9032183710847164E-2</v>
      </c>
      <c r="BV122">
        <v>2.7835736685678868E-2</v>
      </c>
      <c r="BW122">
        <v>2.4246298624027995E-2</v>
      </c>
      <c r="BX122">
        <v>2.9180063533035761E-2</v>
      </c>
      <c r="BY122">
        <v>2.2384444618985349E-2</v>
      </c>
      <c r="BZ122">
        <v>1.5507626620382457E-2</v>
      </c>
      <c r="CA122">
        <v>-2.4701989152223642E-4</v>
      </c>
      <c r="CB122">
        <v>-4.0550392161352745E-3</v>
      </c>
      <c r="CC122">
        <v>-2.8530423444942652E-3</v>
      </c>
      <c r="CD122">
        <v>-6.2302867786998839E-3</v>
      </c>
      <c r="CE122">
        <v>4.1048854071480219E-3</v>
      </c>
      <c r="CF122">
        <v>9.0047741892302878E-3</v>
      </c>
      <c r="CG122">
        <v>1.6916309541596813E-2</v>
      </c>
      <c r="CH122">
        <v>0.12051580016518709</v>
      </c>
      <c r="CI122">
        <v>0.12597519520273023</v>
      </c>
      <c r="CJ122">
        <v>0.1184887269240847</v>
      </c>
      <c r="CK122">
        <v>7.9863975638483173E-2</v>
      </c>
      <c r="CL122">
        <v>4.3242615825160514E-2</v>
      </c>
      <c r="CM122">
        <v>-5.9845182570025059E-2</v>
      </c>
      <c r="CN122">
        <v>-2.5223794784659446E-2</v>
      </c>
      <c r="CO122">
        <v>-1.2336150656460765E-2</v>
      </c>
      <c r="CP122">
        <v>1.1221899014133694E-5</v>
      </c>
      <c r="CQ122">
        <v>1.2525513441391392E-5</v>
      </c>
      <c r="CR122">
        <v>1.3694159644494154E-5</v>
      </c>
      <c r="CS122">
        <v>1.3829212844687517E-5</v>
      </c>
      <c r="CT122">
        <v>1.4317572386870789E-5</v>
      </c>
      <c r="CU122">
        <v>1.4486229630085788E-5</v>
      </c>
      <c r="CV122">
        <v>1.6146052463473711E-5</v>
      </c>
      <c r="CW122">
        <v>1.3610834177238449E-5</v>
      </c>
      <c r="CX122">
        <v>1.1126792102423669E-5</v>
      </c>
      <c r="CY122">
        <v>1.8892922500940714E-6</v>
      </c>
      <c r="CZ122">
        <v>6.0253571194576237E-7</v>
      </c>
      <c r="DA122">
        <v>8.1973809720555784E-7</v>
      </c>
      <c r="DB122">
        <v>1.6102067135834538E-6</v>
      </c>
      <c r="DC122">
        <v>2.9465754624970648E-6</v>
      </c>
      <c r="DD122">
        <v>4.3993923861105445E-6</v>
      </c>
      <c r="DE122">
        <v>6.1120825907792704E-6</v>
      </c>
      <c r="DF122">
        <v>7.4251657443079201E-6</v>
      </c>
      <c r="DG122">
        <v>1.135790235044733E-5</v>
      </c>
      <c r="DH122">
        <v>1.0582532809093445E-5</v>
      </c>
      <c r="DI122">
        <v>1.4768227196638561E-5</v>
      </c>
      <c r="DJ122">
        <v>1.2262334434762577E-5</v>
      </c>
      <c r="DK122">
        <v>1.0160879656268878E-5</v>
      </c>
      <c r="DL122">
        <v>8.1653206694648742E-7</v>
      </c>
      <c r="DM122">
        <v>8.4041730128077163E-7</v>
      </c>
      <c r="DN122">
        <v>356.60591569505817</v>
      </c>
      <c r="DO122">
        <v>412.28713379551448</v>
      </c>
    </row>
    <row r="123" spans="1:119" s="38" customFormat="1" x14ac:dyDescent="0.3">
      <c r="A123" t="str">
        <f t="shared" si="1"/>
        <v>All_All_All_All_All_All_All_SRO_44753</v>
      </c>
      <c r="B123" t="s">
        <v>27</v>
      </c>
      <c r="C123" t="s">
        <v>228</v>
      </c>
      <c r="D123" t="s">
        <v>0</v>
      </c>
      <c r="E123" t="s">
        <v>0</v>
      </c>
      <c r="F123" t="s">
        <v>0</v>
      </c>
      <c r="G123" t="s">
        <v>0</v>
      </c>
      <c r="H123" t="s">
        <v>0</v>
      </c>
      <c r="I123" t="s">
        <v>0</v>
      </c>
      <c r="J123" t="s">
        <v>0</v>
      </c>
      <c r="K123" t="s">
        <v>229</v>
      </c>
      <c r="L123" s="10">
        <v>44753</v>
      </c>
      <c r="M123">
        <v>17</v>
      </c>
      <c r="N123">
        <v>21</v>
      </c>
      <c r="O123">
        <v>14728</v>
      </c>
      <c r="P123">
        <v>0</v>
      </c>
      <c r="Q123">
        <v>0</v>
      </c>
      <c r="R123">
        <v>0</v>
      </c>
      <c r="S123">
        <v>0</v>
      </c>
      <c r="T123">
        <v>1.0965228199413306</v>
      </c>
      <c r="U123">
        <v>0.9578273156615178</v>
      </c>
      <c r="V123">
        <v>0.86853748221904004</v>
      </c>
      <c r="W123">
        <v>0.8039058855667931</v>
      </c>
      <c r="X123">
        <v>0.76324395033140791</v>
      </c>
      <c r="Y123">
        <v>0.75624417885607076</v>
      </c>
      <c r="Z123">
        <v>0.8041718624942138</v>
      </c>
      <c r="AA123">
        <v>0.87399368935990895</v>
      </c>
      <c r="AB123">
        <v>0.94509801185278586</v>
      </c>
      <c r="AC123">
        <v>1.0390445219477089</v>
      </c>
      <c r="AD123">
        <v>1.2032363094761738</v>
      </c>
      <c r="AE123">
        <v>1.3726974617848486</v>
      </c>
      <c r="AF123">
        <v>1.557818052540916</v>
      </c>
      <c r="AG123">
        <v>1.7771646981691562</v>
      </c>
      <c r="AH123">
        <v>1.9434988638403976</v>
      </c>
      <c r="AI123">
        <v>2.1341286856244777</v>
      </c>
      <c r="AJ123">
        <v>2.1143180585466457</v>
      </c>
      <c r="AK123">
        <v>2.2062350742492907</v>
      </c>
      <c r="AL123">
        <v>2.1929334458599632</v>
      </c>
      <c r="AM123">
        <v>2.1082079363687036</v>
      </c>
      <c r="AN123">
        <v>1.9567506821218394</v>
      </c>
      <c r="AO123">
        <v>1.9555718995570939</v>
      </c>
      <c r="AP123">
        <v>1.7055124288904342</v>
      </c>
      <c r="AQ123">
        <v>1.4070163082126879</v>
      </c>
      <c r="AR123">
        <v>459.4111249449727</v>
      </c>
      <c r="AS123">
        <v>71.796386615996454</v>
      </c>
      <c r="AT123">
        <v>70.848159637240826</v>
      </c>
      <c r="AU123">
        <v>69.388383871196822</v>
      </c>
      <c r="AV123">
        <v>68.107822326209558</v>
      </c>
      <c r="AW123">
        <v>66.793541564560499</v>
      </c>
      <c r="AX123">
        <v>66.027592077931558</v>
      </c>
      <c r="AY123">
        <v>66.33609505229262</v>
      </c>
      <c r="AZ123">
        <v>69.502282132942511</v>
      </c>
      <c r="BA123">
        <v>74.043899364644119</v>
      </c>
      <c r="BB123">
        <v>79.104918937144674</v>
      </c>
      <c r="BC123">
        <v>83.16888721401196</v>
      </c>
      <c r="BD123">
        <v>86.54490334224046</v>
      </c>
      <c r="BE123">
        <v>89.684021714442324</v>
      </c>
      <c r="BF123">
        <v>91.837970707063718</v>
      </c>
      <c r="BG123">
        <v>93.149895677294495</v>
      </c>
      <c r="BH123">
        <v>93.961924783125355</v>
      </c>
      <c r="BI123">
        <v>93.825041404653916</v>
      </c>
      <c r="BJ123">
        <v>92.862382951274924</v>
      </c>
      <c r="BK123">
        <v>90.705904520210481</v>
      </c>
      <c r="BL123">
        <v>87.278355963657575</v>
      </c>
      <c r="BM123">
        <v>82.490015374013495</v>
      </c>
      <c r="BN123">
        <v>78.700855201005893</v>
      </c>
      <c r="BO123">
        <v>76.403921709064548</v>
      </c>
      <c r="BP123">
        <v>74.116023480535105</v>
      </c>
      <c r="BQ123">
        <v>74.10711950180783</v>
      </c>
      <c r="BR123">
        <v>8.8129615201728625E-3</v>
      </c>
      <c r="BS123">
        <v>1.1605060663901873E-2</v>
      </c>
      <c r="BT123">
        <v>1.9155464888363671E-2</v>
      </c>
      <c r="BU123">
        <v>2.2086200018507963E-2</v>
      </c>
      <c r="BV123">
        <v>2.8534778118101168E-2</v>
      </c>
      <c r="BW123">
        <v>2.5221193928649931E-2</v>
      </c>
      <c r="BX123">
        <v>2.7655409370781221E-2</v>
      </c>
      <c r="BY123">
        <v>2.1775040577233066E-2</v>
      </c>
      <c r="BZ123">
        <v>1.5045545568273871E-2</v>
      </c>
      <c r="CA123">
        <v>-5.0931070799221489E-4</v>
      </c>
      <c r="CB123">
        <v>-4.3382504889169895E-3</v>
      </c>
      <c r="CC123">
        <v>-3.4859448991056241E-3</v>
      </c>
      <c r="CD123">
        <v>-6.1301849114707083E-3</v>
      </c>
      <c r="CE123">
        <v>3.4096144050732051E-3</v>
      </c>
      <c r="CF123">
        <v>8.5022520822296312E-3</v>
      </c>
      <c r="CG123">
        <v>1.6973621872117636E-2</v>
      </c>
      <c r="CH123">
        <v>0.12620653403494941</v>
      </c>
      <c r="CI123">
        <v>0.13397687365994512</v>
      </c>
      <c r="CJ123">
        <v>0.12746347614049522</v>
      </c>
      <c r="CK123">
        <v>9.2801408088446835E-2</v>
      </c>
      <c r="CL123">
        <v>6.5365757653565587E-2</v>
      </c>
      <c r="CM123">
        <v>-5.1102626803677602E-2</v>
      </c>
      <c r="CN123">
        <v>-2.4263565216085983E-2</v>
      </c>
      <c r="CO123">
        <v>-9.1089092598851656E-3</v>
      </c>
      <c r="CP123">
        <v>2.4115781822455312E-5</v>
      </c>
      <c r="CQ123">
        <v>2.7154067569195364E-5</v>
      </c>
      <c r="CR123">
        <v>3.1147955385584459E-5</v>
      </c>
      <c r="CS123">
        <v>3.1808898418911068E-5</v>
      </c>
      <c r="CT123">
        <v>3.1433359896330289E-5</v>
      </c>
      <c r="CU123">
        <v>2.6477920611703963E-5</v>
      </c>
      <c r="CV123">
        <v>2.809447936540322E-5</v>
      </c>
      <c r="CW123">
        <v>2.6687983580129599E-5</v>
      </c>
      <c r="CX123">
        <v>2.3008568193898785E-5</v>
      </c>
      <c r="CY123">
        <v>3.1658754544260615E-6</v>
      </c>
      <c r="CZ123">
        <v>7.9304659462805863E-7</v>
      </c>
      <c r="DA123">
        <v>1.1095635242713588E-6</v>
      </c>
      <c r="DB123">
        <v>2.0706850314451306E-6</v>
      </c>
      <c r="DC123">
        <v>2.93401176425893E-6</v>
      </c>
      <c r="DD123">
        <v>4.6997752611426973E-6</v>
      </c>
      <c r="DE123">
        <v>7.0340902263713206E-6</v>
      </c>
      <c r="DF123">
        <v>8.4781015427713083E-6</v>
      </c>
      <c r="DG123">
        <v>1.4621830743076873E-5</v>
      </c>
      <c r="DH123">
        <v>1.2571422390932688E-5</v>
      </c>
      <c r="DI123">
        <v>1.8800133971170606E-5</v>
      </c>
      <c r="DJ123">
        <v>1.7292598414920115E-5</v>
      </c>
      <c r="DK123">
        <v>1.717673785226412E-5</v>
      </c>
      <c r="DL123">
        <v>1.3104235666275838E-6</v>
      </c>
      <c r="DM123">
        <v>1.3805402009071036E-6</v>
      </c>
      <c r="DN123">
        <v>369.80280917530467</v>
      </c>
      <c r="DO123">
        <v>427.45699082437477</v>
      </c>
    </row>
    <row r="124" spans="1:119" s="38" customFormat="1" x14ac:dyDescent="0.3">
      <c r="A124" t="str">
        <f t="shared" si="1"/>
        <v>All_All_All_All_All_All_All_SRO_44760</v>
      </c>
      <c r="B124" t="s">
        <v>27</v>
      </c>
      <c r="C124" t="s">
        <v>228</v>
      </c>
      <c r="D124" t="s">
        <v>0</v>
      </c>
      <c r="E124" t="s">
        <v>0</v>
      </c>
      <c r="F124" t="s">
        <v>0</v>
      </c>
      <c r="G124" t="s">
        <v>0</v>
      </c>
      <c r="H124" t="s">
        <v>0</v>
      </c>
      <c r="I124" t="s">
        <v>0</v>
      </c>
      <c r="J124" t="s">
        <v>0</v>
      </c>
      <c r="K124" t="s">
        <v>229</v>
      </c>
      <c r="L124" s="10">
        <v>44760</v>
      </c>
      <c r="M124">
        <v>17</v>
      </c>
      <c r="N124">
        <v>21</v>
      </c>
      <c r="O124">
        <v>14786</v>
      </c>
      <c r="P124">
        <v>0</v>
      </c>
      <c r="Q124">
        <v>0</v>
      </c>
      <c r="R124">
        <v>0</v>
      </c>
      <c r="S124">
        <v>0</v>
      </c>
      <c r="T124">
        <v>1.2432421614771507</v>
      </c>
      <c r="U124">
        <v>1.0971114428024695</v>
      </c>
      <c r="V124">
        <v>0.99109598390074516</v>
      </c>
      <c r="W124">
        <v>0.91782998691945239</v>
      </c>
      <c r="X124">
        <v>0.86706290381170337</v>
      </c>
      <c r="Y124">
        <v>0.8585937593672518</v>
      </c>
      <c r="Z124">
        <v>0.8915767043584949</v>
      </c>
      <c r="AA124">
        <v>0.96030288013667631</v>
      </c>
      <c r="AB124">
        <v>1.0176509805174643</v>
      </c>
      <c r="AC124">
        <v>1.1139685536474688</v>
      </c>
      <c r="AD124">
        <v>1.2623904509265291</v>
      </c>
      <c r="AE124">
        <v>1.4492630743762098</v>
      </c>
      <c r="AF124">
        <v>1.6301691958691749</v>
      </c>
      <c r="AG124">
        <v>1.7884368112597178</v>
      </c>
      <c r="AH124">
        <v>1.9119289175181315</v>
      </c>
      <c r="AI124">
        <v>2.0838031057233497</v>
      </c>
      <c r="AJ124">
        <v>2.0831817736582749</v>
      </c>
      <c r="AK124">
        <v>2.1417946386514148</v>
      </c>
      <c r="AL124">
        <v>2.1313641361870075</v>
      </c>
      <c r="AM124">
        <v>2.0151446404485278</v>
      </c>
      <c r="AN124">
        <v>1.8864999376094362</v>
      </c>
      <c r="AO124">
        <v>1.8756162938544083</v>
      </c>
      <c r="AP124">
        <v>1.6327466580548871</v>
      </c>
      <c r="AQ124">
        <v>1.3673834728976633</v>
      </c>
      <c r="AR124">
        <v>496.84714090334018</v>
      </c>
      <c r="AS124">
        <v>72.078969611503027</v>
      </c>
      <c r="AT124">
        <v>71.186553574142252</v>
      </c>
      <c r="AU124">
        <v>70.163929484204758</v>
      </c>
      <c r="AV124">
        <v>68.944154070964274</v>
      </c>
      <c r="AW124">
        <v>68.203873515147762</v>
      </c>
      <c r="AX124">
        <v>67.158804291913242</v>
      </c>
      <c r="AY124">
        <v>67.352279814330288</v>
      </c>
      <c r="AZ124">
        <v>69.820853443595098</v>
      </c>
      <c r="BA124">
        <v>73.43872993075756</v>
      </c>
      <c r="BB124">
        <v>77.522549269261845</v>
      </c>
      <c r="BC124">
        <v>81.52955729509253</v>
      </c>
      <c r="BD124">
        <v>85.445184097804443</v>
      </c>
      <c r="BE124">
        <v>88.088480590122558</v>
      </c>
      <c r="BF124">
        <v>90.39414751934325</v>
      </c>
      <c r="BG124">
        <v>91.967626378008006</v>
      </c>
      <c r="BH124">
        <v>92.268475657684263</v>
      </c>
      <c r="BI124">
        <v>91.864629093774923</v>
      </c>
      <c r="BJ124">
        <v>90.691164217273041</v>
      </c>
      <c r="BK124">
        <v>88.099507178838579</v>
      </c>
      <c r="BL124">
        <v>84.443319849472346</v>
      </c>
      <c r="BM124">
        <v>80.2283426660711</v>
      </c>
      <c r="BN124">
        <v>77.049383273278394</v>
      </c>
      <c r="BO124">
        <v>74.443128959084234</v>
      </c>
      <c r="BP124">
        <v>72.129115217875963</v>
      </c>
      <c r="BQ124">
        <v>73.702925005269833</v>
      </c>
      <c r="BR124">
        <v>1.2489911260018567E-2</v>
      </c>
      <c r="BS124">
        <v>1.5575427821503913E-2</v>
      </c>
      <c r="BT124">
        <v>2.5393395864171813E-2</v>
      </c>
      <c r="BU124">
        <v>2.5680888689581762E-2</v>
      </c>
      <c r="BV124">
        <v>3.1306476586083994E-2</v>
      </c>
      <c r="BW124">
        <v>2.7414164595718105E-2</v>
      </c>
      <c r="BX124">
        <v>2.498774218991405E-2</v>
      </c>
      <c r="BY124">
        <v>2.1361859384044876E-2</v>
      </c>
      <c r="BZ124">
        <v>1.467852077770504E-2</v>
      </c>
      <c r="CA124">
        <v>-6.8156901698110557E-4</v>
      </c>
      <c r="CB124">
        <v>-4.4818607538265323E-3</v>
      </c>
      <c r="CC124">
        <v>-3.5942471145890198E-3</v>
      </c>
      <c r="CD124">
        <v>-6.8978722889143128E-3</v>
      </c>
      <c r="CE124">
        <v>3.4041445539556531E-3</v>
      </c>
      <c r="CF124">
        <v>9.054663685441066E-3</v>
      </c>
      <c r="CG124">
        <v>1.6171711780827245E-2</v>
      </c>
      <c r="CH124">
        <v>0.11705091076033954</v>
      </c>
      <c r="CI124">
        <v>0.11900349622261019</v>
      </c>
      <c r="CJ124">
        <v>0.10846156975130711</v>
      </c>
      <c r="CK124">
        <v>7.1142650272983929E-2</v>
      </c>
      <c r="CL124">
        <v>4.8663891786395755E-2</v>
      </c>
      <c r="CM124">
        <v>-5.566773292629093E-2</v>
      </c>
      <c r="CN124">
        <v>-2.5459833507663291E-2</v>
      </c>
      <c r="CO124">
        <v>-1.2688459630591507E-2</v>
      </c>
      <c r="CP124">
        <v>3.0264113393572794E-5</v>
      </c>
      <c r="CQ124">
        <v>3.4734739042081611E-5</v>
      </c>
      <c r="CR124">
        <v>3.8730310151728116E-5</v>
      </c>
      <c r="CS124">
        <v>4.6554620542618885E-5</v>
      </c>
      <c r="CT124">
        <v>4.4317923760082292E-5</v>
      </c>
      <c r="CU124">
        <v>4.059598967670387E-5</v>
      </c>
      <c r="CV124">
        <v>4.0763414016056677E-5</v>
      </c>
      <c r="CW124">
        <v>3.396766569160594E-5</v>
      </c>
      <c r="CX124">
        <v>2.4323335275744942E-5</v>
      </c>
      <c r="CY124">
        <v>2.9353489370309964E-6</v>
      </c>
      <c r="CZ124">
        <v>7.6951750249926299E-7</v>
      </c>
      <c r="DA124">
        <v>1.1270995098879313E-6</v>
      </c>
      <c r="DB124">
        <v>2.6756023473293336E-6</v>
      </c>
      <c r="DC124">
        <v>2.6530944003301896E-6</v>
      </c>
      <c r="DD124">
        <v>4.4153140065331421E-6</v>
      </c>
      <c r="DE124">
        <v>6.0735950825374444E-6</v>
      </c>
      <c r="DF124">
        <v>7.1285818497134604E-6</v>
      </c>
      <c r="DG124">
        <v>1.1326082100583976E-5</v>
      </c>
      <c r="DH124">
        <v>9.6535397027708493E-6</v>
      </c>
      <c r="DI124">
        <v>1.2599130830175282E-5</v>
      </c>
      <c r="DJ124">
        <v>1.1059579339091916E-5</v>
      </c>
      <c r="DK124">
        <v>1.1544132502273852E-5</v>
      </c>
      <c r="DL124">
        <v>9.4889548161738034E-7</v>
      </c>
      <c r="DM124">
        <v>1.0321810515073867E-6</v>
      </c>
      <c r="DN124">
        <v>369.66456100495702</v>
      </c>
      <c r="DO124">
        <v>429.25382234420067</v>
      </c>
    </row>
    <row r="125" spans="1:119" s="38" customFormat="1" x14ac:dyDescent="0.3">
      <c r="A125" t="str">
        <f t="shared" si="1"/>
        <v>All_All_All_All_All_All_All_SRO_44763</v>
      </c>
      <c r="B125" t="s">
        <v>27</v>
      </c>
      <c r="C125" t="s">
        <v>228</v>
      </c>
      <c r="D125" t="s">
        <v>0</v>
      </c>
      <c r="E125" t="s">
        <v>0</v>
      </c>
      <c r="F125" t="s">
        <v>0</v>
      </c>
      <c r="G125" t="s">
        <v>0</v>
      </c>
      <c r="H125" t="s">
        <v>0</v>
      </c>
      <c r="I125" t="s">
        <v>0</v>
      </c>
      <c r="J125" t="s">
        <v>0</v>
      </c>
      <c r="K125" t="s">
        <v>229</v>
      </c>
      <c r="L125" s="10">
        <v>44763</v>
      </c>
      <c r="M125">
        <v>17</v>
      </c>
      <c r="N125">
        <v>21</v>
      </c>
      <c r="O125">
        <v>14843</v>
      </c>
      <c r="P125">
        <v>0</v>
      </c>
      <c r="Q125">
        <v>0</v>
      </c>
      <c r="R125">
        <v>0</v>
      </c>
      <c r="S125">
        <v>0</v>
      </c>
      <c r="T125">
        <v>1.1077836169490602</v>
      </c>
      <c r="U125">
        <v>0.97622742935590912</v>
      </c>
      <c r="V125">
        <v>0.88418851059700976</v>
      </c>
      <c r="W125">
        <v>0.81948179420152023</v>
      </c>
      <c r="X125">
        <v>0.77925724281373276</v>
      </c>
      <c r="Y125">
        <v>0.77348428537805791</v>
      </c>
      <c r="Z125">
        <v>0.81626415549409159</v>
      </c>
      <c r="AA125">
        <v>0.86370020353983878</v>
      </c>
      <c r="AB125">
        <v>0.9005629533806</v>
      </c>
      <c r="AC125">
        <v>0.99397508198814644</v>
      </c>
      <c r="AD125">
        <v>1.0866362541839554</v>
      </c>
      <c r="AE125">
        <v>1.2478638804853113</v>
      </c>
      <c r="AF125">
        <v>1.4121740557463283</v>
      </c>
      <c r="AG125">
        <v>1.5953267558746091</v>
      </c>
      <c r="AH125">
        <v>1.7766455595237882</v>
      </c>
      <c r="AI125">
        <v>1.9421337294827288</v>
      </c>
      <c r="AJ125">
        <v>1.9964189896388627</v>
      </c>
      <c r="AK125">
        <v>2.0814046264349448</v>
      </c>
      <c r="AL125">
        <v>2.0651567426816912</v>
      </c>
      <c r="AM125">
        <v>1.9459522148869992</v>
      </c>
      <c r="AN125">
        <v>1.8019141809927439</v>
      </c>
      <c r="AO125">
        <v>1.7647738358510674</v>
      </c>
      <c r="AP125">
        <v>1.5628868194038779</v>
      </c>
      <c r="AQ125">
        <v>1.2805106130658046</v>
      </c>
      <c r="AR125">
        <v>425.10210615110213</v>
      </c>
      <c r="AS125">
        <v>67.879975618138346</v>
      </c>
      <c r="AT125">
        <v>66.487650901630374</v>
      </c>
      <c r="AU125">
        <v>65.35691950149031</v>
      </c>
      <c r="AV125">
        <v>64.093573523674351</v>
      </c>
      <c r="AW125">
        <v>63.075047735665763</v>
      </c>
      <c r="AX125">
        <v>62.215069481249003</v>
      </c>
      <c r="AY125">
        <v>62.356400877253819</v>
      </c>
      <c r="AZ125">
        <v>64.785327473950858</v>
      </c>
      <c r="BA125">
        <v>68.590220880055085</v>
      </c>
      <c r="BB125">
        <v>73.063649625009475</v>
      </c>
      <c r="BC125">
        <v>77.771196811963321</v>
      </c>
      <c r="BD125">
        <v>81.657349076909398</v>
      </c>
      <c r="BE125">
        <v>84.599126091759459</v>
      </c>
      <c r="BF125">
        <v>86.95793482209281</v>
      </c>
      <c r="BG125">
        <v>88.63819879516123</v>
      </c>
      <c r="BH125">
        <v>89.369032709985987</v>
      </c>
      <c r="BI125">
        <v>90.211930118959074</v>
      </c>
      <c r="BJ125">
        <v>89.311907262064281</v>
      </c>
      <c r="BK125">
        <v>86.963645859980019</v>
      </c>
      <c r="BL125">
        <v>83.208905796911367</v>
      </c>
      <c r="BM125">
        <v>78.514555107892832</v>
      </c>
      <c r="BN125">
        <v>74.926833802648673</v>
      </c>
      <c r="BO125">
        <v>72.292230821145424</v>
      </c>
      <c r="BP125">
        <v>70.327967555722608</v>
      </c>
      <c r="BQ125">
        <v>69.531055687842041</v>
      </c>
      <c r="BR125">
        <v>1.9394066655345902E-3</v>
      </c>
      <c r="BS125">
        <v>5.527728791186441E-3</v>
      </c>
      <c r="BT125">
        <v>1.4235635652042885E-2</v>
      </c>
      <c r="BU125">
        <v>1.9033339483705981E-2</v>
      </c>
      <c r="BV125">
        <v>2.7136818007189881E-2</v>
      </c>
      <c r="BW125">
        <v>2.3392199468060114E-2</v>
      </c>
      <c r="BX125">
        <v>2.7684623455973976E-2</v>
      </c>
      <c r="BY125">
        <v>2.1081186741146767E-2</v>
      </c>
      <c r="BZ125">
        <v>1.4513218556662851E-2</v>
      </c>
      <c r="CA125">
        <v>-7.6170219795519006E-4</v>
      </c>
      <c r="CB125">
        <v>-4.5102557439347258E-3</v>
      </c>
      <c r="CC125">
        <v>-3.1788704358028737E-3</v>
      </c>
      <c r="CD125">
        <v>-6.2210096877949473E-3</v>
      </c>
      <c r="CE125">
        <v>4.8035480042380287E-3</v>
      </c>
      <c r="CF125">
        <v>9.3242281238835011E-3</v>
      </c>
      <c r="CG125">
        <v>1.6445368136837904E-2</v>
      </c>
      <c r="CH125">
        <v>0.11694599899779527</v>
      </c>
      <c r="CI125">
        <v>0.12082231394936034</v>
      </c>
      <c r="CJ125">
        <v>0.11203766421697327</v>
      </c>
      <c r="CK125">
        <v>7.3386997548683969E-2</v>
      </c>
      <c r="CL125">
        <v>4.0850776494581374E-2</v>
      </c>
      <c r="CM125">
        <v>-5.9576975884065228E-2</v>
      </c>
      <c r="CN125">
        <v>-2.5775624469614313E-2</v>
      </c>
      <c r="CO125">
        <v>-1.5239796008108311E-2</v>
      </c>
      <c r="CP125">
        <v>1.6384768479530659E-5</v>
      </c>
      <c r="CQ125">
        <v>1.8640197527296817E-5</v>
      </c>
      <c r="CR125">
        <v>1.8886289636694323E-5</v>
      </c>
      <c r="CS125">
        <v>2.0560580917970974E-5</v>
      </c>
      <c r="CT125">
        <v>2.1651111282915906E-5</v>
      </c>
      <c r="CU125">
        <v>2.1255573914885748E-5</v>
      </c>
      <c r="CV125">
        <v>2.1719487513128953E-5</v>
      </c>
      <c r="CW125">
        <v>1.8620736372256314E-5</v>
      </c>
      <c r="CX125">
        <v>1.4083974955114714E-5</v>
      </c>
      <c r="CY125">
        <v>2.1755991597496225E-6</v>
      </c>
      <c r="CZ125">
        <v>7.3777843289405774E-7</v>
      </c>
      <c r="DA125">
        <v>8.7413972127236854E-7</v>
      </c>
      <c r="DB125">
        <v>1.7119527730977609E-6</v>
      </c>
      <c r="DC125">
        <v>2.8492937660963089E-6</v>
      </c>
      <c r="DD125">
        <v>4.5681441158756986E-6</v>
      </c>
      <c r="DE125">
        <v>6.4934349644873393E-6</v>
      </c>
      <c r="DF125">
        <v>9.0839974651510601E-6</v>
      </c>
      <c r="DG125">
        <v>1.1994951586727178E-5</v>
      </c>
      <c r="DH125">
        <v>1.0359940200890843E-5</v>
      </c>
      <c r="DI125">
        <v>1.4239463560143818E-5</v>
      </c>
      <c r="DJ125">
        <v>1.1573246050173596E-5</v>
      </c>
      <c r="DK125">
        <v>1.0180732303657979E-5</v>
      </c>
      <c r="DL125">
        <v>8.3148184704633885E-7</v>
      </c>
      <c r="DM125">
        <v>7.2342627182061477E-7</v>
      </c>
      <c r="DN125">
        <v>371.37171851682297</v>
      </c>
      <c r="DO125">
        <v>431.20663508119463</v>
      </c>
    </row>
    <row r="126" spans="1:119" s="38" customFormat="1" x14ac:dyDescent="0.3">
      <c r="A126" t="str">
        <f t="shared" si="1"/>
        <v>All_All_All_All_All_All_All_SRO_44789</v>
      </c>
      <c r="B126" t="s">
        <v>27</v>
      </c>
      <c r="C126" t="s">
        <v>228</v>
      </c>
      <c r="D126" t="s">
        <v>0</v>
      </c>
      <c r="E126" t="s">
        <v>0</v>
      </c>
      <c r="F126" t="s">
        <v>0</v>
      </c>
      <c r="G126" t="s">
        <v>0</v>
      </c>
      <c r="H126" t="s">
        <v>0</v>
      </c>
      <c r="I126" t="s">
        <v>0</v>
      </c>
      <c r="J126" t="s">
        <v>0</v>
      </c>
      <c r="K126" t="s">
        <v>229</v>
      </c>
      <c r="L126" s="10">
        <v>44789</v>
      </c>
      <c r="M126">
        <v>17</v>
      </c>
      <c r="N126">
        <v>21</v>
      </c>
      <c r="O126">
        <v>15167</v>
      </c>
      <c r="P126">
        <v>0</v>
      </c>
      <c r="Q126">
        <v>0</v>
      </c>
      <c r="R126">
        <v>0</v>
      </c>
      <c r="S126">
        <v>0</v>
      </c>
      <c r="T126">
        <v>1.0563136592787721</v>
      </c>
      <c r="U126">
        <v>0.92300818455980682</v>
      </c>
      <c r="V126">
        <v>0.84222076100793741</v>
      </c>
      <c r="W126">
        <v>0.79303294993656481</v>
      </c>
      <c r="X126">
        <v>0.75309457386529111</v>
      </c>
      <c r="Y126">
        <v>0.77069968449589088</v>
      </c>
      <c r="Z126">
        <v>0.81634159870893597</v>
      </c>
      <c r="AA126">
        <v>0.85625187379222023</v>
      </c>
      <c r="AB126">
        <v>0.87959401926701997</v>
      </c>
      <c r="AC126">
        <v>0.9738513202010094</v>
      </c>
      <c r="AD126">
        <v>1.0661387552144013</v>
      </c>
      <c r="AE126">
        <v>1.243812973526049</v>
      </c>
      <c r="AF126">
        <v>1.4708099962192773</v>
      </c>
      <c r="AG126">
        <v>1.6770812293727317</v>
      </c>
      <c r="AH126">
        <v>1.9237302434335726</v>
      </c>
      <c r="AI126">
        <v>2.128719983881707</v>
      </c>
      <c r="AJ126">
        <v>2.1370816129059138</v>
      </c>
      <c r="AK126">
        <v>2.2544926521157991</v>
      </c>
      <c r="AL126">
        <v>2.2617830159478389</v>
      </c>
      <c r="AM126">
        <v>2.163629042382432</v>
      </c>
      <c r="AN126">
        <v>2.0270614806958331</v>
      </c>
      <c r="AO126">
        <v>1.9824984019396861</v>
      </c>
      <c r="AP126">
        <v>1.729709806722922</v>
      </c>
      <c r="AQ126">
        <v>1.4461505778059742</v>
      </c>
      <c r="AR126">
        <v>499.83517126825217</v>
      </c>
      <c r="AS126">
        <v>70.503006949039303</v>
      </c>
      <c r="AT126">
        <v>69.622123621688331</v>
      </c>
      <c r="AU126">
        <v>68.110793118331003</v>
      </c>
      <c r="AV126">
        <v>66.929569806940179</v>
      </c>
      <c r="AW126">
        <v>65.579188551389223</v>
      </c>
      <c r="AX126">
        <v>65.08221984902255</v>
      </c>
      <c r="AY126">
        <v>64.588342474728023</v>
      </c>
      <c r="AZ126">
        <v>67.006734383895562</v>
      </c>
      <c r="BA126">
        <v>71.984537742599358</v>
      </c>
      <c r="BB126">
        <v>77.433388050975481</v>
      </c>
      <c r="BC126">
        <v>82.532052361567054</v>
      </c>
      <c r="BD126">
        <v>87.359581348606014</v>
      </c>
      <c r="BE126">
        <v>91.863421879600423</v>
      </c>
      <c r="BF126">
        <v>94.898600504633464</v>
      </c>
      <c r="BG126">
        <v>96.826021152107231</v>
      </c>
      <c r="BH126">
        <v>97.158988591101831</v>
      </c>
      <c r="BI126">
        <v>96.758811165551379</v>
      </c>
      <c r="BJ126">
        <v>95.357166680114744</v>
      </c>
      <c r="BK126">
        <v>92.603130158598532</v>
      </c>
      <c r="BL126">
        <v>88.277378517036169</v>
      </c>
      <c r="BM126">
        <v>83.244827017746459</v>
      </c>
      <c r="BN126">
        <v>79.535117261871576</v>
      </c>
      <c r="BO126">
        <v>76.919182563255276</v>
      </c>
      <c r="BP126">
        <v>74.82769203876731</v>
      </c>
      <c r="BQ126">
        <v>72.147158149287819</v>
      </c>
      <c r="BR126">
        <v>1.6994124377041854E-3</v>
      </c>
      <c r="BS126">
        <v>6.256317476532396E-3</v>
      </c>
      <c r="BT126">
        <v>1.409381692290204E-2</v>
      </c>
      <c r="BU126">
        <v>1.8103390668780486E-2</v>
      </c>
      <c r="BV126">
        <v>2.5157419365240068E-2</v>
      </c>
      <c r="BW126">
        <v>2.1787571782858926E-2</v>
      </c>
      <c r="BX126">
        <v>2.5907721169788584E-2</v>
      </c>
      <c r="BY126">
        <v>1.9343799473686491E-2</v>
      </c>
      <c r="BZ126">
        <v>1.3278126932757732E-2</v>
      </c>
      <c r="CA126">
        <v>-1.508927405403199E-3</v>
      </c>
      <c r="CB126">
        <v>-5.4442250238156877E-3</v>
      </c>
      <c r="CC126">
        <v>-4.456559546488814E-3</v>
      </c>
      <c r="CD126">
        <v>-6.8180945684028424E-3</v>
      </c>
      <c r="CE126">
        <v>1.8903237353712409E-3</v>
      </c>
      <c r="CF126">
        <v>6.5989904407773607E-3</v>
      </c>
      <c r="CG126">
        <v>1.6425125626573899E-2</v>
      </c>
      <c r="CH126">
        <v>0.13268823417180794</v>
      </c>
      <c r="CI126">
        <v>0.13953929349240704</v>
      </c>
      <c r="CJ126">
        <v>0.13398596179692032</v>
      </c>
      <c r="CK126">
        <v>9.6238583544448628E-2</v>
      </c>
      <c r="CL126">
        <v>4.9259912525962228E-2</v>
      </c>
      <c r="CM126">
        <v>-5.9479008060018192E-2</v>
      </c>
      <c r="CN126">
        <v>-2.7166965309184912E-2</v>
      </c>
      <c r="CO126">
        <v>-1.2815483644547699E-2</v>
      </c>
      <c r="CP126">
        <v>2.0122395668652361E-5</v>
      </c>
      <c r="CQ126">
        <v>2.3842905909938617E-5</v>
      </c>
      <c r="CR126">
        <v>2.7282928270530427E-5</v>
      </c>
      <c r="CS126">
        <v>2.6674478631641529E-5</v>
      </c>
      <c r="CT126">
        <v>2.8379261502131259E-5</v>
      </c>
      <c r="CU126">
        <v>2.3803733349154344E-5</v>
      </c>
      <c r="CV126">
        <v>2.5057499173754558E-5</v>
      </c>
      <c r="CW126">
        <v>1.8838677075940099E-5</v>
      </c>
      <c r="CX126">
        <v>1.7999394535879192E-5</v>
      </c>
      <c r="CY126">
        <v>2.6020601382129264E-6</v>
      </c>
      <c r="CZ126">
        <v>7.1857626535535411E-7</v>
      </c>
      <c r="DA126">
        <v>1.1560721220923064E-6</v>
      </c>
      <c r="DB126">
        <v>2.1223450574167655E-6</v>
      </c>
      <c r="DC126">
        <v>3.2945105040650262E-6</v>
      </c>
      <c r="DD126">
        <v>5.6438623373001389E-6</v>
      </c>
      <c r="DE126">
        <v>7.7040622100471751E-6</v>
      </c>
      <c r="DF126">
        <v>9.3979817078059115E-6</v>
      </c>
      <c r="DG126">
        <v>1.6873656248644171E-5</v>
      </c>
      <c r="DH126">
        <v>1.5666579103911094E-5</v>
      </c>
      <c r="DI126">
        <v>2.5522585314523802E-5</v>
      </c>
      <c r="DJ126">
        <v>2.1440656745184444E-5</v>
      </c>
      <c r="DK126">
        <v>2.3112326147173133E-5</v>
      </c>
      <c r="DL126">
        <v>1.634918551978173E-6</v>
      </c>
      <c r="DM126">
        <v>1.8479274688714025E-6</v>
      </c>
      <c r="DN126">
        <v>396.27070860237495</v>
      </c>
      <c r="DO126">
        <v>459.20311164157687</v>
      </c>
    </row>
    <row r="127" spans="1:119" s="38" customFormat="1" x14ac:dyDescent="0.3">
      <c r="A127" t="str">
        <f t="shared" si="1"/>
        <v>All_All_All_All_All_All_All_SRO_44790</v>
      </c>
      <c r="B127" t="s">
        <v>27</v>
      </c>
      <c r="C127" t="s">
        <v>228</v>
      </c>
      <c r="D127" t="s">
        <v>0</v>
      </c>
      <c r="E127" t="s">
        <v>0</v>
      </c>
      <c r="F127" t="s">
        <v>0</v>
      </c>
      <c r="G127" t="s">
        <v>0</v>
      </c>
      <c r="H127" t="s">
        <v>0</v>
      </c>
      <c r="I127" t="s">
        <v>0</v>
      </c>
      <c r="J127" t="s">
        <v>0</v>
      </c>
      <c r="K127" t="s">
        <v>229</v>
      </c>
      <c r="L127" s="10">
        <v>44790</v>
      </c>
      <c r="M127">
        <v>17</v>
      </c>
      <c r="N127">
        <v>21</v>
      </c>
      <c r="O127">
        <v>15193</v>
      </c>
      <c r="P127">
        <v>0</v>
      </c>
      <c r="Q127">
        <v>0</v>
      </c>
      <c r="R127">
        <v>0</v>
      </c>
      <c r="S127">
        <v>0</v>
      </c>
      <c r="T127">
        <v>1.2529280318681946</v>
      </c>
      <c r="U127">
        <v>1.1037084829077788</v>
      </c>
      <c r="V127">
        <v>1.0012348792805943</v>
      </c>
      <c r="W127">
        <v>0.91996346328950718</v>
      </c>
      <c r="X127">
        <v>0.88480776771380876</v>
      </c>
      <c r="Y127">
        <v>0.88962082513518326</v>
      </c>
      <c r="Z127">
        <v>0.94394578722563105</v>
      </c>
      <c r="AA127">
        <v>0.97095734060701488</v>
      </c>
      <c r="AB127">
        <v>0.98226025202285505</v>
      </c>
      <c r="AC127">
        <v>1.0775781046687507</v>
      </c>
      <c r="AD127">
        <v>1.1916355493060509</v>
      </c>
      <c r="AE127">
        <v>1.3161657770207518</v>
      </c>
      <c r="AF127">
        <v>1.4767474209436706</v>
      </c>
      <c r="AG127">
        <v>1.6476780440779686</v>
      </c>
      <c r="AH127">
        <v>1.7929549424055811</v>
      </c>
      <c r="AI127">
        <v>1.8967155697490865</v>
      </c>
      <c r="AJ127">
        <v>1.8888960607341585</v>
      </c>
      <c r="AK127">
        <v>1.9586878145677389</v>
      </c>
      <c r="AL127">
        <v>1.9569419762162101</v>
      </c>
      <c r="AM127">
        <v>1.8709587655600419</v>
      </c>
      <c r="AN127">
        <v>1.7924469091456778</v>
      </c>
      <c r="AO127">
        <v>1.8074614080497213</v>
      </c>
      <c r="AP127">
        <v>1.5745163984701491</v>
      </c>
      <c r="AQ127">
        <v>1.3133161732829852</v>
      </c>
      <c r="AR127">
        <v>538.65177733808105</v>
      </c>
      <c r="AS127">
        <v>73.232990143682628</v>
      </c>
      <c r="AT127">
        <v>72.289553816176905</v>
      </c>
      <c r="AU127">
        <v>71.077160862658275</v>
      </c>
      <c r="AV127">
        <v>69.855006194580199</v>
      </c>
      <c r="AW127">
        <v>69.496457022909979</v>
      </c>
      <c r="AX127">
        <v>68.981763393960833</v>
      </c>
      <c r="AY127">
        <v>68.345955898307167</v>
      </c>
      <c r="AZ127">
        <v>69.955650788499526</v>
      </c>
      <c r="BA127">
        <v>74.061655449299778</v>
      </c>
      <c r="BB127">
        <v>78.172433235727169</v>
      </c>
      <c r="BC127">
        <v>82.123551341728017</v>
      </c>
      <c r="BD127">
        <v>85.860552996143952</v>
      </c>
      <c r="BE127">
        <v>88.567015515460994</v>
      </c>
      <c r="BF127">
        <v>90.041814366905911</v>
      </c>
      <c r="BG127">
        <v>90.974123332587595</v>
      </c>
      <c r="BH127">
        <v>91.325076881728037</v>
      </c>
      <c r="BI127">
        <v>90.622464790445505</v>
      </c>
      <c r="BJ127">
        <v>89.568823507228132</v>
      </c>
      <c r="BK127">
        <v>87.482984693930007</v>
      </c>
      <c r="BL127">
        <v>83.759013108171771</v>
      </c>
      <c r="BM127">
        <v>80.099099877657437</v>
      </c>
      <c r="BN127">
        <v>77.143995530262487</v>
      </c>
      <c r="BO127">
        <v>74.510259547966314</v>
      </c>
      <c r="BP127">
        <v>72.650752833377581</v>
      </c>
      <c r="BQ127">
        <v>74.732288258812716</v>
      </c>
      <c r="BR127">
        <v>8.0285697424144209E-3</v>
      </c>
      <c r="BS127">
        <v>1.5053292420228521E-2</v>
      </c>
      <c r="BT127">
        <v>2.2557281232810762E-2</v>
      </c>
      <c r="BU127">
        <v>2.3736857980703543E-2</v>
      </c>
      <c r="BV127">
        <v>3.0609133546742977E-2</v>
      </c>
      <c r="BW127">
        <v>2.8360594455087772E-2</v>
      </c>
      <c r="BX127">
        <v>2.2404586263322174E-2</v>
      </c>
      <c r="BY127">
        <v>2.0200972906464939E-2</v>
      </c>
      <c r="BZ127">
        <v>1.3526988337056111E-2</v>
      </c>
      <c r="CA127">
        <v>-9.7406469935262319E-4</v>
      </c>
      <c r="CB127">
        <v>-5.3753697820376088E-3</v>
      </c>
      <c r="CC127">
        <v>-4.5403755241563018E-3</v>
      </c>
      <c r="CD127">
        <v>-6.629310030938136E-3</v>
      </c>
      <c r="CE127">
        <v>3.4128517090964332E-3</v>
      </c>
      <c r="CF127">
        <v>8.7572634318202423E-3</v>
      </c>
      <c r="CG127">
        <v>1.6152937432819345E-2</v>
      </c>
      <c r="CH127">
        <v>0.10756738129938237</v>
      </c>
      <c r="CI127">
        <v>0.107373842789439</v>
      </c>
      <c r="CJ127">
        <v>0.10212080125426443</v>
      </c>
      <c r="CK127">
        <v>6.8061443021092974E-2</v>
      </c>
      <c r="CL127">
        <v>4.0772118487917064E-2</v>
      </c>
      <c r="CM127">
        <v>-5.6217158801119535E-2</v>
      </c>
      <c r="CN127">
        <v>-2.7095863513095834E-2</v>
      </c>
      <c r="CO127">
        <v>-1.6060110599019323E-2</v>
      </c>
      <c r="CP127">
        <v>4.1310159475306742E-5</v>
      </c>
      <c r="CQ127">
        <v>4.1622811371984284E-5</v>
      </c>
      <c r="CR127">
        <v>5.1583314572915856E-5</v>
      </c>
      <c r="CS127">
        <v>5.2466276650493884E-5</v>
      </c>
      <c r="CT127">
        <v>5.0703708431619586E-5</v>
      </c>
      <c r="CU127">
        <v>5.5562286898056697E-5</v>
      </c>
      <c r="CV127">
        <v>6.6892679151710153E-5</v>
      </c>
      <c r="CW127">
        <v>4.1771551058512037E-5</v>
      </c>
      <c r="CX127">
        <v>3.4007844013061441E-5</v>
      </c>
      <c r="CY127">
        <v>3.672755189882271E-6</v>
      </c>
      <c r="CZ127">
        <v>8.3663821590942432E-7</v>
      </c>
      <c r="DA127">
        <v>1.1029623401690557E-6</v>
      </c>
      <c r="DB127">
        <v>2.340555953623968E-6</v>
      </c>
      <c r="DC127">
        <v>3.4066823163530016E-6</v>
      </c>
      <c r="DD127">
        <v>4.7350786606033381E-6</v>
      </c>
      <c r="DE127">
        <v>5.8690140426825383E-6</v>
      </c>
      <c r="DF127">
        <v>7.5658243291169355E-6</v>
      </c>
      <c r="DG127">
        <v>1.0780434971913565E-5</v>
      </c>
      <c r="DH127">
        <v>1.0546948806730178E-5</v>
      </c>
      <c r="DI127">
        <v>1.4744000143915829E-5</v>
      </c>
      <c r="DJ127">
        <v>1.4144578297457071E-5</v>
      </c>
      <c r="DK127">
        <v>1.3903313557496635E-5</v>
      </c>
      <c r="DL127">
        <v>1.0512196975139273E-6</v>
      </c>
      <c r="DM127">
        <v>8.7475834804524159E-7</v>
      </c>
      <c r="DN127">
        <v>398.65641430107615</v>
      </c>
      <c r="DO127">
        <v>461.45349355034097</v>
      </c>
    </row>
    <row r="128" spans="1:119" s="38" customFormat="1" x14ac:dyDescent="0.3">
      <c r="A128" t="str">
        <f t="shared" si="1"/>
        <v>All_All_All_All_All_All_All_SRO_44792</v>
      </c>
      <c r="B128" t="s">
        <v>27</v>
      </c>
      <c r="C128" t="s">
        <v>228</v>
      </c>
      <c r="D128" t="s">
        <v>0</v>
      </c>
      <c r="E128" t="s">
        <v>0</v>
      </c>
      <c r="F128" t="s">
        <v>0</v>
      </c>
      <c r="G128" t="s">
        <v>0</v>
      </c>
      <c r="H128" t="s">
        <v>0</v>
      </c>
      <c r="I128" t="s">
        <v>0</v>
      </c>
      <c r="J128" t="s">
        <v>0</v>
      </c>
      <c r="K128" t="s">
        <v>229</v>
      </c>
      <c r="L128" s="10">
        <v>44792</v>
      </c>
      <c r="M128">
        <v>17</v>
      </c>
      <c r="N128">
        <v>21</v>
      </c>
      <c r="O128">
        <v>15230</v>
      </c>
      <c r="P128">
        <v>0</v>
      </c>
      <c r="Q128">
        <v>0</v>
      </c>
      <c r="R128">
        <v>0</v>
      </c>
      <c r="S128">
        <v>0</v>
      </c>
      <c r="T128">
        <v>1.1582616210670604</v>
      </c>
      <c r="U128">
        <v>1.0184708347889928</v>
      </c>
      <c r="V128">
        <v>0.9176342400027121</v>
      </c>
      <c r="W128">
        <v>0.85279877374296398</v>
      </c>
      <c r="X128">
        <v>0.8134568627529013</v>
      </c>
      <c r="Y128">
        <v>0.8204603872142191</v>
      </c>
      <c r="Z128">
        <v>0.86949844445452329</v>
      </c>
      <c r="AA128">
        <v>0.90891801815618967</v>
      </c>
      <c r="AB128">
        <v>0.93916573459492536</v>
      </c>
      <c r="AC128">
        <v>1.0227582242666411</v>
      </c>
      <c r="AD128">
        <v>1.1320986883584625</v>
      </c>
      <c r="AE128">
        <v>1.2644428192633963</v>
      </c>
      <c r="AF128">
        <v>1.4616769813740083</v>
      </c>
      <c r="AG128">
        <v>1.6801399114945132</v>
      </c>
      <c r="AH128">
        <v>1.8827225969099031</v>
      </c>
      <c r="AI128">
        <v>2.0975541041075552</v>
      </c>
      <c r="AJ128">
        <v>2.1352826066928472</v>
      </c>
      <c r="AK128">
        <v>2.1621780962905182</v>
      </c>
      <c r="AL128">
        <v>2.120126298638715</v>
      </c>
      <c r="AM128">
        <v>1.9695609772977765</v>
      </c>
      <c r="AN128">
        <v>1.8434141216963416</v>
      </c>
      <c r="AO128">
        <v>1.8075511012408136</v>
      </c>
      <c r="AP128">
        <v>1.5641253831067354</v>
      </c>
      <c r="AQ128">
        <v>1.3131564353848624</v>
      </c>
      <c r="AR128">
        <v>511.56118915774414</v>
      </c>
      <c r="AS128">
        <v>70.382181973458515</v>
      </c>
      <c r="AT128">
        <v>69.298780150474585</v>
      </c>
      <c r="AU128">
        <v>68.198490433187246</v>
      </c>
      <c r="AV128">
        <v>67.135810625744512</v>
      </c>
      <c r="AW128">
        <v>65.899998464433722</v>
      </c>
      <c r="AX128">
        <v>65.177319219222653</v>
      </c>
      <c r="AY128">
        <v>64.547765891350465</v>
      </c>
      <c r="AZ128">
        <v>66.488796958572919</v>
      </c>
      <c r="BA128">
        <v>69.875615048332676</v>
      </c>
      <c r="BB128">
        <v>74.044831209248329</v>
      </c>
      <c r="BC128">
        <v>78.898134569819391</v>
      </c>
      <c r="BD128">
        <v>83.037310115868451</v>
      </c>
      <c r="BE128">
        <v>86.576793187596621</v>
      </c>
      <c r="BF128">
        <v>88.821899169000275</v>
      </c>
      <c r="BG128">
        <v>90.766486542835494</v>
      </c>
      <c r="BH128">
        <v>91.89378623526521</v>
      </c>
      <c r="BI128">
        <v>91.633143168889291</v>
      </c>
      <c r="BJ128">
        <v>90.261016361548698</v>
      </c>
      <c r="BK128">
        <v>87.197949968693919</v>
      </c>
      <c r="BL128">
        <v>83.09418485958065</v>
      </c>
      <c r="BM128">
        <v>79.174784985495165</v>
      </c>
      <c r="BN128">
        <v>76.197396511167284</v>
      </c>
      <c r="BO128">
        <v>74.288996116276962</v>
      </c>
      <c r="BP128">
        <v>72.433883903677042</v>
      </c>
      <c r="BQ128">
        <v>71.546910035467107</v>
      </c>
      <c r="BR128">
        <v>5.8202795601172896E-3</v>
      </c>
      <c r="BS128">
        <v>8.0837255469764918E-3</v>
      </c>
      <c r="BT128">
        <v>1.5384650903552751E-2</v>
      </c>
      <c r="BU128">
        <v>1.8662413819714431E-2</v>
      </c>
      <c r="BV128">
        <v>2.5684632800240619E-2</v>
      </c>
      <c r="BW128">
        <v>2.2851103704694221E-2</v>
      </c>
      <c r="BX128">
        <v>2.5022139890915614E-2</v>
      </c>
      <c r="BY128">
        <v>1.9048164418005113E-2</v>
      </c>
      <c r="BZ128">
        <v>1.2857603909385416E-2</v>
      </c>
      <c r="CA128">
        <v>-1.7856334356281683E-3</v>
      </c>
      <c r="CB128">
        <v>-5.3455541185540587E-3</v>
      </c>
      <c r="CC128">
        <v>-3.9265567702207608E-3</v>
      </c>
      <c r="CD128">
        <v>-7.4487200396982992E-3</v>
      </c>
      <c r="CE128">
        <v>3.5675287618499325E-3</v>
      </c>
      <c r="CF128">
        <v>8.0726050266057975E-3</v>
      </c>
      <c r="CG128">
        <v>1.6544739384441412E-2</v>
      </c>
      <c r="CH128">
        <v>0.11925453265403653</v>
      </c>
      <c r="CI128">
        <v>0.12370639540847007</v>
      </c>
      <c r="CJ128">
        <v>0.11113453992322644</v>
      </c>
      <c r="CK128">
        <v>6.8999155555519706E-2</v>
      </c>
      <c r="CL128">
        <v>3.4633843795453256E-2</v>
      </c>
      <c r="CM128">
        <v>-6.0038285629575534E-2</v>
      </c>
      <c r="CN128">
        <v>-2.7915197681300512E-2</v>
      </c>
      <c r="CO128">
        <v>-1.6838102168155906E-2</v>
      </c>
      <c r="CP128">
        <v>2.3912656033948662E-5</v>
      </c>
      <c r="CQ128">
        <v>2.6856033308438698E-5</v>
      </c>
      <c r="CR128">
        <v>2.9491424588837253E-5</v>
      </c>
      <c r="CS128">
        <v>2.9426231949559581E-5</v>
      </c>
      <c r="CT128">
        <v>3.078890060294004E-5</v>
      </c>
      <c r="CU128">
        <v>2.6811479455866185E-5</v>
      </c>
      <c r="CV128">
        <v>2.9969790845431213E-5</v>
      </c>
      <c r="CW128">
        <v>2.2666131462296964E-5</v>
      </c>
      <c r="CX128">
        <v>1.7306360364504215E-5</v>
      </c>
      <c r="CY128">
        <v>2.176580101510407E-6</v>
      </c>
      <c r="CZ128">
        <v>6.1238723123117573E-7</v>
      </c>
      <c r="DA128">
        <v>9.1325351046966095E-7</v>
      </c>
      <c r="DB128">
        <v>1.6578551716295095E-6</v>
      </c>
      <c r="DC128">
        <v>2.6543873978726606E-6</v>
      </c>
      <c r="DD128">
        <v>4.4969532979865246E-6</v>
      </c>
      <c r="DE128">
        <v>6.1934732612082138E-6</v>
      </c>
      <c r="DF128">
        <v>7.8648369438414149E-6</v>
      </c>
      <c r="DG128">
        <v>1.2656280591443982E-5</v>
      </c>
      <c r="DH128">
        <v>1.1482403930513694E-5</v>
      </c>
      <c r="DI128">
        <v>1.620019251828029E-5</v>
      </c>
      <c r="DJ128">
        <v>1.2790438187447594E-5</v>
      </c>
      <c r="DK128">
        <v>1.2992342461149953E-5</v>
      </c>
      <c r="DL128">
        <v>9.5319523736103087E-7</v>
      </c>
      <c r="DM128">
        <v>9.0125890309735601E-7</v>
      </c>
      <c r="DN128">
        <v>400.67590234936489</v>
      </c>
      <c r="DO128">
        <v>463.49213463465452</v>
      </c>
    </row>
    <row r="129" spans="1:119" s="38" customFormat="1" x14ac:dyDescent="0.3">
      <c r="A129" t="str">
        <f t="shared" si="1"/>
        <v>All_All_All_All_All_All_All_SRO_44805</v>
      </c>
      <c r="B129" t="s">
        <v>27</v>
      </c>
      <c r="C129" t="s">
        <v>228</v>
      </c>
      <c r="D129" t="s">
        <v>0</v>
      </c>
      <c r="E129" t="s">
        <v>0</v>
      </c>
      <c r="F129" t="s">
        <v>0</v>
      </c>
      <c r="G129" t="s">
        <v>0</v>
      </c>
      <c r="H129" t="s">
        <v>0</v>
      </c>
      <c r="I129" t="s">
        <v>0</v>
      </c>
      <c r="J129" t="s">
        <v>0</v>
      </c>
      <c r="K129" t="s">
        <v>229</v>
      </c>
      <c r="L129" s="10">
        <v>44805</v>
      </c>
      <c r="M129">
        <v>17</v>
      </c>
      <c r="N129">
        <v>21</v>
      </c>
      <c r="O129">
        <v>15230</v>
      </c>
      <c r="P129">
        <v>0</v>
      </c>
      <c r="Q129">
        <v>0</v>
      </c>
      <c r="R129">
        <v>0</v>
      </c>
      <c r="S129">
        <v>0</v>
      </c>
      <c r="T129">
        <v>1.0052811761207434</v>
      </c>
      <c r="U129">
        <v>0.89511730004935552</v>
      </c>
      <c r="V129">
        <v>0.82211511109493896</v>
      </c>
      <c r="W129">
        <v>0.77903404776188578</v>
      </c>
      <c r="X129">
        <v>0.75063301322946951</v>
      </c>
      <c r="Y129">
        <v>0.7693105992192113</v>
      </c>
      <c r="Z129">
        <v>0.80991393652841137</v>
      </c>
      <c r="AA129">
        <v>0.84817986964492464</v>
      </c>
      <c r="AB129">
        <v>0.85951608769064791</v>
      </c>
      <c r="AC129">
        <v>0.9246217727927325</v>
      </c>
      <c r="AD129">
        <v>1.0224790703493518</v>
      </c>
      <c r="AE129">
        <v>1.1683382402561793</v>
      </c>
      <c r="AF129">
        <v>1.3614281509715001</v>
      </c>
      <c r="AG129">
        <v>1.5604381471284456</v>
      </c>
      <c r="AH129">
        <v>1.7876074178671759</v>
      </c>
      <c r="AI129">
        <v>2.0295462698515037</v>
      </c>
      <c r="AJ129">
        <v>2.0777166767747732</v>
      </c>
      <c r="AK129">
        <v>2.1482585367667175</v>
      </c>
      <c r="AL129">
        <v>2.1277533831051678</v>
      </c>
      <c r="AM129">
        <v>1.982603823929814</v>
      </c>
      <c r="AN129">
        <v>1.8637488633748669</v>
      </c>
      <c r="AO129">
        <v>1.8623846496062066</v>
      </c>
      <c r="AP129">
        <v>1.6155379229617342</v>
      </c>
      <c r="AQ129">
        <v>1.3547801702215647</v>
      </c>
      <c r="AR129">
        <v>439.61518898629998</v>
      </c>
      <c r="AS129">
        <v>68.52028831311415</v>
      </c>
      <c r="AT129">
        <v>67.261430767729934</v>
      </c>
      <c r="AU129">
        <v>66.324398298633639</v>
      </c>
      <c r="AV129">
        <v>65.396754871639587</v>
      </c>
      <c r="AW129">
        <v>64.399815677766895</v>
      </c>
      <c r="AX129">
        <v>63.492911681871895</v>
      </c>
      <c r="AY129">
        <v>63.018220353070937</v>
      </c>
      <c r="AZ129">
        <v>64.933548088984637</v>
      </c>
      <c r="BA129">
        <v>69.966821537051928</v>
      </c>
      <c r="BB129">
        <v>75.674721157695814</v>
      </c>
      <c r="BC129">
        <v>80.736564060025756</v>
      </c>
      <c r="BD129">
        <v>85.245337651196522</v>
      </c>
      <c r="BE129">
        <v>89.336709899302718</v>
      </c>
      <c r="BF129">
        <v>92.742091109682562</v>
      </c>
      <c r="BG129">
        <v>95.228346008759132</v>
      </c>
      <c r="BH129">
        <v>96.179339616908663</v>
      </c>
      <c r="BI129">
        <v>95.816247415275953</v>
      </c>
      <c r="BJ129">
        <v>94.411299820345334</v>
      </c>
      <c r="BK129">
        <v>91.553237449062479</v>
      </c>
      <c r="BL129">
        <v>86.184283943144166</v>
      </c>
      <c r="BM129">
        <v>81.036898558125671</v>
      </c>
      <c r="BN129">
        <v>77.189245977373659</v>
      </c>
      <c r="BO129">
        <v>74.647701895628487</v>
      </c>
      <c r="BP129">
        <v>72.752480809860799</v>
      </c>
      <c r="BQ129">
        <v>69.684880139385484</v>
      </c>
      <c r="BR129">
        <v>-3.011278537097763E-3</v>
      </c>
      <c r="BS129">
        <v>1.7494312435564678E-3</v>
      </c>
      <c r="BT129">
        <v>1.0027547428189964E-2</v>
      </c>
      <c r="BU129">
        <v>1.5872671178744486E-2</v>
      </c>
      <c r="BV129">
        <v>2.4332677482462838E-2</v>
      </c>
      <c r="BW129">
        <v>2.1066876670598828E-2</v>
      </c>
      <c r="BX129">
        <v>2.5537062947560672E-2</v>
      </c>
      <c r="BY129">
        <v>1.8831539283202654E-2</v>
      </c>
      <c r="BZ129">
        <v>1.2900982391106323E-2</v>
      </c>
      <c r="CA129">
        <v>-1.6942168174413029E-3</v>
      </c>
      <c r="CB129">
        <v>-5.4732311636855237E-3</v>
      </c>
      <c r="CC129">
        <v>-4.534779388264301E-3</v>
      </c>
      <c r="CD129">
        <v>-6.885691868656181E-3</v>
      </c>
      <c r="CE129">
        <v>2.305539512978677E-3</v>
      </c>
      <c r="CF129">
        <v>6.6724870737962481E-3</v>
      </c>
      <c r="CG129">
        <v>1.6537846226638973E-2</v>
      </c>
      <c r="CH129">
        <v>0.1330993179107135</v>
      </c>
      <c r="CI129">
        <v>0.1400843071178316</v>
      </c>
      <c r="CJ129">
        <v>0.13259711941448546</v>
      </c>
      <c r="CK129">
        <v>8.5621039188777004E-2</v>
      </c>
      <c r="CL129">
        <v>5.6693806494839946E-2</v>
      </c>
      <c r="CM129">
        <v>-4.2302462808880774E-2</v>
      </c>
      <c r="CN129">
        <v>-2.5005329953346374E-2</v>
      </c>
      <c r="CO129">
        <v>-1.3044156475960035E-2</v>
      </c>
      <c r="CP129">
        <v>9.4008314899244628E-6</v>
      </c>
      <c r="CQ129">
        <v>1.1065566202511927E-5</v>
      </c>
      <c r="CR129">
        <v>1.1681918114169497E-5</v>
      </c>
      <c r="CS129">
        <v>1.1898332356110342E-5</v>
      </c>
      <c r="CT129">
        <v>1.2935366225942354E-5</v>
      </c>
      <c r="CU129">
        <v>1.3300307188019364E-5</v>
      </c>
      <c r="CV129">
        <v>1.5554254980635605E-5</v>
      </c>
      <c r="CW129">
        <v>1.2080073691355126E-5</v>
      </c>
      <c r="CX129">
        <v>1.0786020121927824E-5</v>
      </c>
      <c r="CY129">
        <v>2.0740255041292392E-6</v>
      </c>
      <c r="CZ129">
        <v>6.7723681860109142E-7</v>
      </c>
      <c r="DA129">
        <v>9.9037840677332869E-7</v>
      </c>
      <c r="DB129">
        <v>1.78850654858006E-6</v>
      </c>
      <c r="DC129">
        <v>2.7515895482059622E-6</v>
      </c>
      <c r="DD129">
        <v>4.2739709497212448E-6</v>
      </c>
      <c r="DE129">
        <v>5.917845343591994E-6</v>
      </c>
      <c r="DF129">
        <v>7.4334281842060505E-6</v>
      </c>
      <c r="DG129">
        <v>1.2904573294273947E-5</v>
      </c>
      <c r="DH129">
        <v>1.1823899732463402E-5</v>
      </c>
      <c r="DI129">
        <v>1.7328776423404354E-5</v>
      </c>
      <c r="DJ129">
        <v>1.3215384066980786E-5</v>
      </c>
      <c r="DK129">
        <v>1.1441048143289346E-5</v>
      </c>
      <c r="DL129">
        <v>8.6555035399591225E-7</v>
      </c>
      <c r="DM129">
        <v>8.3978016752064473E-7</v>
      </c>
      <c r="DN129">
        <v>401.15688877399799</v>
      </c>
      <c r="DO129">
        <v>465.49735603087498</v>
      </c>
    </row>
    <row r="130" spans="1:119" s="38" customFormat="1" x14ac:dyDescent="0.3">
      <c r="A130" t="str">
        <f t="shared" ref="A130:A193" si="2">D130&amp;"_"&amp;E130&amp;"_"&amp;F130&amp;"_"&amp;G130&amp;"_"&amp;H130&amp;"_"&amp;I130&amp;"_"&amp;J130&amp;"_"&amp;K130&amp;"_"&amp;L130</f>
        <v>All_All_All_All_All_All_All_SRO_44809</v>
      </c>
      <c r="B130" t="s">
        <v>27</v>
      </c>
      <c r="C130" t="s">
        <v>228</v>
      </c>
      <c r="D130" t="s">
        <v>0</v>
      </c>
      <c r="E130" t="s">
        <v>0</v>
      </c>
      <c r="F130" t="s">
        <v>0</v>
      </c>
      <c r="G130" t="s">
        <v>0</v>
      </c>
      <c r="H130" t="s">
        <v>0</v>
      </c>
      <c r="I130" t="s">
        <v>0</v>
      </c>
      <c r="J130" t="s">
        <v>0</v>
      </c>
      <c r="K130" t="s">
        <v>229</v>
      </c>
      <c r="L130" s="10">
        <v>44809</v>
      </c>
      <c r="M130">
        <v>17</v>
      </c>
      <c r="N130">
        <v>21</v>
      </c>
      <c r="O130">
        <v>15450</v>
      </c>
      <c r="P130">
        <v>0</v>
      </c>
      <c r="Q130">
        <v>0</v>
      </c>
      <c r="R130">
        <v>0</v>
      </c>
      <c r="S130">
        <v>0</v>
      </c>
      <c r="T130">
        <v>1.2512981794655473</v>
      </c>
      <c r="U130">
        <v>1.1199156612459136</v>
      </c>
      <c r="V130">
        <v>1.0022829637797848</v>
      </c>
      <c r="W130">
        <v>0.93323175547267001</v>
      </c>
      <c r="X130">
        <v>0.88758812924912545</v>
      </c>
      <c r="Y130">
        <v>0.85730394461970438</v>
      </c>
      <c r="Z130">
        <v>0.87096260389357316</v>
      </c>
      <c r="AA130">
        <v>0.94740887132566975</v>
      </c>
      <c r="AB130">
        <v>1.071782569539752</v>
      </c>
      <c r="AC130">
        <v>1.2779478113750447</v>
      </c>
      <c r="AD130">
        <v>1.5210660780560215</v>
      </c>
      <c r="AE130">
        <v>1.7889633507916542</v>
      </c>
      <c r="AF130">
        <v>2.0229778249712442</v>
      </c>
      <c r="AG130">
        <v>2.3023259690343645</v>
      </c>
      <c r="AH130">
        <v>2.5071414573909636</v>
      </c>
      <c r="AI130">
        <v>2.6693557084355399</v>
      </c>
      <c r="AJ130">
        <v>2.5598077074907599</v>
      </c>
      <c r="AK130">
        <v>2.581588516492014</v>
      </c>
      <c r="AL130">
        <v>2.5230582658842566</v>
      </c>
      <c r="AM130">
        <v>2.3894465607384929</v>
      </c>
      <c r="AN130">
        <v>2.2667581585739747</v>
      </c>
      <c r="AO130">
        <v>2.2354183388128761</v>
      </c>
      <c r="AP130">
        <v>1.9923401591111922</v>
      </c>
      <c r="AQ130">
        <v>1.697094655547148</v>
      </c>
      <c r="AR130">
        <v>571.68620528046722</v>
      </c>
      <c r="AS130">
        <v>76.021265050523652</v>
      </c>
      <c r="AT130">
        <v>75.149466473163514</v>
      </c>
      <c r="AU130">
        <v>73.804819808469247</v>
      </c>
      <c r="AV130">
        <v>72.563007515260466</v>
      </c>
      <c r="AW130">
        <v>71.512106713112999</v>
      </c>
      <c r="AX130">
        <v>70.672214948256027</v>
      </c>
      <c r="AY130">
        <v>70.012423303015211</v>
      </c>
      <c r="AZ130">
        <v>71.577187010098442</v>
      </c>
      <c r="BA130">
        <v>77.197415307409358</v>
      </c>
      <c r="BB130">
        <v>83.50739837332182</v>
      </c>
      <c r="BC130">
        <v>88.803911047640099</v>
      </c>
      <c r="BD130">
        <v>93.605010280863866</v>
      </c>
      <c r="BE130">
        <v>97.857877430680034</v>
      </c>
      <c r="BF130">
        <v>100.92822717825061</v>
      </c>
      <c r="BG130">
        <v>103.2134752333866</v>
      </c>
      <c r="BH130">
        <v>104.12043222949674</v>
      </c>
      <c r="BI130">
        <v>103.85761102251919</v>
      </c>
      <c r="BJ130">
        <v>102.41746183676959</v>
      </c>
      <c r="BK130">
        <v>99.287096993917345</v>
      </c>
      <c r="BL130">
        <v>93.974222816948512</v>
      </c>
      <c r="BM130">
        <v>89.703813780759134</v>
      </c>
      <c r="BN130">
        <v>85.944531397322592</v>
      </c>
      <c r="BO130">
        <v>82.88788136758545</v>
      </c>
      <c r="BP130">
        <v>81.041231619116033</v>
      </c>
      <c r="BQ130">
        <v>78.265513378826256</v>
      </c>
      <c r="BR130">
        <v>1.733682678162473E-2</v>
      </c>
      <c r="BS130">
        <v>1.4786482167861223E-2</v>
      </c>
      <c r="BT130">
        <v>2.2064670470925984E-2</v>
      </c>
      <c r="BU130">
        <v>2.346659587617831E-2</v>
      </c>
      <c r="BV130">
        <v>2.9449822125311421E-2</v>
      </c>
      <c r="BW130">
        <v>2.6973112082790018E-2</v>
      </c>
      <c r="BX130">
        <v>2.1951217304155664E-2</v>
      </c>
      <c r="BY130">
        <v>1.896967732597709E-2</v>
      </c>
      <c r="BZ130">
        <v>1.2725532294091284E-2</v>
      </c>
      <c r="CA130">
        <v>-4.7899590919704498E-4</v>
      </c>
      <c r="CB130">
        <v>-6.1401226470385551E-3</v>
      </c>
      <c r="CC130">
        <v>-6.5888551446612216E-3</v>
      </c>
      <c r="CD130">
        <v>-5.9934390536403965E-3</v>
      </c>
      <c r="CE130">
        <v>-3.8493192697420088E-4</v>
      </c>
      <c r="CF130">
        <v>3.3877184707370007E-3</v>
      </c>
      <c r="CG130">
        <v>1.652869064059458E-2</v>
      </c>
      <c r="CH130">
        <v>0.15707674435041483</v>
      </c>
      <c r="CI130">
        <v>0.17316084684484598</v>
      </c>
      <c r="CJ130">
        <v>0.16439481055466487</v>
      </c>
      <c r="CK130">
        <v>0.12053136415466136</v>
      </c>
      <c r="CL130">
        <v>8.1086364502274105E-2</v>
      </c>
      <c r="CM130">
        <v>-5.2240961257693834E-2</v>
      </c>
      <c r="CN130">
        <v>-2.4940161856439894E-2</v>
      </c>
      <c r="CO130">
        <v>-6.3521852648084605E-3</v>
      </c>
      <c r="CP130">
        <v>3.2620769937530008E-5</v>
      </c>
      <c r="CQ130">
        <v>3.237328181014937E-5</v>
      </c>
      <c r="CR130">
        <v>3.3701089467460209E-5</v>
      </c>
      <c r="CS130">
        <v>3.4194631580531423E-5</v>
      </c>
      <c r="CT130">
        <v>3.4484304614600854E-5</v>
      </c>
      <c r="CU130">
        <v>3.1200340285057937E-5</v>
      </c>
      <c r="CV130">
        <v>3.5249914988652209E-5</v>
      </c>
      <c r="CW130">
        <v>2.2518103447699629E-5</v>
      </c>
      <c r="CX130">
        <v>2.281841933819743E-5</v>
      </c>
      <c r="CY130">
        <v>4.4333893549327492E-6</v>
      </c>
      <c r="CZ130">
        <v>1.5126535429916977E-6</v>
      </c>
      <c r="DA130">
        <v>2.0791644026986605E-6</v>
      </c>
      <c r="DB130">
        <v>3.6886023787627024E-6</v>
      </c>
      <c r="DC130">
        <v>5.1904190349288823E-6</v>
      </c>
      <c r="DD130">
        <v>8.9477344310248468E-6</v>
      </c>
      <c r="DE130">
        <v>1.1551995358933745E-5</v>
      </c>
      <c r="DF130">
        <v>1.3417553209695135E-5</v>
      </c>
      <c r="DG130">
        <v>2.4500260870368834E-5</v>
      </c>
      <c r="DH130">
        <v>2.0427001250741551E-5</v>
      </c>
      <c r="DI130">
        <v>3.0263591282135838E-5</v>
      </c>
      <c r="DJ130">
        <v>2.4883117089807572E-5</v>
      </c>
      <c r="DK130">
        <v>2.6997337839530506E-5</v>
      </c>
      <c r="DL130">
        <v>1.7317385680060343E-6</v>
      </c>
      <c r="DM130">
        <v>1.8866423215691627E-6</v>
      </c>
      <c r="DN130">
        <v>410.58574336081676</v>
      </c>
      <c r="DO130">
        <v>475.05216574746737</v>
      </c>
    </row>
    <row r="131" spans="1:119" s="38" customFormat="1" x14ac:dyDescent="0.3">
      <c r="A131" t="str">
        <f t="shared" si="2"/>
        <v>All_All_All_All_All_All_All_SRO_44810</v>
      </c>
      <c r="B131" t="s">
        <v>27</v>
      </c>
      <c r="C131" t="s">
        <v>228</v>
      </c>
      <c r="D131" t="s">
        <v>0</v>
      </c>
      <c r="E131" t="s">
        <v>0</v>
      </c>
      <c r="F131" t="s">
        <v>0</v>
      </c>
      <c r="G131" t="s">
        <v>0</v>
      </c>
      <c r="H131" t="s">
        <v>0</v>
      </c>
      <c r="I131" t="s">
        <v>0</v>
      </c>
      <c r="J131" t="s">
        <v>0</v>
      </c>
      <c r="K131" t="s">
        <v>229</v>
      </c>
      <c r="L131" s="10">
        <v>44810</v>
      </c>
      <c r="M131">
        <v>17</v>
      </c>
      <c r="N131">
        <v>21</v>
      </c>
      <c r="O131">
        <v>15450</v>
      </c>
      <c r="P131">
        <v>0</v>
      </c>
      <c r="Q131">
        <v>0</v>
      </c>
      <c r="R131">
        <v>0</v>
      </c>
      <c r="S131">
        <v>0</v>
      </c>
      <c r="T131">
        <v>1.4876352125845964</v>
      </c>
      <c r="U131">
        <v>1.3372310049119422</v>
      </c>
      <c r="V131">
        <v>1.1951497471149157</v>
      </c>
      <c r="W131">
        <v>1.1138972783362575</v>
      </c>
      <c r="X131">
        <v>1.0438882636605236</v>
      </c>
      <c r="Y131">
        <v>1.050754825757539</v>
      </c>
      <c r="Z131">
        <v>1.0763036097580712</v>
      </c>
      <c r="AA131">
        <v>1.1159602930893298</v>
      </c>
      <c r="AB131">
        <v>1.1718013740574986</v>
      </c>
      <c r="AC131">
        <v>1.342826349435855</v>
      </c>
      <c r="AD131">
        <v>1.5378118831981868</v>
      </c>
      <c r="AE131">
        <v>1.8232078772381952</v>
      </c>
      <c r="AF131">
        <v>2.1291164800640936</v>
      </c>
      <c r="AG131">
        <v>2.3770288791472312</v>
      </c>
      <c r="AH131">
        <v>2.5753510650320299</v>
      </c>
      <c r="AI131">
        <v>2.7607915979343809</v>
      </c>
      <c r="AJ131">
        <v>2.6751993174211353</v>
      </c>
      <c r="AK131">
        <v>2.6580851085722328</v>
      </c>
      <c r="AL131">
        <v>2.51858751637613</v>
      </c>
      <c r="AM131">
        <v>2.395530991170109</v>
      </c>
      <c r="AN131">
        <v>2.2870465747450153</v>
      </c>
      <c r="AO131">
        <v>2.329878597821629</v>
      </c>
      <c r="AP131">
        <v>2.0792029137904287</v>
      </c>
      <c r="AQ131">
        <v>1.7903198236218514</v>
      </c>
      <c r="AR131">
        <v>648.426547871857</v>
      </c>
      <c r="AS131">
        <v>78.789114990431557</v>
      </c>
      <c r="AT131">
        <v>77.979875013421321</v>
      </c>
      <c r="AU131">
        <v>77.127239306638415</v>
      </c>
      <c r="AV131">
        <v>75.907156543539813</v>
      </c>
      <c r="AW131">
        <v>74.807722948318911</v>
      </c>
      <c r="AX131">
        <v>74.44195193373065</v>
      </c>
      <c r="AY131">
        <v>73.890316907340491</v>
      </c>
      <c r="AZ131">
        <v>76.14019658231463</v>
      </c>
      <c r="BA131">
        <v>81.740735235265461</v>
      </c>
      <c r="BB131">
        <v>87.579126203220568</v>
      </c>
      <c r="BC131">
        <v>92.892433358444592</v>
      </c>
      <c r="BD131">
        <v>98.130505382019777</v>
      </c>
      <c r="BE131">
        <v>101.75962612803578</v>
      </c>
      <c r="BF131">
        <v>104.54963944326622</v>
      </c>
      <c r="BG131">
        <v>105.51013553119417</v>
      </c>
      <c r="BH131">
        <v>105.94400800272095</v>
      </c>
      <c r="BI131">
        <v>104.96703223893728</v>
      </c>
      <c r="BJ131">
        <v>102.38343617085278</v>
      </c>
      <c r="BK131">
        <v>98.664740575520085</v>
      </c>
      <c r="BL131">
        <v>92.961893247597786</v>
      </c>
      <c r="BM131">
        <v>88.481330804821724</v>
      </c>
      <c r="BN131">
        <v>85.643861879608494</v>
      </c>
      <c r="BO131">
        <v>83.479311465072158</v>
      </c>
      <c r="BP131">
        <v>81.273161216267837</v>
      </c>
      <c r="BQ131">
        <v>81.04123161911599</v>
      </c>
      <c r="BR131">
        <v>3.1882566742140885E-2</v>
      </c>
      <c r="BS131">
        <v>2.4744868845615574E-2</v>
      </c>
      <c r="BT131">
        <v>3.2796842866730923E-2</v>
      </c>
      <c r="BU131">
        <v>3.1153836614877275E-2</v>
      </c>
      <c r="BV131">
        <v>3.4404933834538874E-2</v>
      </c>
      <c r="BW131">
        <v>3.3185884960260981E-2</v>
      </c>
      <c r="BX131">
        <v>1.8631337917738362E-2</v>
      </c>
      <c r="BY131">
        <v>2.0697986780632661E-2</v>
      </c>
      <c r="BZ131">
        <v>6.0986717426275358E-3</v>
      </c>
      <c r="CA131">
        <v>8.0045700806244298E-3</v>
      </c>
      <c r="CB131">
        <v>-5.4106013906040622E-3</v>
      </c>
      <c r="CC131">
        <v>-8.2328422594224755E-3</v>
      </c>
      <c r="CD131">
        <v>-4.4934326815373685E-3</v>
      </c>
      <c r="CE131">
        <v>-1.3027212187696044E-3</v>
      </c>
      <c r="CF131">
        <v>1.3049019405371163E-3</v>
      </c>
      <c r="CG131">
        <v>1.7358517716231855E-2</v>
      </c>
      <c r="CH131">
        <v>0.16964962007544188</v>
      </c>
      <c r="CI131">
        <v>0.18846473129821828</v>
      </c>
      <c r="CJ131">
        <v>0.17852631937338698</v>
      </c>
      <c r="CK131">
        <v>0.12783720818538111</v>
      </c>
      <c r="CL131">
        <v>8.0674843105297642E-2</v>
      </c>
      <c r="CM131">
        <v>-5.4199018223771774E-2</v>
      </c>
      <c r="CN131">
        <v>-2.8030440084467426E-2</v>
      </c>
      <c r="CO131">
        <v>-7.3655099725549664E-3</v>
      </c>
      <c r="CP131">
        <v>4.8124733199153391E-5</v>
      </c>
      <c r="CQ131">
        <v>4.827506952836723E-5</v>
      </c>
      <c r="CR131">
        <v>4.9199507954254438E-5</v>
      </c>
      <c r="CS131">
        <v>5.4509202468407162E-5</v>
      </c>
      <c r="CT131">
        <v>5.9340031894187125E-5</v>
      </c>
      <c r="CU131">
        <v>4.9635985641083597E-5</v>
      </c>
      <c r="CV131">
        <v>6.7883296179037093E-5</v>
      </c>
      <c r="CW131">
        <v>5.4560140435025045E-5</v>
      </c>
      <c r="CX131">
        <v>4.5283660858727313E-5</v>
      </c>
      <c r="CY131">
        <v>9.5251993104369573E-6</v>
      </c>
      <c r="CZ131">
        <v>2.9215869978591081E-6</v>
      </c>
      <c r="DA131">
        <v>3.2209724984942506E-6</v>
      </c>
      <c r="DB131">
        <v>5.7909351307100153E-6</v>
      </c>
      <c r="DC131">
        <v>8.4797875460165494E-6</v>
      </c>
      <c r="DD131">
        <v>1.3439298209164134E-5</v>
      </c>
      <c r="DE131">
        <v>1.735262287686081E-5</v>
      </c>
      <c r="DF131">
        <v>2.0018141026920736E-5</v>
      </c>
      <c r="DG131">
        <v>3.2866034590247923E-5</v>
      </c>
      <c r="DH131">
        <v>2.7879921010021004E-5</v>
      </c>
      <c r="DI131">
        <v>3.6448293360163297E-5</v>
      </c>
      <c r="DJ131">
        <v>2.7079077989493081E-5</v>
      </c>
      <c r="DK131">
        <v>3.0440606561979758E-5</v>
      </c>
      <c r="DL131">
        <v>3.346666814151711E-6</v>
      </c>
      <c r="DM131">
        <v>4.1577332483198036E-6</v>
      </c>
      <c r="DN131">
        <v>410.58574336081728</v>
      </c>
      <c r="DO131">
        <v>475.05216574746737</v>
      </c>
    </row>
    <row r="132" spans="1:119" s="38" customFormat="1" x14ac:dyDescent="0.3">
      <c r="A132" t="str">
        <f t="shared" si="2"/>
        <v>All_All_All_All_All_All_All_SRO_44811</v>
      </c>
      <c r="B132" t="s">
        <v>27</v>
      </c>
      <c r="C132" t="s">
        <v>228</v>
      </c>
      <c r="D132" t="s">
        <v>0</v>
      </c>
      <c r="E132" t="s">
        <v>0</v>
      </c>
      <c r="F132" t="s">
        <v>0</v>
      </c>
      <c r="G132" t="s">
        <v>0</v>
      </c>
      <c r="H132" t="s">
        <v>0</v>
      </c>
      <c r="I132" t="s">
        <v>0</v>
      </c>
      <c r="J132" t="s">
        <v>0</v>
      </c>
      <c r="K132" t="s">
        <v>229</v>
      </c>
      <c r="L132" s="10">
        <v>44811</v>
      </c>
      <c r="M132">
        <v>17</v>
      </c>
      <c r="N132">
        <v>21</v>
      </c>
      <c r="O132">
        <v>15450</v>
      </c>
      <c r="P132">
        <v>0</v>
      </c>
      <c r="Q132">
        <v>0</v>
      </c>
      <c r="R132">
        <v>0</v>
      </c>
      <c r="S132">
        <v>0</v>
      </c>
      <c r="T132">
        <v>1.5520720850102803</v>
      </c>
      <c r="U132">
        <v>1.3753330488995363</v>
      </c>
      <c r="V132">
        <v>1.2384975135691112</v>
      </c>
      <c r="W132">
        <v>1.1372604422908754</v>
      </c>
      <c r="X132">
        <v>1.0637401390746137</v>
      </c>
      <c r="Y132">
        <v>1.0567331393379831</v>
      </c>
      <c r="Z132">
        <v>1.089951120854874</v>
      </c>
      <c r="AA132">
        <v>1.1099795973336986</v>
      </c>
      <c r="AB132">
        <v>1.1523109758524839</v>
      </c>
      <c r="AC132">
        <v>1.2894248844184573</v>
      </c>
      <c r="AD132">
        <v>1.469098541806455</v>
      </c>
      <c r="AE132">
        <v>1.6633336823477742</v>
      </c>
      <c r="AF132">
        <v>1.9112446753547809</v>
      </c>
      <c r="AG132">
        <v>2.1345603248155793</v>
      </c>
      <c r="AH132">
        <v>2.3750766125922986</v>
      </c>
      <c r="AI132">
        <v>2.5144227974131166</v>
      </c>
      <c r="AJ132">
        <v>2.4054995611035586</v>
      </c>
      <c r="AK132">
        <v>2.428972434737755</v>
      </c>
      <c r="AL132">
        <v>2.3849943800798816</v>
      </c>
      <c r="AM132">
        <v>2.2505112809408567</v>
      </c>
      <c r="AN132">
        <v>2.1323690322960251</v>
      </c>
      <c r="AO132">
        <v>2.1523099597212698</v>
      </c>
      <c r="AP132">
        <v>1.9089851878529571</v>
      </c>
      <c r="AQ132">
        <v>1.6383564070298782</v>
      </c>
      <c r="AR132">
        <v>654.48276350612184</v>
      </c>
      <c r="AS132">
        <v>79.665642247145513</v>
      </c>
      <c r="AT132">
        <v>78.21784256938399</v>
      </c>
      <c r="AU132">
        <v>76.48701394604592</v>
      </c>
      <c r="AV132">
        <v>75.428634237753826</v>
      </c>
      <c r="AW132">
        <v>74.435247743898628</v>
      </c>
      <c r="AX132">
        <v>73.160756869554191</v>
      </c>
      <c r="AY132">
        <v>72.601238306842461</v>
      </c>
      <c r="AZ132">
        <v>73.933066120086423</v>
      </c>
      <c r="BA132">
        <v>78.858650445263166</v>
      </c>
      <c r="BB132">
        <v>84.139165943860348</v>
      </c>
      <c r="BC132">
        <v>89.178220346578314</v>
      </c>
      <c r="BD132">
        <v>92.80914247395576</v>
      </c>
      <c r="BE132">
        <v>96.178939692970644</v>
      </c>
      <c r="BF132">
        <v>98.527036588630892</v>
      </c>
      <c r="BG132">
        <v>100.3726174375231</v>
      </c>
      <c r="BH132">
        <v>101.01067571890061</v>
      </c>
      <c r="BI132">
        <v>100.28257101567678</v>
      </c>
      <c r="BJ132">
        <v>98.26013438335309</v>
      </c>
      <c r="BK132">
        <v>94.331920916473905</v>
      </c>
      <c r="BL132">
        <v>89.16602872250543</v>
      </c>
      <c r="BM132">
        <v>85.501158756245431</v>
      </c>
      <c r="BN132">
        <v>83.427187639065636</v>
      </c>
      <c r="BO132">
        <v>80.722953555291781</v>
      </c>
      <c r="BP132">
        <v>78.531319531991002</v>
      </c>
      <c r="BQ132">
        <v>81.273161216267809</v>
      </c>
      <c r="BR132">
        <v>2.0466429747424079E-3</v>
      </c>
      <c r="BS132">
        <v>1.9554952170856562E-2</v>
      </c>
      <c r="BT132">
        <v>3.3817365296836037E-2</v>
      </c>
      <c r="BU132">
        <v>3.2192350317359356E-2</v>
      </c>
      <c r="BV132">
        <v>3.5455300985416549E-2</v>
      </c>
      <c r="BW132">
        <v>3.1969823110065028E-2</v>
      </c>
      <c r="BX132">
        <v>1.9153223606760833E-2</v>
      </c>
      <c r="BY132">
        <v>2.0026493720637941E-2</v>
      </c>
      <c r="BZ132">
        <v>1.1270312259883942E-2</v>
      </c>
      <c r="CA132">
        <v>2.7780365866750577E-3</v>
      </c>
      <c r="CB132">
        <v>-5.5927918393249261E-3</v>
      </c>
      <c r="CC132">
        <v>-6.8752983125668129E-3</v>
      </c>
      <c r="CD132">
        <v>-5.9635443536980642E-3</v>
      </c>
      <c r="CE132">
        <v>-1.8335716816985493E-4</v>
      </c>
      <c r="CF132">
        <v>3.8588009393716706E-3</v>
      </c>
      <c r="CG132">
        <v>1.6152339523664183E-2</v>
      </c>
      <c r="CH132">
        <v>0.14862751724843454</v>
      </c>
      <c r="CI132">
        <v>0.157852693051582</v>
      </c>
      <c r="CJ132">
        <v>0.14073255384238406</v>
      </c>
      <c r="CK132">
        <v>9.6753718656243631E-2</v>
      </c>
      <c r="CL132">
        <v>6.6145321636138218E-2</v>
      </c>
      <c r="CM132">
        <v>-5.2612249878232147E-2</v>
      </c>
      <c r="CN132">
        <v>-2.8269376666270028E-2</v>
      </c>
      <c r="CO132">
        <v>-9.8116357630558763E-3</v>
      </c>
      <c r="CP132">
        <v>5.910605320718011E-5</v>
      </c>
      <c r="CQ132">
        <v>7.0440498817104914E-5</v>
      </c>
      <c r="CR132">
        <v>7.0457245371657637E-5</v>
      </c>
      <c r="CS132">
        <v>6.1962070497832711E-5</v>
      </c>
      <c r="CT132">
        <v>6.9411310444113589E-5</v>
      </c>
      <c r="CU132">
        <v>6.4532101750399039E-5</v>
      </c>
      <c r="CV132">
        <v>5.9405803379901163E-5</v>
      </c>
      <c r="CW132">
        <v>3.7731729189650727E-5</v>
      </c>
      <c r="CX132">
        <v>3.2625737588937356E-5</v>
      </c>
      <c r="CY132">
        <v>5.2839961916637748E-6</v>
      </c>
      <c r="CZ132">
        <v>1.9647695983284149E-6</v>
      </c>
      <c r="DA132">
        <v>2.259104674281693E-6</v>
      </c>
      <c r="DB132">
        <v>4.0068302000379418E-6</v>
      </c>
      <c r="DC132">
        <v>5.9221084767013258E-6</v>
      </c>
      <c r="DD132">
        <v>8.6643821315495059E-6</v>
      </c>
      <c r="DE132">
        <v>1.0499709069185658E-5</v>
      </c>
      <c r="DF132">
        <v>1.2168436925188122E-5</v>
      </c>
      <c r="DG132">
        <v>1.9257846368774699E-5</v>
      </c>
      <c r="DH132">
        <v>1.5925512018415202E-5</v>
      </c>
      <c r="DI132">
        <v>2.0932900414096367E-5</v>
      </c>
      <c r="DJ132">
        <v>1.9498164944770853E-5</v>
      </c>
      <c r="DK132">
        <v>2.3989961637362134E-5</v>
      </c>
      <c r="DL132">
        <v>2.3892290668128549E-6</v>
      </c>
      <c r="DM132">
        <v>2.0776266113841467E-6</v>
      </c>
      <c r="DN132">
        <v>410.5857433608171</v>
      </c>
      <c r="DO132">
        <v>475.05216574746748</v>
      </c>
    </row>
    <row r="133" spans="1:119" s="38" customFormat="1" x14ac:dyDescent="0.3">
      <c r="A133" t="str">
        <f t="shared" si="2"/>
        <v>All_All_All_All_All_All_All_SRO_44812</v>
      </c>
      <c r="B133" t="s">
        <v>27</v>
      </c>
      <c r="C133" t="s">
        <v>228</v>
      </c>
      <c r="D133" t="s">
        <v>0</v>
      </c>
      <c r="E133" t="s">
        <v>0</v>
      </c>
      <c r="F133" t="s">
        <v>0</v>
      </c>
      <c r="G133" t="s">
        <v>0</v>
      </c>
      <c r="H133" t="s">
        <v>0</v>
      </c>
      <c r="I133" t="s">
        <v>0</v>
      </c>
      <c r="J133" t="s">
        <v>0</v>
      </c>
      <c r="K133" t="s">
        <v>229</v>
      </c>
      <c r="L133" s="10">
        <v>44812</v>
      </c>
      <c r="M133">
        <v>17</v>
      </c>
      <c r="N133">
        <v>21</v>
      </c>
      <c r="O133">
        <v>15450</v>
      </c>
      <c r="P133">
        <v>0</v>
      </c>
      <c r="Q133">
        <v>0</v>
      </c>
      <c r="R133">
        <v>0</v>
      </c>
      <c r="S133">
        <v>0</v>
      </c>
      <c r="T133">
        <v>1.4128866855485711</v>
      </c>
      <c r="U133">
        <v>1.260250331214114</v>
      </c>
      <c r="V133">
        <v>1.1328020074845868</v>
      </c>
      <c r="W133">
        <v>1.0465614713578311</v>
      </c>
      <c r="X133">
        <v>0.98910317555498817</v>
      </c>
      <c r="Y133">
        <v>0.98239603684521015</v>
      </c>
      <c r="Z133">
        <v>1.0178954511529941</v>
      </c>
      <c r="AA133">
        <v>1.0432342943079762</v>
      </c>
      <c r="AB133">
        <v>1.0607640638249176</v>
      </c>
      <c r="AC133">
        <v>1.197496333345266</v>
      </c>
      <c r="AD133">
        <v>1.3650785141576383</v>
      </c>
      <c r="AE133">
        <v>1.5773160210099497</v>
      </c>
      <c r="AF133">
        <v>1.8103099896531472</v>
      </c>
      <c r="AG133">
        <v>2.0561785041596568</v>
      </c>
      <c r="AH133">
        <v>2.2678373173879307</v>
      </c>
      <c r="AI133">
        <v>2.4422223878977265</v>
      </c>
      <c r="AJ133">
        <v>2.3953838328646651</v>
      </c>
      <c r="AK133">
        <v>2.4402843281207582</v>
      </c>
      <c r="AL133">
        <v>2.4025006278636942</v>
      </c>
      <c r="AM133">
        <v>2.2755205275451398</v>
      </c>
      <c r="AN133">
        <v>2.124073038854152</v>
      </c>
      <c r="AO133">
        <v>2.1106315208841373</v>
      </c>
      <c r="AP133">
        <v>1.901726273285103</v>
      </c>
      <c r="AQ133">
        <v>1.6272993390205355</v>
      </c>
      <c r="AR133">
        <v>605.36917731083201</v>
      </c>
      <c r="AS133">
        <v>77.103595894287636</v>
      </c>
      <c r="AT133">
        <v>75.420943684405955</v>
      </c>
      <c r="AU133">
        <v>74.15473767016843</v>
      </c>
      <c r="AV133">
        <v>73.082653852785185</v>
      </c>
      <c r="AW133">
        <v>72.530031957664448</v>
      </c>
      <c r="AX133">
        <v>71.630032437324289</v>
      </c>
      <c r="AY133">
        <v>71.308423223382306</v>
      </c>
      <c r="AZ133">
        <v>72.725653344550338</v>
      </c>
      <c r="BA133">
        <v>77.500971317065279</v>
      </c>
      <c r="BB133">
        <v>83.022708481429135</v>
      </c>
      <c r="BC133">
        <v>88.032205717337902</v>
      </c>
      <c r="BD133">
        <v>93.043472079340333</v>
      </c>
      <c r="BE133">
        <v>96.928719176978774</v>
      </c>
      <c r="BF133">
        <v>99.970207812961803</v>
      </c>
      <c r="BG133">
        <v>101.41392314632775</v>
      </c>
      <c r="BH133">
        <v>102.12379403339315</v>
      </c>
      <c r="BI133">
        <v>101.47702972090029</v>
      </c>
      <c r="BJ133">
        <v>99.800485515149944</v>
      </c>
      <c r="BK133">
        <v>95.873545966696113</v>
      </c>
      <c r="BL133">
        <v>90.779844675525212</v>
      </c>
      <c r="BM133">
        <v>86.407633229025038</v>
      </c>
      <c r="BN133">
        <v>83.721762803577917</v>
      </c>
      <c r="BO133">
        <v>81.391936759912042</v>
      </c>
      <c r="BP133">
        <v>78.722515554995866</v>
      </c>
      <c r="BQ133">
        <v>78.531319531991031</v>
      </c>
      <c r="BR133">
        <v>2.2262999789614508E-2</v>
      </c>
      <c r="BS133">
        <v>1.9514495859639928E-2</v>
      </c>
      <c r="BT133">
        <v>2.6848875465516519E-2</v>
      </c>
      <c r="BU133">
        <v>2.6842564984818493E-2</v>
      </c>
      <c r="BV133">
        <v>3.2471667391196807E-2</v>
      </c>
      <c r="BW133">
        <v>2.9617479676953412E-2</v>
      </c>
      <c r="BX133">
        <v>1.9678534676341949E-2</v>
      </c>
      <c r="BY133">
        <v>1.9401570633777138E-2</v>
      </c>
      <c r="BZ133">
        <v>1.2940222051922943E-2</v>
      </c>
      <c r="CA133">
        <v>6.1597249847399765E-4</v>
      </c>
      <c r="CB133">
        <v>-6.0987486885589305E-3</v>
      </c>
      <c r="CC133">
        <v>-6.5131715779165617E-3</v>
      </c>
      <c r="CD133">
        <v>-6.1736492393086257E-3</v>
      </c>
      <c r="CE133">
        <v>-2.7524371748989068E-5</v>
      </c>
      <c r="CF133">
        <v>3.966141445351264E-3</v>
      </c>
      <c r="CG133">
        <v>1.6435775818562429E-2</v>
      </c>
      <c r="CH133">
        <v>0.14970150826046769</v>
      </c>
      <c r="CI133">
        <v>0.16053038654975521</v>
      </c>
      <c r="CJ133">
        <v>0.14260904554796064</v>
      </c>
      <c r="CK133">
        <v>9.8951595743883E-2</v>
      </c>
      <c r="CL133">
        <v>7.0045045471500034E-2</v>
      </c>
      <c r="CM133">
        <v>-4.8656382306108199E-2</v>
      </c>
      <c r="CN133">
        <v>-2.412525204489532E-2</v>
      </c>
      <c r="CO133">
        <v>-8.212647482234393E-3</v>
      </c>
      <c r="CP133">
        <v>3.7826749418464182E-5</v>
      </c>
      <c r="CQ133">
        <v>3.9012692976956266E-5</v>
      </c>
      <c r="CR133">
        <v>3.8910070808187261E-5</v>
      </c>
      <c r="CS133">
        <v>4.014474126415493E-5</v>
      </c>
      <c r="CT133">
        <v>4.2615833968441313E-5</v>
      </c>
      <c r="CU133">
        <v>4.3216789792822967E-5</v>
      </c>
      <c r="CV133">
        <v>4.7298791425751513E-5</v>
      </c>
      <c r="CW133">
        <v>3.2659004960134178E-5</v>
      </c>
      <c r="CX133">
        <v>2.6757377402621234E-5</v>
      </c>
      <c r="CY133">
        <v>4.0862671075813149E-6</v>
      </c>
      <c r="CZ133">
        <v>1.1881365749344525E-6</v>
      </c>
      <c r="DA133">
        <v>1.7569242385403798E-6</v>
      </c>
      <c r="DB133">
        <v>3.0885960193468651E-6</v>
      </c>
      <c r="DC133">
        <v>4.2289146428712266E-6</v>
      </c>
      <c r="DD133">
        <v>6.9958257900775524E-6</v>
      </c>
      <c r="DE133">
        <v>9.4765144568076702E-6</v>
      </c>
      <c r="DF133">
        <v>1.0895959899705933E-5</v>
      </c>
      <c r="DG133">
        <v>1.8578474692198425E-5</v>
      </c>
      <c r="DH133">
        <v>1.4873662143811502E-5</v>
      </c>
      <c r="DI133">
        <v>1.9921348901122574E-5</v>
      </c>
      <c r="DJ133">
        <v>1.50458146225381E-5</v>
      </c>
      <c r="DK133">
        <v>1.8242087617269027E-5</v>
      </c>
      <c r="DL133">
        <v>1.3697554149691279E-6</v>
      </c>
      <c r="DM133">
        <v>1.4026188090557359E-6</v>
      </c>
      <c r="DN133">
        <v>410.58574336081699</v>
      </c>
      <c r="DO133">
        <v>475.0521657474676</v>
      </c>
    </row>
    <row r="134" spans="1:119" s="38" customFormat="1" x14ac:dyDescent="0.3">
      <c r="A134" t="str">
        <f t="shared" si="2"/>
        <v>All_All_All_All_All_All_SLAP_PGCC_All_44722</v>
      </c>
      <c r="B134" t="s">
        <v>27</v>
      </c>
      <c r="C134" t="s">
        <v>75</v>
      </c>
      <c r="D134" t="s">
        <v>0</v>
      </c>
      <c r="E134" t="s">
        <v>0</v>
      </c>
      <c r="F134" t="s">
        <v>0</v>
      </c>
      <c r="G134" t="s">
        <v>0</v>
      </c>
      <c r="H134" t="s">
        <v>0</v>
      </c>
      <c r="I134" t="s">
        <v>0</v>
      </c>
      <c r="J134" t="s">
        <v>75</v>
      </c>
      <c r="K134" t="s">
        <v>0</v>
      </c>
      <c r="L134" s="10">
        <v>44722</v>
      </c>
      <c r="M134">
        <v>17</v>
      </c>
      <c r="N134">
        <v>21</v>
      </c>
      <c r="O134">
        <v>37</v>
      </c>
      <c r="P134">
        <v>1</v>
      </c>
      <c r="Q134">
        <v>1</v>
      </c>
      <c r="R134">
        <v>0</v>
      </c>
      <c r="S134">
        <v>0</v>
      </c>
      <c r="T134"/>
      <c r="U134"/>
      <c r="V134"/>
      <c r="W134"/>
      <c r="X134"/>
      <c r="Y134"/>
      <c r="Z134"/>
      <c r="AA134"/>
      <c r="AB134"/>
      <c r="AC134"/>
      <c r="AD134"/>
      <c r="AE134"/>
      <c r="AF134"/>
      <c r="AG134"/>
      <c r="AH134"/>
      <c r="AI134"/>
      <c r="AJ134"/>
      <c r="AK134"/>
      <c r="AL134"/>
      <c r="AM134"/>
      <c r="AN134"/>
      <c r="AO134"/>
      <c r="AP134"/>
      <c r="AQ134"/>
      <c r="AR134"/>
      <c r="AS134">
        <v>60.916666666666664</v>
      </c>
      <c r="AT134">
        <v>60.083333333333336</v>
      </c>
      <c r="AU134">
        <v>59.116666666666667</v>
      </c>
      <c r="AV134">
        <v>58.133333333333333</v>
      </c>
      <c r="AW134">
        <v>57.6</v>
      </c>
      <c r="AX134">
        <v>57.25</v>
      </c>
      <c r="AY134">
        <v>58.31666666666667</v>
      </c>
      <c r="AZ134">
        <v>62.633333333333333</v>
      </c>
      <c r="BA134">
        <v>66.599999999999994</v>
      </c>
      <c r="BB134">
        <v>70.36666666666666</v>
      </c>
      <c r="BC134">
        <v>75.650000000000006</v>
      </c>
      <c r="BD134">
        <v>80.95</v>
      </c>
      <c r="BE134">
        <v>82.11666666666666</v>
      </c>
      <c r="BF134">
        <v>78.05</v>
      </c>
      <c r="BG134">
        <v>81.016666666666666</v>
      </c>
      <c r="BH134">
        <v>80.733333333333334</v>
      </c>
      <c r="BI134">
        <v>80.45</v>
      </c>
      <c r="BJ134">
        <v>79.38333333333334</v>
      </c>
      <c r="BK134">
        <v>77.666666666666671</v>
      </c>
      <c r="BL134">
        <v>76.983333333333334</v>
      </c>
      <c r="BM134">
        <v>72.933333333333337</v>
      </c>
      <c r="BN134">
        <v>68.7</v>
      </c>
      <c r="BO134">
        <v>65.233333333333334</v>
      </c>
      <c r="BP134">
        <v>63.68333333333333</v>
      </c>
      <c r="BQ134">
        <v>62.06666666666667</v>
      </c>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row>
    <row r="135" spans="1:119" s="38" customFormat="1" x14ac:dyDescent="0.3">
      <c r="A135" t="str">
        <f t="shared" si="2"/>
        <v>All_All_All_All_All_All_SLAP_PGCC_All_44739</v>
      </c>
      <c r="B135" t="s">
        <v>27</v>
      </c>
      <c r="C135" t="s">
        <v>75</v>
      </c>
      <c r="D135" t="s">
        <v>0</v>
      </c>
      <c r="E135" t="s">
        <v>0</v>
      </c>
      <c r="F135" t="s">
        <v>0</v>
      </c>
      <c r="G135" t="s">
        <v>0</v>
      </c>
      <c r="H135" t="s">
        <v>0</v>
      </c>
      <c r="I135" t="s">
        <v>0</v>
      </c>
      <c r="J135" t="s">
        <v>75</v>
      </c>
      <c r="K135" t="s">
        <v>0</v>
      </c>
      <c r="L135" s="10">
        <v>44739</v>
      </c>
      <c r="M135">
        <v>17</v>
      </c>
      <c r="N135">
        <v>21</v>
      </c>
      <c r="O135">
        <v>38</v>
      </c>
      <c r="P135">
        <v>1</v>
      </c>
      <c r="Q135">
        <v>1</v>
      </c>
      <c r="R135">
        <v>0</v>
      </c>
      <c r="S135">
        <v>0</v>
      </c>
      <c r="T135"/>
      <c r="U135"/>
      <c r="V135"/>
      <c r="W135"/>
      <c r="X135"/>
      <c r="Y135"/>
      <c r="Z135"/>
      <c r="AA135"/>
      <c r="AB135"/>
      <c r="AC135"/>
      <c r="AD135"/>
      <c r="AE135"/>
      <c r="AF135"/>
      <c r="AG135"/>
      <c r="AH135"/>
      <c r="AI135"/>
      <c r="AJ135"/>
      <c r="AK135"/>
      <c r="AL135"/>
      <c r="AM135"/>
      <c r="AN135"/>
      <c r="AO135"/>
      <c r="AP135"/>
      <c r="AQ135"/>
      <c r="AR135"/>
      <c r="AS135">
        <v>55.75</v>
      </c>
      <c r="AT135">
        <v>55.59375</v>
      </c>
      <c r="AU135">
        <v>55.4375</v>
      </c>
      <c r="AV135">
        <v>55.71875</v>
      </c>
      <c r="AW135">
        <v>55.4375</v>
      </c>
      <c r="AX135">
        <v>55.328125</v>
      </c>
      <c r="AY135">
        <v>54.765625</v>
      </c>
      <c r="AZ135">
        <v>54.921875</v>
      </c>
      <c r="BA135">
        <v>56.515625</v>
      </c>
      <c r="BB135">
        <v>60.0625</v>
      </c>
      <c r="BC135">
        <v>61.59375</v>
      </c>
      <c r="BD135">
        <v>62.125</v>
      </c>
      <c r="BE135">
        <v>64.703125</v>
      </c>
      <c r="BF135">
        <v>66.296875</v>
      </c>
      <c r="BG135">
        <v>68</v>
      </c>
      <c r="BH135">
        <v>67.984375</v>
      </c>
      <c r="BI135">
        <v>66.78125</v>
      </c>
      <c r="BJ135">
        <v>64.5625</v>
      </c>
      <c r="BK135">
        <v>62.046875</v>
      </c>
      <c r="BL135">
        <v>59.5</v>
      </c>
      <c r="BM135">
        <v>57.5</v>
      </c>
      <c r="BN135">
        <v>56.171875</v>
      </c>
      <c r="BO135">
        <v>55.5</v>
      </c>
      <c r="BP135">
        <v>54.96875</v>
      </c>
      <c r="BQ135">
        <v>55.765625</v>
      </c>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row>
    <row r="136" spans="1:119" s="38" customFormat="1" x14ac:dyDescent="0.3">
      <c r="A136" t="str">
        <f t="shared" si="2"/>
        <v>All_All_All_All_All_All_SLAP_PGCC_All_44753</v>
      </c>
      <c r="B136" t="s">
        <v>27</v>
      </c>
      <c r="C136" t="s">
        <v>75</v>
      </c>
      <c r="D136" t="s">
        <v>0</v>
      </c>
      <c r="E136" t="s">
        <v>0</v>
      </c>
      <c r="F136" t="s">
        <v>0</v>
      </c>
      <c r="G136" t="s">
        <v>0</v>
      </c>
      <c r="H136" t="s">
        <v>0</v>
      </c>
      <c r="I136" t="s">
        <v>0</v>
      </c>
      <c r="J136" t="s">
        <v>75</v>
      </c>
      <c r="K136" t="s">
        <v>0</v>
      </c>
      <c r="L136" s="10">
        <v>44753</v>
      </c>
      <c r="M136">
        <v>17</v>
      </c>
      <c r="N136">
        <v>21</v>
      </c>
      <c r="O136">
        <v>38</v>
      </c>
      <c r="P136">
        <v>1</v>
      </c>
      <c r="Q136">
        <v>1</v>
      </c>
      <c r="R136">
        <v>0</v>
      </c>
      <c r="S136">
        <v>0</v>
      </c>
      <c r="T136"/>
      <c r="U136"/>
      <c r="V136"/>
      <c r="W136"/>
      <c r="X136"/>
      <c r="Y136"/>
      <c r="Z136"/>
      <c r="AA136"/>
      <c r="AB136"/>
      <c r="AC136"/>
      <c r="AD136"/>
      <c r="AE136"/>
      <c r="AF136"/>
      <c r="AG136"/>
      <c r="AH136"/>
      <c r="AI136"/>
      <c r="AJ136"/>
      <c r="AK136"/>
      <c r="AL136"/>
      <c r="AM136"/>
      <c r="AN136"/>
      <c r="AO136"/>
      <c r="AP136"/>
      <c r="AQ136"/>
      <c r="AR136"/>
      <c r="AS136">
        <v>55.8125</v>
      </c>
      <c r="AT136">
        <v>55.625</v>
      </c>
      <c r="AU136">
        <v>55.453125</v>
      </c>
      <c r="AV136">
        <v>54.921875</v>
      </c>
      <c r="AW136">
        <v>54.1875</v>
      </c>
      <c r="AX136">
        <v>54.15625</v>
      </c>
      <c r="AY136">
        <v>53.890625</v>
      </c>
      <c r="AZ136">
        <v>54</v>
      </c>
      <c r="BA136">
        <v>55.3125</v>
      </c>
      <c r="BB136">
        <v>58.484375</v>
      </c>
      <c r="BC136">
        <v>61.4375</v>
      </c>
      <c r="BD136">
        <v>63.671875</v>
      </c>
      <c r="BE136">
        <v>65.015625</v>
      </c>
      <c r="BF136">
        <v>65.921875</v>
      </c>
      <c r="BG136">
        <v>66.4375</v>
      </c>
      <c r="BH136">
        <v>65.921875</v>
      </c>
      <c r="BI136">
        <v>65.75</v>
      </c>
      <c r="BJ136">
        <v>64.296875</v>
      </c>
      <c r="BK136">
        <v>62.3125</v>
      </c>
      <c r="BL136">
        <v>61.109375</v>
      </c>
      <c r="BM136">
        <v>60.046875</v>
      </c>
      <c r="BN136">
        <v>59.328125</v>
      </c>
      <c r="BO136">
        <v>58.65625</v>
      </c>
      <c r="BP136">
        <v>58.46875</v>
      </c>
      <c r="BQ136">
        <v>56.703125</v>
      </c>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row>
    <row r="137" spans="1:119" s="38" customFormat="1" x14ac:dyDescent="0.3">
      <c r="A137" t="str">
        <f t="shared" si="2"/>
        <v>All_All_All_All_All_All_SLAP_PGCC_All_44760</v>
      </c>
      <c r="B137" t="s">
        <v>27</v>
      </c>
      <c r="C137" t="s">
        <v>75</v>
      </c>
      <c r="D137" t="s">
        <v>0</v>
      </c>
      <c r="E137" t="s">
        <v>0</v>
      </c>
      <c r="F137" t="s">
        <v>0</v>
      </c>
      <c r="G137" t="s">
        <v>0</v>
      </c>
      <c r="H137" t="s">
        <v>0</v>
      </c>
      <c r="I137" t="s">
        <v>0</v>
      </c>
      <c r="J137" t="s">
        <v>75</v>
      </c>
      <c r="K137" t="s">
        <v>0</v>
      </c>
      <c r="L137" s="10">
        <v>44760</v>
      </c>
      <c r="M137">
        <v>17</v>
      </c>
      <c r="N137">
        <v>21</v>
      </c>
      <c r="O137">
        <v>38</v>
      </c>
      <c r="P137">
        <v>1</v>
      </c>
      <c r="Q137">
        <v>1</v>
      </c>
      <c r="R137">
        <v>0</v>
      </c>
      <c r="S137">
        <v>0</v>
      </c>
      <c r="T137"/>
      <c r="U137"/>
      <c r="V137"/>
      <c r="W137"/>
      <c r="X137"/>
      <c r="Y137"/>
      <c r="Z137"/>
      <c r="AA137"/>
      <c r="AB137"/>
      <c r="AC137"/>
      <c r="AD137"/>
      <c r="AE137"/>
      <c r="AF137"/>
      <c r="AG137"/>
      <c r="AH137"/>
      <c r="AI137"/>
      <c r="AJ137"/>
      <c r="AK137"/>
      <c r="AL137"/>
      <c r="AM137"/>
      <c r="AN137"/>
      <c r="AO137"/>
      <c r="AP137"/>
      <c r="AQ137"/>
      <c r="AR137"/>
      <c r="AS137">
        <v>56.703125</v>
      </c>
      <c r="AT137">
        <v>56.53125</v>
      </c>
      <c r="AU137">
        <v>56.390625</v>
      </c>
      <c r="AV137">
        <v>55.75</v>
      </c>
      <c r="AW137">
        <v>55.53125</v>
      </c>
      <c r="AX137">
        <v>55.359375</v>
      </c>
      <c r="AY137">
        <v>55.84375</v>
      </c>
      <c r="AZ137">
        <v>57.453125</v>
      </c>
      <c r="BA137">
        <v>60.6875</v>
      </c>
      <c r="BB137">
        <v>63.59375</v>
      </c>
      <c r="BC137">
        <v>65.859375</v>
      </c>
      <c r="BD137">
        <v>67.765625</v>
      </c>
      <c r="BE137">
        <v>68.25</v>
      </c>
      <c r="BF137">
        <v>69.203125</v>
      </c>
      <c r="BG137">
        <v>70.203125</v>
      </c>
      <c r="BH137">
        <v>69.625</v>
      </c>
      <c r="BI137">
        <v>69.0625</v>
      </c>
      <c r="BJ137">
        <v>68.5625</v>
      </c>
      <c r="BK137">
        <v>66.609375</v>
      </c>
      <c r="BL137">
        <v>63.703125</v>
      </c>
      <c r="BM137">
        <v>61.1875</v>
      </c>
      <c r="BN137">
        <v>59.34375</v>
      </c>
      <c r="BO137">
        <v>58.625</v>
      </c>
      <c r="BP137">
        <v>58.09375</v>
      </c>
      <c r="BQ137">
        <v>56.59375</v>
      </c>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row>
    <row r="138" spans="1:119" s="38" customFormat="1" x14ac:dyDescent="0.3">
      <c r="A138" t="str">
        <f t="shared" si="2"/>
        <v>All_All_All_All_All_All_SLAP_PGCC_All_44763</v>
      </c>
      <c r="B138" t="s">
        <v>27</v>
      </c>
      <c r="C138" t="s">
        <v>75</v>
      </c>
      <c r="D138" t="s">
        <v>0</v>
      </c>
      <c r="E138" t="s">
        <v>0</v>
      </c>
      <c r="F138" t="s">
        <v>0</v>
      </c>
      <c r="G138" t="s">
        <v>0</v>
      </c>
      <c r="H138" t="s">
        <v>0</v>
      </c>
      <c r="I138" t="s">
        <v>0</v>
      </c>
      <c r="J138" t="s">
        <v>75</v>
      </c>
      <c r="K138" t="s">
        <v>0</v>
      </c>
      <c r="L138" s="10">
        <v>44763</v>
      </c>
      <c r="M138">
        <v>17</v>
      </c>
      <c r="N138">
        <v>21</v>
      </c>
      <c r="O138">
        <v>38</v>
      </c>
      <c r="P138">
        <v>1</v>
      </c>
      <c r="Q138">
        <v>1</v>
      </c>
      <c r="R138">
        <v>0</v>
      </c>
      <c r="S138">
        <v>0</v>
      </c>
      <c r="T138"/>
      <c r="U138"/>
      <c r="V138"/>
      <c r="W138"/>
      <c r="X138"/>
      <c r="Y138"/>
      <c r="Z138"/>
      <c r="AA138"/>
      <c r="AB138"/>
      <c r="AC138"/>
      <c r="AD138"/>
      <c r="AE138"/>
      <c r="AF138"/>
      <c r="AG138"/>
      <c r="AH138"/>
      <c r="AI138"/>
      <c r="AJ138"/>
      <c r="AK138"/>
      <c r="AL138"/>
      <c r="AM138"/>
      <c r="AN138"/>
      <c r="AO138"/>
      <c r="AP138"/>
      <c r="AQ138"/>
      <c r="AR138"/>
      <c r="AS138">
        <v>54.75</v>
      </c>
      <c r="AT138">
        <v>54.75</v>
      </c>
      <c r="AU138">
        <v>54.734375</v>
      </c>
      <c r="AV138">
        <v>53.46875</v>
      </c>
      <c r="AW138">
        <v>53.46875</v>
      </c>
      <c r="AX138">
        <v>52.78125</v>
      </c>
      <c r="AY138">
        <v>52.484375</v>
      </c>
      <c r="AZ138">
        <v>52.796875</v>
      </c>
      <c r="BA138">
        <v>54</v>
      </c>
      <c r="BB138">
        <v>56.8125</v>
      </c>
      <c r="BC138">
        <v>60.53125</v>
      </c>
      <c r="BD138">
        <v>62.71875</v>
      </c>
      <c r="BE138">
        <v>63.8125</v>
      </c>
      <c r="BF138">
        <v>64.765625</v>
      </c>
      <c r="BG138">
        <v>66.71875</v>
      </c>
      <c r="BH138">
        <v>66.421875</v>
      </c>
      <c r="BI138">
        <v>66.078125</v>
      </c>
      <c r="BJ138">
        <v>64.515625</v>
      </c>
      <c r="BK138">
        <v>61.609375</v>
      </c>
      <c r="BL138">
        <v>58.875</v>
      </c>
      <c r="BM138">
        <v>56.8125</v>
      </c>
      <c r="BN138">
        <v>55.828125</v>
      </c>
      <c r="BO138">
        <v>54.953125</v>
      </c>
      <c r="BP138">
        <v>54.796875</v>
      </c>
      <c r="BQ138">
        <v>54.75</v>
      </c>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row>
    <row r="139" spans="1:119" s="38" customFormat="1" x14ac:dyDescent="0.3">
      <c r="A139" t="str">
        <f t="shared" si="2"/>
        <v>All_All_All_All_All_All_SLAP_PGCC_All_44789</v>
      </c>
      <c r="B139" t="s">
        <v>27</v>
      </c>
      <c r="C139" t="s">
        <v>75</v>
      </c>
      <c r="D139" t="s">
        <v>0</v>
      </c>
      <c r="E139" t="s">
        <v>0</v>
      </c>
      <c r="F139" t="s">
        <v>0</v>
      </c>
      <c r="G139" t="s">
        <v>0</v>
      </c>
      <c r="H139" t="s">
        <v>0</v>
      </c>
      <c r="I139" t="s">
        <v>0</v>
      </c>
      <c r="J139" t="s">
        <v>75</v>
      </c>
      <c r="K139" t="s">
        <v>0</v>
      </c>
      <c r="L139" s="10">
        <v>44789</v>
      </c>
      <c r="M139">
        <v>17</v>
      </c>
      <c r="N139">
        <v>21</v>
      </c>
      <c r="O139">
        <v>39</v>
      </c>
      <c r="P139">
        <v>1</v>
      </c>
      <c r="Q139">
        <v>1</v>
      </c>
      <c r="R139">
        <v>0</v>
      </c>
      <c r="S139">
        <v>0</v>
      </c>
      <c r="T139"/>
      <c r="U139"/>
      <c r="V139"/>
      <c r="W139"/>
      <c r="X139"/>
      <c r="Y139"/>
      <c r="Z139"/>
      <c r="AA139"/>
      <c r="AB139"/>
      <c r="AC139"/>
      <c r="AD139"/>
      <c r="AE139"/>
      <c r="AF139"/>
      <c r="AG139"/>
      <c r="AH139"/>
      <c r="AI139"/>
      <c r="AJ139"/>
      <c r="AK139"/>
      <c r="AL139"/>
      <c r="AM139"/>
      <c r="AN139"/>
      <c r="AO139"/>
      <c r="AP139"/>
      <c r="AQ139"/>
      <c r="AR139"/>
      <c r="AS139">
        <v>55.970588235294116</v>
      </c>
      <c r="AT139">
        <v>55.617647058823529</v>
      </c>
      <c r="AU139">
        <v>55.397058823529413</v>
      </c>
      <c r="AV139">
        <v>55</v>
      </c>
      <c r="AW139">
        <v>54.588235294117645</v>
      </c>
      <c r="AX139">
        <v>54.323529411764703</v>
      </c>
      <c r="AY139">
        <v>53.867647058823529</v>
      </c>
      <c r="AZ139">
        <v>55.102941176470587</v>
      </c>
      <c r="BA139">
        <v>58.102941176470587</v>
      </c>
      <c r="BB139">
        <v>62.5</v>
      </c>
      <c r="BC139">
        <v>66.691176470588232</v>
      </c>
      <c r="BD139">
        <v>69.558823529411768</v>
      </c>
      <c r="BE139">
        <v>69.661764705882348</v>
      </c>
      <c r="BF139">
        <v>71.058823529411768</v>
      </c>
      <c r="BG139">
        <v>71.544117647058826</v>
      </c>
      <c r="BH139">
        <v>70.661764705882348</v>
      </c>
      <c r="BI139">
        <v>70.147058823529406</v>
      </c>
      <c r="BJ139">
        <v>68.588235294117652</v>
      </c>
      <c r="BK139">
        <v>66.411764705882348</v>
      </c>
      <c r="BL139">
        <v>62.397058823529413</v>
      </c>
      <c r="BM139">
        <v>59.764705882352942</v>
      </c>
      <c r="BN139">
        <v>58.338235294117645</v>
      </c>
      <c r="BO139">
        <v>57.161764705882355</v>
      </c>
      <c r="BP139">
        <v>56.632352941176471</v>
      </c>
      <c r="BQ139">
        <v>56.235294117647058</v>
      </c>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row>
    <row r="140" spans="1:119" s="38" customFormat="1" x14ac:dyDescent="0.3">
      <c r="A140" t="str">
        <f t="shared" si="2"/>
        <v>All_All_All_All_All_All_SLAP_PGCC_All_44790</v>
      </c>
      <c r="B140" t="s">
        <v>27</v>
      </c>
      <c r="C140" t="s">
        <v>75</v>
      </c>
      <c r="D140" t="s">
        <v>0</v>
      </c>
      <c r="E140" t="s">
        <v>0</v>
      </c>
      <c r="F140" t="s">
        <v>0</v>
      </c>
      <c r="G140" t="s">
        <v>0</v>
      </c>
      <c r="H140" t="s">
        <v>0</v>
      </c>
      <c r="I140" t="s">
        <v>0</v>
      </c>
      <c r="J140" t="s">
        <v>75</v>
      </c>
      <c r="K140" t="s">
        <v>0</v>
      </c>
      <c r="L140" s="10">
        <v>44790</v>
      </c>
      <c r="M140">
        <v>17</v>
      </c>
      <c r="N140">
        <v>21</v>
      </c>
      <c r="O140">
        <v>18</v>
      </c>
      <c r="P140">
        <v>1</v>
      </c>
      <c r="Q140">
        <v>1</v>
      </c>
      <c r="R140">
        <v>0</v>
      </c>
      <c r="S140">
        <v>0</v>
      </c>
      <c r="T140"/>
      <c r="U140"/>
      <c r="V140"/>
      <c r="W140"/>
      <c r="X140"/>
      <c r="Y140"/>
      <c r="Z140"/>
      <c r="AA140"/>
      <c r="AB140"/>
      <c r="AC140"/>
      <c r="AD140"/>
      <c r="AE140"/>
      <c r="AF140"/>
      <c r="AG140"/>
      <c r="AH140"/>
      <c r="AI140"/>
      <c r="AJ140"/>
      <c r="AK140"/>
      <c r="AL140"/>
      <c r="AM140"/>
      <c r="AN140"/>
      <c r="AO140"/>
      <c r="AP140"/>
      <c r="AQ140"/>
      <c r="AR140"/>
      <c r="AS140">
        <v>55.791666666666664</v>
      </c>
      <c r="AT140">
        <v>56.166666666666664</v>
      </c>
      <c r="AU140">
        <v>55.958333333333336</v>
      </c>
      <c r="AV140">
        <v>55.666666666666664</v>
      </c>
      <c r="AW140">
        <v>56.333333333333336</v>
      </c>
      <c r="AX140">
        <v>55.958333333333336</v>
      </c>
      <c r="AY140">
        <v>55.291666666666664</v>
      </c>
      <c r="AZ140">
        <v>56.5</v>
      </c>
      <c r="BA140">
        <v>59.958333333333336</v>
      </c>
      <c r="BB140">
        <v>64.125</v>
      </c>
      <c r="BC140">
        <v>67.125</v>
      </c>
      <c r="BD140">
        <v>68.916666666666671</v>
      </c>
      <c r="BE140">
        <v>68.458333333333329</v>
      </c>
      <c r="BF140">
        <v>66.791666666666671</v>
      </c>
      <c r="BG140">
        <v>68.375</v>
      </c>
      <c r="BH140">
        <v>70.083333333333329</v>
      </c>
      <c r="BI140">
        <v>69.583333333333329</v>
      </c>
      <c r="BJ140">
        <v>67.666666666666671</v>
      </c>
      <c r="BK140">
        <v>65.541666666666671</v>
      </c>
      <c r="BL140">
        <v>62.625</v>
      </c>
      <c r="BM140">
        <v>60</v>
      </c>
      <c r="BN140">
        <v>58.666666666666664</v>
      </c>
      <c r="BO140">
        <v>58</v>
      </c>
      <c r="BP140">
        <v>57.541666666666664</v>
      </c>
      <c r="BQ140">
        <v>56.541666666666664</v>
      </c>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row>
    <row r="141" spans="1:119" s="38" customFormat="1" x14ac:dyDescent="0.3">
      <c r="A141" t="str">
        <f t="shared" si="2"/>
        <v>All_All_All_All_All_All_SLAP_PGCC_All_44792</v>
      </c>
      <c r="B141" t="s">
        <v>27</v>
      </c>
      <c r="C141" t="s">
        <v>75</v>
      </c>
      <c r="D141" t="s">
        <v>0</v>
      </c>
      <c r="E141" t="s">
        <v>0</v>
      </c>
      <c r="F141" t="s">
        <v>0</v>
      </c>
      <c r="G141" t="s">
        <v>0</v>
      </c>
      <c r="H141" t="s">
        <v>0</v>
      </c>
      <c r="I141" t="s">
        <v>0</v>
      </c>
      <c r="J141" t="s">
        <v>75</v>
      </c>
      <c r="K141" t="s">
        <v>0</v>
      </c>
      <c r="L141" s="10">
        <v>44792</v>
      </c>
      <c r="M141">
        <v>17</v>
      </c>
      <c r="N141">
        <v>21</v>
      </c>
      <c r="O141">
        <v>39</v>
      </c>
      <c r="P141">
        <v>1</v>
      </c>
      <c r="Q141">
        <v>1</v>
      </c>
      <c r="R141">
        <v>0</v>
      </c>
      <c r="S141">
        <v>0</v>
      </c>
      <c r="T141"/>
      <c r="U141"/>
      <c r="V141"/>
      <c r="W141"/>
      <c r="X141"/>
      <c r="Y141"/>
      <c r="Z141"/>
      <c r="AA141"/>
      <c r="AB141"/>
      <c r="AC141"/>
      <c r="AD141"/>
      <c r="AE141"/>
      <c r="AF141"/>
      <c r="AG141"/>
      <c r="AH141"/>
      <c r="AI141"/>
      <c r="AJ141"/>
      <c r="AK141"/>
      <c r="AL141"/>
      <c r="AM141"/>
      <c r="AN141"/>
      <c r="AO141"/>
      <c r="AP141"/>
      <c r="AQ141"/>
      <c r="AR141"/>
      <c r="AS141">
        <v>56.485294117647058</v>
      </c>
      <c r="AT141">
        <v>55.632352941176471</v>
      </c>
      <c r="AU141">
        <v>55</v>
      </c>
      <c r="AV141">
        <v>55.147058823529413</v>
      </c>
      <c r="AW141">
        <v>55.338235294117645</v>
      </c>
      <c r="AX141">
        <v>55.205882352941174</v>
      </c>
      <c r="AY141">
        <v>55.205882352941174</v>
      </c>
      <c r="AZ141">
        <v>55.852941176470587</v>
      </c>
      <c r="BA141">
        <v>57.720588235294116</v>
      </c>
      <c r="BB141">
        <v>60.691176470588232</v>
      </c>
      <c r="BC141">
        <v>63.176470588235297</v>
      </c>
      <c r="BD141">
        <v>66.5</v>
      </c>
      <c r="BE141">
        <v>66.852941176470594</v>
      </c>
      <c r="BF141">
        <v>67.25</v>
      </c>
      <c r="BG141">
        <v>67.794117647058826</v>
      </c>
      <c r="BH141">
        <v>67.75</v>
      </c>
      <c r="BI141">
        <v>67.294117647058826</v>
      </c>
      <c r="BJ141">
        <v>65.779411764705884</v>
      </c>
      <c r="BK141">
        <v>64.558823529411768</v>
      </c>
      <c r="BL141">
        <v>62.044117647058826</v>
      </c>
      <c r="BM141">
        <v>60.279411764705884</v>
      </c>
      <c r="BN141">
        <v>58.617647058823529</v>
      </c>
      <c r="BO141">
        <v>57.955882352941174</v>
      </c>
      <c r="BP141">
        <v>57.602941176470587</v>
      </c>
      <c r="BQ141">
        <v>57.852941176470587</v>
      </c>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row>
    <row r="142" spans="1:119" s="38" customFormat="1" x14ac:dyDescent="0.3">
      <c r="A142" t="str">
        <f t="shared" si="2"/>
        <v>All_All_All_All_All_All_SLAP_PGCC_All_44805</v>
      </c>
      <c r="B142" t="s">
        <v>27</v>
      </c>
      <c r="C142" t="s">
        <v>75</v>
      </c>
      <c r="D142" t="s">
        <v>0</v>
      </c>
      <c r="E142" t="s">
        <v>0</v>
      </c>
      <c r="F142" t="s">
        <v>0</v>
      </c>
      <c r="G142" t="s">
        <v>0</v>
      </c>
      <c r="H142" t="s">
        <v>0</v>
      </c>
      <c r="I142" t="s">
        <v>0</v>
      </c>
      <c r="J142" t="s">
        <v>75</v>
      </c>
      <c r="K142" t="s">
        <v>0</v>
      </c>
      <c r="L142" s="10">
        <v>44805</v>
      </c>
      <c r="M142">
        <v>17</v>
      </c>
      <c r="N142">
        <v>21</v>
      </c>
      <c r="O142">
        <v>18</v>
      </c>
      <c r="P142">
        <v>1</v>
      </c>
      <c r="Q142">
        <v>1</v>
      </c>
      <c r="R142">
        <v>0</v>
      </c>
      <c r="S142">
        <v>0</v>
      </c>
      <c r="T142"/>
      <c r="U142"/>
      <c r="V142"/>
      <c r="W142"/>
      <c r="X142"/>
      <c r="Y142"/>
      <c r="Z142"/>
      <c r="AA142"/>
      <c r="AB142"/>
      <c r="AC142"/>
      <c r="AD142"/>
      <c r="AE142"/>
      <c r="AF142"/>
      <c r="AG142"/>
      <c r="AH142"/>
      <c r="AI142"/>
      <c r="AJ142"/>
      <c r="AK142"/>
      <c r="AL142"/>
      <c r="AM142"/>
      <c r="AN142"/>
      <c r="AO142"/>
      <c r="AP142"/>
      <c r="AQ142"/>
      <c r="AR142"/>
      <c r="AS142">
        <v>59</v>
      </c>
      <c r="AT142">
        <v>58.333333333333336</v>
      </c>
      <c r="AU142">
        <v>57.291666666666664</v>
      </c>
      <c r="AV142">
        <v>56.833333333333336</v>
      </c>
      <c r="AW142">
        <v>56.125</v>
      </c>
      <c r="AX142">
        <v>55.541666666666664</v>
      </c>
      <c r="AY142">
        <v>54.75</v>
      </c>
      <c r="AZ142">
        <v>56.541666666666664</v>
      </c>
      <c r="BA142">
        <v>61.166666666666664</v>
      </c>
      <c r="BB142">
        <v>65.5</v>
      </c>
      <c r="BC142">
        <v>69.333333333333329</v>
      </c>
      <c r="BD142">
        <v>69.291666666666671</v>
      </c>
      <c r="BE142">
        <v>70.75</v>
      </c>
      <c r="BF142">
        <v>71.958333333333329</v>
      </c>
      <c r="BG142">
        <v>72.625</v>
      </c>
      <c r="BH142">
        <v>72.416666666666671</v>
      </c>
      <c r="BI142">
        <v>70.291666666666671</v>
      </c>
      <c r="BJ142">
        <v>67.75</v>
      </c>
      <c r="BK142">
        <v>64.291666666666671</v>
      </c>
      <c r="BL142">
        <v>60.5</v>
      </c>
      <c r="BM142">
        <v>59.083333333333336</v>
      </c>
      <c r="BN142">
        <v>57.875</v>
      </c>
      <c r="BO142">
        <v>57.333333333333336</v>
      </c>
      <c r="BP142">
        <v>56.916666666666664</v>
      </c>
      <c r="BQ142">
        <v>60.416666666666664</v>
      </c>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row>
    <row r="143" spans="1:119" s="38" customFormat="1" x14ac:dyDescent="0.3">
      <c r="A143" t="str">
        <f t="shared" si="2"/>
        <v>All_All_All_All_All_All_SLAP_PGCC_All_44809</v>
      </c>
      <c r="B143" t="s">
        <v>27</v>
      </c>
      <c r="C143" t="s">
        <v>75</v>
      </c>
      <c r="D143" t="s">
        <v>0</v>
      </c>
      <c r="E143" t="s">
        <v>0</v>
      </c>
      <c r="F143" t="s">
        <v>0</v>
      </c>
      <c r="G143" t="s">
        <v>0</v>
      </c>
      <c r="H143" t="s">
        <v>0</v>
      </c>
      <c r="I143" t="s">
        <v>0</v>
      </c>
      <c r="J143" t="s">
        <v>75</v>
      </c>
      <c r="K143" t="s">
        <v>0</v>
      </c>
      <c r="L143" s="10">
        <v>44809</v>
      </c>
      <c r="M143">
        <v>17</v>
      </c>
      <c r="N143">
        <v>21</v>
      </c>
      <c r="O143">
        <v>19</v>
      </c>
      <c r="P143">
        <v>1</v>
      </c>
      <c r="Q143">
        <v>1</v>
      </c>
      <c r="R143">
        <v>0</v>
      </c>
      <c r="S143">
        <v>0</v>
      </c>
      <c r="T143"/>
      <c r="U143"/>
      <c r="V143"/>
      <c r="W143"/>
      <c r="X143"/>
      <c r="Y143"/>
      <c r="Z143"/>
      <c r="AA143"/>
      <c r="AB143"/>
      <c r="AC143"/>
      <c r="AD143"/>
      <c r="AE143"/>
      <c r="AF143"/>
      <c r="AG143"/>
      <c r="AH143"/>
      <c r="AI143"/>
      <c r="AJ143"/>
      <c r="AK143"/>
      <c r="AL143"/>
      <c r="AM143"/>
      <c r="AN143"/>
      <c r="AO143"/>
      <c r="AP143"/>
      <c r="AQ143"/>
      <c r="AR143"/>
      <c r="AS143">
        <v>63.607142857142854</v>
      </c>
      <c r="AT143">
        <v>63.25</v>
      </c>
      <c r="AU143">
        <v>62.678571428571431</v>
      </c>
      <c r="AV143">
        <v>61.5</v>
      </c>
      <c r="AW143">
        <v>61.392857142857146</v>
      </c>
      <c r="AX143">
        <v>61.142857142857146</v>
      </c>
      <c r="AY143">
        <v>61.928571428571431</v>
      </c>
      <c r="AZ143">
        <v>66.285714285714292</v>
      </c>
      <c r="BA143">
        <v>73.928571428571431</v>
      </c>
      <c r="BB143">
        <v>82.142857142857139</v>
      </c>
      <c r="BC143">
        <v>87.5</v>
      </c>
      <c r="BD143">
        <v>92.428571428571431</v>
      </c>
      <c r="BE143">
        <v>88.5</v>
      </c>
      <c r="BF143">
        <v>86.428571428571431</v>
      </c>
      <c r="BG143">
        <v>83.392857142857139</v>
      </c>
      <c r="BH143">
        <v>81.642857142857139</v>
      </c>
      <c r="BI143">
        <v>77.464285714285708</v>
      </c>
      <c r="BJ143">
        <v>76.321428571428569</v>
      </c>
      <c r="BK143">
        <v>73.785714285714292</v>
      </c>
      <c r="BL143">
        <v>67.857142857142861</v>
      </c>
      <c r="BM143">
        <v>64.964285714285708</v>
      </c>
      <c r="BN143">
        <v>63.928571428571431</v>
      </c>
      <c r="BO143">
        <v>63.571428571428569</v>
      </c>
      <c r="BP143">
        <v>63.5</v>
      </c>
      <c r="BQ143">
        <v>63.285714285714285</v>
      </c>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row>
    <row r="144" spans="1:119" s="38" customFormat="1" x14ac:dyDescent="0.3">
      <c r="A144" t="str">
        <f t="shared" si="2"/>
        <v>All_All_All_All_All_All_SLAP_PGCC_All_44810</v>
      </c>
      <c r="B144" t="s">
        <v>27</v>
      </c>
      <c r="C144" t="s">
        <v>75</v>
      </c>
      <c r="D144" t="s">
        <v>0</v>
      </c>
      <c r="E144" t="s">
        <v>0</v>
      </c>
      <c r="F144" t="s">
        <v>0</v>
      </c>
      <c r="G144" t="s">
        <v>0</v>
      </c>
      <c r="H144" t="s">
        <v>0</v>
      </c>
      <c r="I144" t="s">
        <v>0</v>
      </c>
      <c r="J144" t="s">
        <v>75</v>
      </c>
      <c r="K144" t="s">
        <v>0</v>
      </c>
      <c r="L144" s="10">
        <v>44810</v>
      </c>
      <c r="M144">
        <v>17</v>
      </c>
      <c r="N144">
        <v>21</v>
      </c>
      <c r="O144">
        <v>40</v>
      </c>
      <c r="P144">
        <v>1</v>
      </c>
      <c r="Q144">
        <v>1</v>
      </c>
      <c r="R144">
        <v>0</v>
      </c>
      <c r="S144">
        <v>0</v>
      </c>
      <c r="T144"/>
      <c r="U144"/>
      <c r="V144"/>
      <c r="W144"/>
      <c r="X144"/>
      <c r="Y144"/>
      <c r="Z144"/>
      <c r="AA144"/>
      <c r="AB144"/>
      <c r="AC144"/>
      <c r="AD144"/>
      <c r="AE144"/>
      <c r="AF144"/>
      <c r="AG144"/>
      <c r="AH144"/>
      <c r="AI144"/>
      <c r="AJ144"/>
      <c r="AK144"/>
      <c r="AL144"/>
      <c r="AM144"/>
      <c r="AN144"/>
      <c r="AO144"/>
      <c r="AP144"/>
      <c r="AQ144"/>
      <c r="AR144"/>
      <c r="AS144">
        <v>64</v>
      </c>
      <c r="AT144">
        <v>64.333333333333329</v>
      </c>
      <c r="AU144">
        <v>64.583333333333329</v>
      </c>
      <c r="AV144">
        <v>64.958333333333329</v>
      </c>
      <c r="AW144">
        <v>64.875</v>
      </c>
      <c r="AX144">
        <v>64.833333333333329</v>
      </c>
      <c r="AY144">
        <v>65.083333333333329</v>
      </c>
      <c r="AZ144">
        <v>68.458333333333329</v>
      </c>
      <c r="BA144">
        <v>75.458333333333329</v>
      </c>
      <c r="BB144">
        <v>81.5</v>
      </c>
      <c r="BC144">
        <v>88.25</v>
      </c>
      <c r="BD144">
        <v>84.625</v>
      </c>
      <c r="BE144">
        <v>80.333333333333329</v>
      </c>
      <c r="BF144">
        <v>79.958333333333329</v>
      </c>
      <c r="BG144">
        <v>78.791666666666671</v>
      </c>
      <c r="BH144">
        <v>77.25</v>
      </c>
      <c r="BI144">
        <v>77.041666666666671</v>
      </c>
      <c r="BJ144">
        <v>73.75</v>
      </c>
      <c r="BK144">
        <v>70.916666666666671</v>
      </c>
      <c r="BL144">
        <v>67.916666666666671</v>
      </c>
      <c r="BM144">
        <v>67.041666666666671</v>
      </c>
      <c r="BN144">
        <v>66.333333333333329</v>
      </c>
      <c r="BO144">
        <v>66.25</v>
      </c>
      <c r="BP144">
        <v>66.291666666666671</v>
      </c>
      <c r="BQ144">
        <v>63.75</v>
      </c>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row>
    <row r="145" spans="1:119" s="38" customFormat="1" x14ac:dyDescent="0.3">
      <c r="A145" t="str">
        <f t="shared" si="2"/>
        <v>All_All_All_All_All_All_SLAP_PGCC_All_44811</v>
      </c>
      <c r="B145" t="s">
        <v>27</v>
      </c>
      <c r="C145" t="s">
        <v>75</v>
      </c>
      <c r="D145" t="s">
        <v>0</v>
      </c>
      <c r="E145" t="s">
        <v>0</v>
      </c>
      <c r="F145" t="s">
        <v>0</v>
      </c>
      <c r="G145" t="s">
        <v>0</v>
      </c>
      <c r="H145" t="s">
        <v>0</v>
      </c>
      <c r="I145" t="s">
        <v>0</v>
      </c>
      <c r="J145" t="s">
        <v>75</v>
      </c>
      <c r="K145" t="s">
        <v>0</v>
      </c>
      <c r="L145" s="10">
        <v>44811</v>
      </c>
      <c r="M145">
        <v>17</v>
      </c>
      <c r="N145">
        <v>21</v>
      </c>
      <c r="O145">
        <v>40</v>
      </c>
      <c r="P145">
        <v>1</v>
      </c>
      <c r="Q145">
        <v>1</v>
      </c>
      <c r="R145">
        <v>0</v>
      </c>
      <c r="S145">
        <v>0</v>
      </c>
      <c r="T145"/>
      <c r="U145"/>
      <c r="V145"/>
      <c r="W145"/>
      <c r="X145"/>
      <c r="Y145"/>
      <c r="Z145"/>
      <c r="AA145"/>
      <c r="AB145"/>
      <c r="AC145"/>
      <c r="AD145"/>
      <c r="AE145"/>
      <c r="AF145"/>
      <c r="AG145"/>
      <c r="AH145"/>
      <c r="AI145"/>
      <c r="AJ145"/>
      <c r="AK145"/>
      <c r="AL145"/>
      <c r="AM145"/>
      <c r="AN145"/>
      <c r="AO145"/>
      <c r="AP145"/>
      <c r="AQ145"/>
      <c r="AR145"/>
      <c r="AS145">
        <v>65.25</v>
      </c>
      <c r="AT145">
        <v>65.041666666666671</v>
      </c>
      <c r="AU145">
        <v>64.5</v>
      </c>
      <c r="AV145">
        <v>63.5</v>
      </c>
      <c r="AW145">
        <v>62.583333333333336</v>
      </c>
      <c r="AX145">
        <v>61.625</v>
      </c>
      <c r="AY145">
        <v>61.291666666666664</v>
      </c>
      <c r="AZ145">
        <v>63.25</v>
      </c>
      <c r="BA145">
        <v>68.5</v>
      </c>
      <c r="BB145">
        <v>73.791666666666671</v>
      </c>
      <c r="BC145">
        <v>79</v>
      </c>
      <c r="BD145">
        <v>80.875</v>
      </c>
      <c r="BE145">
        <v>80.791666666666671</v>
      </c>
      <c r="BF145">
        <v>82.791666666666671</v>
      </c>
      <c r="BG145">
        <v>83.208333333333329</v>
      </c>
      <c r="BH145">
        <v>79.083333333333329</v>
      </c>
      <c r="BI145">
        <v>77.291666666666671</v>
      </c>
      <c r="BJ145">
        <v>76.75</v>
      </c>
      <c r="BK145">
        <v>72.833333333333329</v>
      </c>
      <c r="BL145">
        <v>68.708333333333329</v>
      </c>
      <c r="BM145">
        <v>66.791666666666671</v>
      </c>
      <c r="BN145">
        <v>66.708333333333329</v>
      </c>
      <c r="BO145">
        <v>66.416666666666671</v>
      </c>
      <c r="BP145">
        <v>65.666666666666671</v>
      </c>
      <c r="BQ145">
        <v>66.291666666666671</v>
      </c>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row>
    <row r="146" spans="1:119" s="38" customFormat="1" x14ac:dyDescent="0.3">
      <c r="A146" t="str">
        <f t="shared" si="2"/>
        <v>All_All_All_All_All_All_SLAP_PGCC_All_44812</v>
      </c>
      <c r="B146" t="s">
        <v>27</v>
      </c>
      <c r="C146" t="s">
        <v>75</v>
      </c>
      <c r="D146" t="s">
        <v>0</v>
      </c>
      <c r="E146" t="s">
        <v>0</v>
      </c>
      <c r="F146" t="s">
        <v>0</v>
      </c>
      <c r="G146" t="s">
        <v>0</v>
      </c>
      <c r="H146" t="s">
        <v>0</v>
      </c>
      <c r="I146" t="s">
        <v>0</v>
      </c>
      <c r="J146" t="s">
        <v>75</v>
      </c>
      <c r="K146" t="s">
        <v>0</v>
      </c>
      <c r="L146" s="10">
        <v>44812</v>
      </c>
      <c r="M146">
        <v>17</v>
      </c>
      <c r="N146">
        <v>21</v>
      </c>
      <c r="O146">
        <v>40</v>
      </c>
      <c r="P146">
        <v>1</v>
      </c>
      <c r="Q146">
        <v>1</v>
      </c>
      <c r="R146">
        <v>0</v>
      </c>
      <c r="S146">
        <v>0</v>
      </c>
      <c r="T146"/>
      <c r="U146"/>
      <c r="V146"/>
      <c r="W146"/>
      <c r="X146"/>
      <c r="Y146"/>
      <c r="Z146"/>
      <c r="AA146"/>
      <c r="AB146"/>
      <c r="AC146"/>
      <c r="AD146"/>
      <c r="AE146"/>
      <c r="AF146"/>
      <c r="AG146"/>
      <c r="AH146"/>
      <c r="AI146"/>
      <c r="AJ146"/>
      <c r="AK146"/>
      <c r="AL146"/>
      <c r="AM146"/>
      <c r="AN146"/>
      <c r="AO146"/>
      <c r="AP146"/>
      <c r="AQ146"/>
      <c r="AR146"/>
      <c r="AS146">
        <v>65.541666666666671</v>
      </c>
      <c r="AT146">
        <v>64.875</v>
      </c>
      <c r="AU146">
        <v>63.625</v>
      </c>
      <c r="AV146">
        <v>61.875</v>
      </c>
      <c r="AW146">
        <v>61.708333333333336</v>
      </c>
      <c r="AX146">
        <v>61.791666666666664</v>
      </c>
      <c r="AY146">
        <v>61.916666666666664</v>
      </c>
      <c r="AZ146">
        <v>63.291666666666664</v>
      </c>
      <c r="BA146">
        <v>67.583333333333329</v>
      </c>
      <c r="BB146">
        <v>72.791666666666671</v>
      </c>
      <c r="BC146">
        <v>77.333333333333329</v>
      </c>
      <c r="BD146">
        <v>81.791666666666671</v>
      </c>
      <c r="BE146">
        <v>81.041666666666671</v>
      </c>
      <c r="BF146">
        <v>79.25</v>
      </c>
      <c r="BG146">
        <v>78.083333333333329</v>
      </c>
      <c r="BH146">
        <v>78.375</v>
      </c>
      <c r="BI146">
        <v>78.083333333333329</v>
      </c>
      <c r="BJ146">
        <v>77.041666666666671</v>
      </c>
      <c r="BK146">
        <v>72.791666666666671</v>
      </c>
      <c r="BL146">
        <v>67.583333333333329</v>
      </c>
      <c r="BM146">
        <v>65.958333333333329</v>
      </c>
      <c r="BN146">
        <v>64.708333333333329</v>
      </c>
      <c r="BO146">
        <v>63.625</v>
      </c>
      <c r="BP146">
        <v>63.083333333333336</v>
      </c>
      <c r="BQ146">
        <v>65.666666666666671</v>
      </c>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row>
    <row r="147" spans="1:119" s="38" customFormat="1" x14ac:dyDescent="0.3">
      <c r="A147" t="str">
        <f t="shared" si="2"/>
        <v>All_All_All_All_All_All_SLAP_PGEB_All_44722</v>
      </c>
      <c r="B147" t="s">
        <v>27</v>
      </c>
      <c r="C147" t="s">
        <v>76</v>
      </c>
      <c r="D147" t="s">
        <v>0</v>
      </c>
      <c r="E147" t="s">
        <v>0</v>
      </c>
      <c r="F147" t="s">
        <v>0</v>
      </c>
      <c r="G147" t="s">
        <v>0</v>
      </c>
      <c r="H147" t="s">
        <v>0</v>
      </c>
      <c r="I147" t="s">
        <v>0</v>
      </c>
      <c r="J147" t="s">
        <v>76</v>
      </c>
      <c r="K147" t="s">
        <v>0</v>
      </c>
      <c r="L147" s="10">
        <v>44722</v>
      </c>
      <c r="M147">
        <v>17</v>
      </c>
      <c r="N147">
        <v>21</v>
      </c>
      <c r="O147">
        <v>3263</v>
      </c>
      <c r="P147">
        <v>0</v>
      </c>
      <c r="Q147">
        <v>0</v>
      </c>
      <c r="R147">
        <v>0</v>
      </c>
      <c r="S147">
        <v>0</v>
      </c>
      <c r="T147">
        <v>0.99087100424211594</v>
      </c>
      <c r="U147">
        <v>0.86101426388116342</v>
      </c>
      <c r="V147">
        <v>0.78206167202889576</v>
      </c>
      <c r="W147">
        <v>0.70531950089447437</v>
      </c>
      <c r="X147">
        <v>0.67992955246358577</v>
      </c>
      <c r="Y147">
        <v>0.67777681515716059</v>
      </c>
      <c r="Z147">
        <v>0.6868009697499563</v>
      </c>
      <c r="AA147">
        <v>0.78182620429915384</v>
      </c>
      <c r="AB147">
        <v>0.93126524080661455</v>
      </c>
      <c r="AC147">
        <v>1.0694078233057394</v>
      </c>
      <c r="AD147">
        <v>1.2701669645897027</v>
      </c>
      <c r="AE147">
        <v>1.4163726077913739</v>
      </c>
      <c r="AF147">
        <v>1.608427197840111</v>
      </c>
      <c r="AG147">
        <v>1.81307703054795</v>
      </c>
      <c r="AH147">
        <v>2.0364745627575109</v>
      </c>
      <c r="AI147">
        <v>2.1136894848209424</v>
      </c>
      <c r="AJ147">
        <v>2.0626498480451207</v>
      </c>
      <c r="AK147">
        <v>2.1305756806557712</v>
      </c>
      <c r="AL147">
        <v>2.0527922382481147</v>
      </c>
      <c r="AM147">
        <v>1.920095050495743</v>
      </c>
      <c r="AN147">
        <v>1.7192637782528708</v>
      </c>
      <c r="AO147">
        <v>1.7839462658933249</v>
      </c>
      <c r="AP147">
        <v>1.6428336701724215</v>
      </c>
      <c r="AQ147">
        <v>1.373118345456821</v>
      </c>
      <c r="AR147">
        <v>91.121459937433514</v>
      </c>
      <c r="AS147">
        <v>74.979128718955749</v>
      </c>
      <c r="AT147">
        <v>73.648186018097419</v>
      </c>
      <c r="AU147">
        <v>71.909648371721246</v>
      </c>
      <c r="AV147">
        <v>70.086098095287952</v>
      </c>
      <c r="AW147">
        <v>69.086728870834435</v>
      </c>
      <c r="AX147">
        <v>67.946559137068306</v>
      </c>
      <c r="AY147">
        <v>69.275073301849773</v>
      </c>
      <c r="AZ147">
        <v>72.977769319535</v>
      </c>
      <c r="BA147">
        <v>77.944004716889822</v>
      </c>
      <c r="BB147">
        <v>81.73682881456368</v>
      </c>
      <c r="BC147">
        <v>86.560570350416143</v>
      </c>
      <c r="BD147">
        <v>90.81823221239128</v>
      </c>
      <c r="BE147">
        <v>93.956410260545127</v>
      </c>
      <c r="BF147">
        <v>96.529570546652138</v>
      </c>
      <c r="BG147">
        <v>97.781132853287716</v>
      </c>
      <c r="BH147">
        <v>96.91210973643571</v>
      </c>
      <c r="BI147">
        <v>95.758562321734004</v>
      </c>
      <c r="BJ147">
        <v>92.930256715824811</v>
      </c>
      <c r="BK147">
        <v>89.287884917743682</v>
      </c>
      <c r="BL147">
        <v>86.358719921096821</v>
      </c>
      <c r="BM147">
        <v>83.361382080091431</v>
      </c>
      <c r="BN147">
        <v>80.507699986642834</v>
      </c>
      <c r="BO147">
        <v>78.020570110470814</v>
      </c>
      <c r="BP147">
        <v>76.475598573212523</v>
      </c>
      <c r="BQ147">
        <v>76.236705240497429</v>
      </c>
      <c r="BR147">
        <v>-3.4830042108815761E-2</v>
      </c>
      <c r="BS147">
        <v>-2.6949445564908334E-2</v>
      </c>
      <c r="BT147">
        <v>-1.9469692038130693E-2</v>
      </c>
      <c r="BU147">
        <v>-1.8507777256283189E-2</v>
      </c>
      <c r="BV147">
        <v>-1.300430343518621E-2</v>
      </c>
      <c r="BW147">
        <v>-1.5054320214973283E-2</v>
      </c>
      <c r="BX147">
        <v>-1.0626040899128846E-2</v>
      </c>
      <c r="BY147">
        <v>-9.8177175780508798E-3</v>
      </c>
      <c r="BZ147">
        <v>-8.0444220746911602E-3</v>
      </c>
      <c r="CA147">
        <v>-7.7626430436653704E-3</v>
      </c>
      <c r="CB147">
        <v>-1.5550755838875824E-2</v>
      </c>
      <c r="CC147">
        <v>-1.6536649370208094E-2</v>
      </c>
      <c r="CD147">
        <v>-2.2973682410578913E-2</v>
      </c>
      <c r="CE147">
        <v>-1.8665968440187662E-2</v>
      </c>
      <c r="CF147">
        <v>-1.5530449058831998E-2</v>
      </c>
      <c r="CG147">
        <v>-9.6181261002414621E-3</v>
      </c>
      <c r="CH147">
        <v>0.12037012648662833</v>
      </c>
      <c r="CI147">
        <v>0.10377463284643595</v>
      </c>
      <c r="CJ147">
        <v>7.1148947050262368E-2</v>
      </c>
      <c r="CK147">
        <v>4.1145582378842221E-2</v>
      </c>
      <c r="CL147">
        <v>2.9601116688968285E-2</v>
      </c>
      <c r="CM147">
        <v>-0.12005640479124947</v>
      </c>
      <c r="CN147">
        <v>-8.2741568196671084E-2</v>
      </c>
      <c r="CO147">
        <v>-6.4983709966190156E-2</v>
      </c>
      <c r="CP147">
        <v>1.7904239521636669E-5</v>
      </c>
      <c r="CQ147">
        <v>2.0517048905320606E-5</v>
      </c>
      <c r="CR147">
        <v>2.2849180124303725E-5</v>
      </c>
      <c r="CS147">
        <v>2.3866056386657884E-5</v>
      </c>
      <c r="CT147">
        <v>2.3008650421911033E-5</v>
      </c>
      <c r="CU147">
        <v>2.1346496785881897E-5</v>
      </c>
      <c r="CV147">
        <v>2.398629208178702E-5</v>
      </c>
      <c r="CW147">
        <v>1.8990496753930019E-5</v>
      </c>
      <c r="CX147">
        <v>1.7342453916052753E-5</v>
      </c>
      <c r="CY147">
        <v>3.8623678673129567E-6</v>
      </c>
      <c r="CZ147">
        <v>3.3240820557463854E-6</v>
      </c>
      <c r="DA147">
        <v>4.3620148905473471E-6</v>
      </c>
      <c r="DB147">
        <v>5.8688501553165976E-6</v>
      </c>
      <c r="DC147">
        <v>8.4192824195367706E-6</v>
      </c>
      <c r="DD147">
        <v>1.162276071888677E-5</v>
      </c>
      <c r="DE147">
        <v>1.6089207529948912E-5</v>
      </c>
      <c r="DF147">
        <v>2.0363558888228548E-5</v>
      </c>
      <c r="DG147">
        <v>3.1235007715077595E-5</v>
      </c>
      <c r="DH147">
        <v>3.5852828461485559E-5</v>
      </c>
      <c r="DI147">
        <v>2.5336852080150936E-5</v>
      </c>
      <c r="DJ147">
        <v>1.9021874508815474E-5</v>
      </c>
      <c r="DK147">
        <v>1.5175535883767851E-5</v>
      </c>
      <c r="DL147">
        <v>5.1779960012226456E-6</v>
      </c>
      <c r="DM147">
        <v>4.3550283450436218E-6</v>
      </c>
      <c r="DN147">
        <v>73.778323505797474</v>
      </c>
      <c r="DO147">
        <v>84.622744205442189</v>
      </c>
    </row>
    <row r="148" spans="1:119" s="38" customFormat="1" x14ac:dyDescent="0.3">
      <c r="A148" t="str">
        <f t="shared" si="2"/>
        <v>All_All_All_All_All_All_SLAP_PGEB_All_44739</v>
      </c>
      <c r="B148" t="s">
        <v>27</v>
      </c>
      <c r="C148" t="s">
        <v>76</v>
      </c>
      <c r="D148" t="s">
        <v>0</v>
      </c>
      <c r="E148" t="s">
        <v>0</v>
      </c>
      <c r="F148" t="s">
        <v>0</v>
      </c>
      <c r="G148" t="s">
        <v>0</v>
      </c>
      <c r="H148" t="s">
        <v>0</v>
      </c>
      <c r="I148" t="s">
        <v>0</v>
      </c>
      <c r="J148" t="s">
        <v>76</v>
      </c>
      <c r="K148" t="s">
        <v>0</v>
      </c>
      <c r="L148" s="10">
        <v>44739</v>
      </c>
      <c r="M148">
        <v>17</v>
      </c>
      <c r="N148">
        <v>21</v>
      </c>
      <c r="O148">
        <v>3278</v>
      </c>
      <c r="P148">
        <v>0</v>
      </c>
      <c r="Q148">
        <v>0</v>
      </c>
      <c r="R148">
        <v>0</v>
      </c>
      <c r="S148">
        <v>0</v>
      </c>
      <c r="T148">
        <v>0.87491898736807239</v>
      </c>
      <c r="U148">
        <v>0.75466654592399041</v>
      </c>
      <c r="V148">
        <v>0.67262770488430967</v>
      </c>
      <c r="W148">
        <v>0.62190649502414685</v>
      </c>
      <c r="X148">
        <v>0.59901764024938153</v>
      </c>
      <c r="Y148">
        <v>0.60294456496683535</v>
      </c>
      <c r="Z148">
        <v>0.62123580668175171</v>
      </c>
      <c r="AA148">
        <v>0.66825917114934974</v>
      </c>
      <c r="AB148">
        <v>0.743177738852</v>
      </c>
      <c r="AC148">
        <v>0.77282186517068041</v>
      </c>
      <c r="AD148">
        <v>0.87052501509847802</v>
      </c>
      <c r="AE148">
        <v>0.97106970139480597</v>
      </c>
      <c r="AF148">
        <v>1.0938300467549464</v>
      </c>
      <c r="AG148">
        <v>1.3099985002018477</v>
      </c>
      <c r="AH148">
        <v>1.4249710444711519</v>
      </c>
      <c r="AI148">
        <v>1.5744572286419167</v>
      </c>
      <c r="AJ148">
        <v>1.5549738201438119</v>
      </c>
      <c r="AK148">
        <v>1.7159483223583014</v>
      </c>
      <c r="AL148">
        <v>1.7649179456001578</v>
      </c>
      <c r="AM148">
        <v>1.6492775710758563</v>
      </c>
      <c r="AN148">
        <v>1.4878419164097925</v>
      </c>
      <c r="AO148">
        <v>1.5510544690988977</v>
      </c>
      <c r="AP148">
        <v>1.3537801494287609</v>
      </c>
      <c r="AQ148">
        <v>1.1243771386981247</v>
      </c>
      <c r="AR148">
        <v>99.672667602855327</v>
      </c>
      <c r="AS148">
        <v>63.093139912255999</v>
      </c>
      <c r="AT148">
        <v>61.139602666319988</v>
      </c>
      <c r="AU148">
        <v>59.797953491815846</v>
      </c>
      <c r="AV148">
        <v>58.762098769128123</v>
      </c>
      <c r="AW148">
        <v>58.036282593507188</v>
      </c>
      <c r="AX148">
        <v>58.050212856171903</v>
      </c>
      <c r="AY148">
        <v>58.385357831324669</v>
      </c>
      <c r="AZ148">
        <v>60.905550469255999</v>
      </c>
      <c r="BA148">
        <v>64.043307928162207</v>
      </c>
      <c r="BB148">
        <v>68.281547484378407</v>
      </c>
      <c r="BC148">
        <v>72.498936723143117</v>
      </c>
      <c r="BD148">
        <v>76.280698889445119</v>
      </c>
      <c r="BE148">
        <v>80.980334494408552</v>
      </c>
      <c r="BF148">
        <v>85.325153621591554</v>
      </c>
      <c r="BG148">
        <v>88.255073829832455</v>
      </c>
      <c r="BH148">
        <v>89.197451794409716</v>
      </c>
      <c r="BI148">
        <v>89.068464115250393</v>
      </c>
      <c r="BJ148">
        <v>87.911204316388634</v>
      </c>
      <c r="BK148">
        <v>83.745950320168589</v>
      </c>
      <c r="BL148">
        <v>79.516739251846587</v>
      </c>
      <c r="BM148">
        <v>75.797635682668798</v>
      </c>
      <c r="BN148">
        <v>73.289833008339698</v>
      </c>
      <c r="BO148">
        <v>70.5961509603613</v>
      </c>
      <c r="BP148">
        <v>68.965525873263886</v>
      </c>
      <c r="BQ148">
        <v>65.720963903368627</v>
      </c>
      <c r="BR148">
        <v>-7.263716518915303E-2</v>
      </c>
      <c r="BS148">
        <v>-4.9925412162183769E-2</v>
      </c>
      <c r="BT148">
        <v>-3.3411373800806624E-2</v>
      </c>
      <c r="BU148">
        <v>-2.3755709524195392E-2</v>
      </c>
      <c r="BV148">
        <v>-1.4488622809852893E-2</v>
      </c>
      <c r="BW148">
        <v>-1.5354345017922514E-2</v>
      </c>
      <c r="BX148">
        <v>-1.0909987157841439E-2</v>
      </c>
      <c r="BY148">
        <v>-2.1058042322883816E-2</v>
      </c>
      <c r="BZ148">
        <v>-2.0159802362641015E-2</v>
      </c>
      <c r="CA148">
        <v>-1.9794424508241999E-2</v>
      </c>
      <c r="CB148">
        <v>-2.0956454151937916E-2</v>
      </c>
      <c r="CC148">
        <v>-1.5280279737190912E-2</v>
      </c>
      <c r="CD148">
        <v>-2.9904260022237287E-2</v>
      </c>
      <c r="CE148">
        <v>-9.7336753648254049E-3</v>
      </c>
      <c r="CF148">
        <v>-4.996095054974419E-3</v>
      </c>
      <c r="CG148">
        <v>-1.3913854438404691E-3</v>
      </c>
      <c r="CH148">
        <v>9.7043367640284081E-2</v>
      </c>
      <c r="CI148">
        <v>8.8713886972023551E-2</v>
      </c>
      <c r="CJ148">
        <v>5.1631842410877177E-2</v>
      </c>
      <c r="CK148">
        <v>-2.9412669841656965E-3</v>
      </c>
      <c r="CL148">
        <v>-4.2919291382231606E-2</v>
      </c>
      <c r="CM148">
        <v>-0.15878666600052216</v>
      </c>
      <c r="CN148">
        <v>-0.1102477877404793</v>
      </c>
      <c r="CO148">
        <v>-9.2237591998034524E-2</v>
      </c>
      <c r="CP148">
        <v>2.1030402266746152E-5</v>
      </c>
      <c r="CQ148">
        <v>2.0796564909245411E-5</v>
      </c>
      <c r="CR148">
        <v>2.0806732265123206E-5</v>
      </c>
      <c r="CS148">
        <v>2.0986319797734777E-5</v>
      </c>
      <c r="CT148">
        <v>2.1822664239409202E-5</v>
      </c>
      <c r="CU148">
        <v>2.0877998080268044E-5</v>
      </c>
      <c r="CV148">
        <v>2.3768533777821582E-5</v>
      </c>
      <c r="CW148">
        <v>1.7329259975949524E-5</v>
      </c>
      <c r="CX148">
        <v>1.595812662185099E-5</v>
      </c>
      <c r="CY148">
        <v>8.0448079362692121E-6</v>
      </c>
      <c r="CZ148">
        <v>6.1497081817452616E-6</v>
      </c>
      <c r="DA148">
        <v>5.843813489329295E-6</v>
      </c>
      <c r="DB148">
        <v>7.8828783764421163E-6</v>
      </c>
      <c r="DC148">
        <v>1.3295260891673257E-5</v>
      </c>
      <c r="DD148">
        <v>1.3975026984245312E-5</v>
      </c>
      <c r="DE148">
        <v>1.5970951185539019E-5</v>
      </c>
      <c r="DF148">
        <v>1.7179989654727281E-5</v>
      </c>
      <c r="DG148">
        <v>2.4539642371656308E-5</v>
      </c>
      <c r="DH148">
        <v>3.1351877952798771E-5</v>
      </c>
      <c r="DI148">
        <v>2.7486077377025215E-5</v>
      </c>
      <c r="DJ148">
        <v>2.1494256038412383E-5</v>
      </c>
      <c r="DK148">
        <v>1.7978598547969543E-5</v>
      </c>
      <c r="DL148">
        <v>8.9953703349698058E-6</v>
      </c>
      <c r="DM148">
        <v>8.1691873302595513E-6</v>
      </c>
      <c r="DN148">
        <v>80.121729201461662</v>
      </c>
      <c r="DO148">
        <v>102.8673875567182</v>
      </c>
    </row>
    <row r="149" spans="1:119" s="38" customFormat="1" x14ac:dyDescent="0.3">
      <c r="A149" t="str">
        <f t="shared" si="2"/>
        <v>All_All_All_All_All_All_SLAP_PGEB_All_44753</v>
      </c>
      <c r="B149" t="s">
        <v>27</v>
      </c>
      <c r="C149" t="s">
        <v>76</v>
      </c>
      <c r="D149" t="s">
        <v>0</v>
      </c>
      <c r="E149" t="s">
        <v>0</v>
      </c>
      <c r="F149" t="s">
        <v>0</v>
      </c>
      <c r="G149" t="s">
        <v>0</v>
      </c>
      <c r="H149" t="s">
        <v>0</v>
      </c>
      <c r="I149" t="s">
        <v>0</v>
      </c>
      <c r="J149" t="s">
        <v>76</v>
      </c>
      <c r="K149" t="s">
        <v>0</v>
      </c>
      <c r="L149" s="10">
        <v>44753</v>
      </c>
      <c r="M149">
        <v>17</v>
      </c>
      <c r="N149">
        <v>21</v>
      </c>
      <c r="O149">
        <v>3293</v>
      </c>
      <c r="P149">
        <v>0</v>
      </c>
      <c r="Q149">
        <v>0</v>
      </c>
      <c r="R149">
        <v>0</v>
      </c>
      <c r="S149">
        <v>0</v>
      </c>
      <c r="T149">
        <v>1.0215971244680777</v>
      </c>
      <c r="U149">
        <v>0.88226982795338804</v>
      </c>
      <c r="V149">
        <v>0.78732055843635684</v>
      </c>
      <c r="W149">
        <v>0.72345081677468004</v>
      </c>
      <c r="X149">
        <v>0.68475912645055581</v>
      </c>
      <c r="Y149">
        <v>0.6731966199381717</v>
      </c>
      <c r="Z149">
        <v>0.70470615015692406</v>
      </c>
      <c r="AA149">
        <v>0.72246174680912123</v>
      </c>
      <c r="AB149">
        <v>0.78666948266728809</v>
      </c>
      <c r="AC149">
        <v>0.89337734033347627</v>
      </c>
      <c r="AD149">
        <v>0.99993893065583606</v>
      </c>
      <c r="AE149">
        <v>1.2090417321685922</v>
      </c>
      <c r="AF149">
        <v>1.4186989726344035</v>
      </c>
      <c r="AG149">
        <v>1.648021963439444</v>
      </c>
      <c r="AH149">
        <v>1.7481976466330571</v>
      </c>
      <c r="AI149">
        <v>1.9161591772524615</v>
      </c>
      <c r="AJ149">
        <v>1.8700594933386487</v>
      </c>
      <c r="AK149">
        <v>1.9442138648789304</v>
      </c>
      <c r="AL149">
        <v>1.9448102297514063</v>
      </c>
      <c r="AM149">
        <v>1.7882506012468171</v>
      </c>
      <c r="AN149">
        <v>1.6477722885957908</v>
      </c>
      <c r="AO149">
        <v>1.7442133196171314</v>
      </c>
      <c r="AP149">
        <v>1.4668975901167474</v>
      </c>
      <c r="AQ149">
        <v>1.2248333925989745</v>
      </c>
      <c r="AR149">
        <v>119.37240152164946</v>
      </c>
      <c r="AS149">
        <v>73.222420246514233</v>
      </c>
      <c r="AT149">
        <v>72.139908383699321</v>
      </c>
      <c r="AU149">
        <v>69.008196887610765</v>
      </c>
      <c r="AV149">
        <v>66.315902268264111</v>
      </c>
      <c r="AW149">
        <v>64.383491654404224</v>
      </c>
      <c r="AX149">
        <v>64.158178176788695</v>
      </c>
      <c r="AY149">
        <v>64.508541543725286</v>
      </c>
      <c r="AZ149">
        <v>66.810697062178534</v>
      </c>
      <c r="BA149">
        <v>70.527518907824089</v>
      </c>
      <c r="BB149">
        <v>75.551670928971149</v>
      </c>
      <c r="BC149">
        <v>80.579863615659221</v>
      </c>
      <c r="BD149">
        <v>84.236325661297286</v>
      </c>
      <c r="BE149">
        <v>88.269566531334732</v>
      </c>
      <c r="BF149">
        <v>91.593088668160334</v>
      </c>
      <c r="BG149">
        <v>92.599430102125424</v>
      </c>
      <c r="BH149">
        <v>93.17939410729926</v>
      </c>
      <c r="BI149">
        <v>93.45954714686934</v>
      </c>
      <c r="BJ149">
        <v>91.476970604993483</v>
      </c>
      <c r="BK149">
        <v>87.705473003200538</v>
      </c>
      <c r="BL149">
        <v>83.853249717765166</v>
      </c>
      <c r="BM149">
        <v>78.840500549320623</v>
      </c>
      <c r="BN149">
        <v>74.422017535578874</v>
      </c>
      <c r="BO149">
        <v>71.640071533765465</v>
      </c>
      <c r="BP149">
        <v>69.978560649036993</v>
      </c>
      <c r="BQ149">
        <v>75.899725432930666</v>
      </c>
      <c r="BR149">
        <v>-3.7937019249967917E-2</v>
      </c>
      <c r="BS149">
        <v>-3.0913693091082349E-2</v>
      </c>
      <c r="BT149">
        <v>-2.9282996801485814E-2</v>
      </c>
      <c r="BU149">
        <v>-2.4099102334848771E-2</v>
      </c>
      <c r="BV149">
        <v>-1.4790534792140448E-2</v>
      </c>
      <c r="BW149">
        <v>-1.5660149472627893E-2</v>
      </c>
      <c r="BX149">
        <v>-1.1197914188117414E-2</v>
      </c>
      <c r="BY149">
        <v>-2.1389170671139233E-2</v>
      </c>
      <c r="BZ149">
        <v>-1.7942638463102283E-2</v>
      </c>
      <c r="CA149">
        <v>-1.4259075977286054E-2</v>
      </c>
      <c r="CB149">
        <v>-1.8069085372895265E-2</v>
      </c>
      <c r="CC149">
        <v>-1.6548589609547512E-2</v>
      </c>
      <c r="CD149">
        <v>-2.5701853756914739E-2</v>
      </c>
      <c r="CE149">
        <v>-1.6999540016204434E-2</v>
      </c>
      <c r="CF149">
        <v>-1.1381585511834E-2</v>
      </c>
      <c r="CG149">
        <v>-5.2279791787081201E-3</v>
      </c>
      <c r="CH149">
        <v>0.11676603935787896</v>
      </c>
      <c r="CI149">
        <v>0.12389122818944812</v>
      </c>
      <c r="CJ149">
        <v>9.1246141259372693E-2</v>
      </c>
      <c r="CK149">
        <v>3.0322249939186103E-2</v>
      </c>
      <c r="CL149">
        <v>-6.2420026458869975E-3</v>
      </c>
      <c r="CM149">
        <v>-0.15245699735894017</v>
      </c>
      <c r="CN149">
        <v>-0.10625297904485198</v>
      </c>
      <c r="CO149">
        <v>-8.8682532111381343E-2</v>
      </c>
      <c r="CP149">
        <v>2.3836043756683335E-5</v>
      </c>
      <c r="CQ149">
        <v>2.5332786437877528E-5</v>
      </c>
      <c r="CR149">
        <v>3.1009438367648443E-5</v>
      </c>
      <c r="CS149">
        <v>2.3762788514057316E-5</v>
      </c>
      <c r="CT149">
        <v>2.3699509557520352E-5</v>
      </c>
      <c r="CU149">
        <v>2.3724781865886842E-5</v>
      </c>
      <c r="CV149">
        <v>2.8645179676444612E-5</v>
      </c>
      <c r="CW149">
        <v>1.9226749450272971E-5</v>
      </c>
      <c r="CX149">
        <v>1.3540294734691091E-5</v>
      </c>
      <c r="CY149">
        <v>4.216247805378861E-6</v>
      </c>
      <c r="CZ149">
        <v>2.8172460804141561E-6</v>
      </c>
      <c r="DA149">
        <v>3.9063722209936603E-6</v>
      </c>
      <c r="DB149">
        <v>5.6064595231009208E-6</v>
      </c>
      <c r="DC149">
        <v>8.3552415435102303E-6</v>
      </c>
      <c r="DD149">
        <v>9.908583240418622E-6</v>
      </c>
      <c r="DE149">
        <v>1.2152941195826727E-5</v>
      </c>
      <c r="DF149">
        <v>1.3835876610544893E-5</v>
      </c>
      <c r="DG149">
        <v>2.5844597895701981E-5</v>
      </c>
      <c r="DH149">
        <v>3.2482503672651233E-5</v>
      </c>
      <c r="DI149">
        <v>2.4557694319520967E-5</v>
      </c>
      <c r="DJ149">
        <v>1.8948922225341265E-5</v>
      </c>
      <c r="DK149">
        <v>1.7479743168198696E-5</v>
      </c>
      <c r="DL149">
        <v>7.9976864731573695E-6</v>
      </c>
      <c r="DM149">
        <v>7.1214272776252821E-6</v>
      </c>
      <c r="DN149">
        <v>82.068223640093564</v>
      </c>
      <c r="DO149">
        <v>104.44089406854367</v>
      </c>
    </row>
    <row r="150" spans="1:119" s="38" customFormat="1" x14ac:dyDescent="0.3">
      <c r="A150" t="str">
        <f t="shared" si="2"/>
        <v>All_All_All_All_All_All_SLAP_PGEB_All_44760</v>
      </c>
      <c r="B150" t="s">
        <v>27</v>
      </c>
      <c r="C150" t="s">
        <v>76</v>
      </c>
      <c r="D150" t="s">
        <v>0</v>
      </c>
      <c r="E150" t="s">
        <v>0</v>
      </c>
      <c r="F150" t="s">
        <v>0</v>
      </c>
      <c r="G150" t="s">
        <v>0</v>
      </c>
      <c r="H150" t="s">
        <v>0</v>
      </c>
      <c r="I150" t="s">
        <v>0</v>
      </c>
      <c r="J150" t="s">
        <v>76</v>
      </c>
      <c r="K150" t="s">
        <v>0</v>
      </c>
      <c r="L150" s="10">
        <v>44760</v>
      </c>
      <c r="M150">
        <v>17</v>
      </c>
      <c r="N150">
        <v>21</v>
      </c>
      <c r="O150">
        <v>3301</v>
      </c>
      <c r="P150">
        <v>0</v>
      </c>
      <c r="Q150">
        <v>0</v>
      </c>
      <c r="R150">
        <v>0</v>
      </c>
      <c r="S150">
        <v>0</v>
      </c>
      <c r="T150">
        <v>0.98940687331752286</v>
      </c>
      <c r="U150">
        <v>0.83349198613637865</v>
      </c>
      <c r="V150">
        <v>0.77094486593978506</v>
      </c>
      <c r="W150">
        <v>0.69483602885368612</v>
      </c>
      <c r="X150">
        <v>0.67798817008846024</v>
      </c>
      <c r="Y150">
        <v>0.68125070910555285</v>
      </c>
      <c r="Z150">
        <v>0.70305618842261908</v>
      </c>
      <c r="AA150">
        <v>0.73480609291069887</v>
      </c>
      <c r="AB150">
        <v>0.81327993081895722</v>
      </c>
      <c r="AC150">
        <v>0.86206394839874145</v>
      </c>
      <c r="AD150">
        <v>0.96951045986083628</v>
      </c>
      <c r="AE150">
        <v>1.1342598770430057</v>
      </c>
      <c r="AF150">
        <v>1.360670329304682</v>
      </c>
      <c r="AG150">
        <v>1.5142142343146494</v>
      </c>
      <c r="AH150">
        <v>1.6845853155723503</v>
      </c>
      <c r="AI150">
        <v>1.807151892454518</v>
      </c>
      <c r="AJ150">
        <v>1.8257500782591243</v>
      </c>
      <c r="AK150">
        <v>1.8462693847931964</v>
      </c>
      <c r="AL150">
        <v>1.7857579336626437</v>
      </c>
      <c r="AM150">
        <v>1.673422041354502</v>
      </c>
      <c r="AN150">
        <v>1.5111866892077925</v>
      </c>
      <c r="AO150">
        <v>1.5495073114917071</v>
      </c>
      <c r="AP150">
        <v>1.3369033624111737</v>
      </c>
      <c r="AQ150">
        <v>1.1498353983361995</v>
      </c>
      <c r="AR150">
        <v>129.01297130830383</v>
      </c>
      <c r="AS150">
        <v>68.608440040669421</v>
      </c>
      <c r="AT150">
        <v>68.081176456499605</v>
      </c>
      <c r="AU150">
        <v>67.642289267250391</v>
      </c>
      <c r="AV150">
        <v>67.439381021023479</v>
      </c>
      <c r="AW150">
        <v>67.590275133531023</v>
      </c>
      <c r="AX150">
        <v>67.425598623135741</v>
      </c>
      <c r="AY150">
        <v>67.425598623135741</v>
      </c>
      <c r="AZ150">
        <v>68.378268210272708</v>
      </c>
      <c r="BA150">
        <v>70.932302424425302</v>
      </c>
      <c r="BB150">
        <v>75.254307786613737</v>
      </c>
      <c r="BC150">
        <v>78.463487713260434</v>
      </c>
      <c r="BD150">
        <v>82.177050149157751</v>
      </c>
      <c r="BE150">
        <v>86.383727947315066</v>
      </c>
      <c r="BF150">
        <v>89.49481733108999</v>
      </c>
      <c r="BG150">
        <v>91.507203511995627</v>
      </c>
      <c r="BH150">
        <v>92.002188348885923</v>
      </c>
      <c r="BI150">
        <v>91.217157907896294</v>
      </c>
      <c r="BJ150">
        <v>90.219836514981878</v>
      </c>
      <c r="BK150">
        <v>86.474776375190118</v>
      </c>
      <c r="BL150">
        <v>82.435602084039743</v>
      </c>
      <c r="BM150">
        <v>78.378262885750985</v>
      </c>
      <c r="BN150">
        <v>73.844715168098404</v>
      </c>
      <c r="BO150">
        <v>70.245222529312713</v>
      </c>
      <c r="BP150">
        <v>68.036823646051076</v>
      </c>
      <c r="BQ150">
        <v>69.21028265520961</v>
      </c>
      <c r="BR150">
        <v>-6.3811616025813159E-2</v>
      </c>
      <c r="BS150">
        <v>-4.5264063405831702E-2</v>
      </c>
      <c r="BT150">
        <v>-3.0978052318547573E-2</v>
      </c>
      <c r="BU150">
        <v>-2.3038237980010833E-2</v>
      </c>
      <c r="BV150">
        <v>-1.2552005635792831E-2</v>
      </c>
      <c r="BW150">
        <v>-1.3223147543947902E-2</v>
      </c>
      <c r="BX150">
        <v>-9.5680643485842667E-3</v>
      </c>
      <c r="BY150">
        <v>-1.7820674590867999E-2</v>
      </c>
      <c r="BZ150">
        <v>-1.6267268432338684E-2</v>
      </c>
      <c r="CA150">
        <v>-1.3734349677939012E-2</v>
      </c>
      <c r="CB150">
        <v>-1.8857891398536476E-2</v>
      </c>
      <c r="CC150">
        <v>-1.6231331562353096E-2</v>
      </c>
      <c r="CD150">
        <v>-2.6428076939956958E-2</v>
      </c>
      <c r="CE150">
        <v>-1.3738263288941104E-2</v>
      </c>
      <c r="CF150">
        <v>-9.5333388558809275E-3</v>
      </c>
      <c r="CG150">
        <v>-3.7401872163684178E-3</v>
      </c>
      <c r="CH150">
        <v>0.10601568326773841</v>
      </c>
      <c r="CI150">
        <v>0.10154048356819211</v>
      </c>
      <c r="CJ150">
        <v>6.4659275816484355E-2</v>
      </c>
      <c r="CK150">
        <v>1.9461368167447306E-2</v>
      </c>
      <c r="CL150">
        <v>-1.2098513816711001E-2</v>
      </c>
      <c r="CM150">
        <v>-0.1579514044012239</v>
      </c>
      <c r="CN150">
        <v>-0.11486731907050922</v>
      </c>
      <c r="CO150">
        <v>-9.9129394757606806E-2</v>
      </c>
      <c r="CP150">
        <v>1.7819304160961808E-5</v>
      </c>
      <c r="CQ150">
        <v>1.9144750858489173E-5</v>
      </c>
      <c r="CR150">
        <v>2.0644946827697437E-5</v>
      </c>
      <c r="CS150">
        <v>2.2261997360554932E-5</v>
      </c>
      <c r="CT150">
        <v>2.3734935376715739E-5</v>
      </c>
      <c r="CU150">
        <v>2.5066199106405066E-5</v>
      </c>
      <c r="CV150">
        <v>3.0888786317450896E-5</v>
      </c>
      <c r="CW150">
        <v>2.0339934979555007E-5</v>
      </c>
      <c r="CX150">
        <v>1.3468440191921166E-5</v>
      </c>
      <c r="CY150">
        <v>3.8279059315079943E-6</v>
      </c>
      <c r="CZ150">
        <v>2.8069426332405198E-6</v>
      </c>
      <c r="DA150">
        <v>3.4733170955775572E-6</v>
      </c>
      <c r="DB150">
        <v>6.2879432282904663E-6</v>
      </c>
      <c r="DC150">
        <v>8.5950187241305714E-6</v>
      </c>
      <c r="DD150">
        <v>9.3801859140535409E-6</v>
      </c>
      <c r="DE150">
        <v>1.1705563302798614E-5</v>
      </c>
      <c r="DF150">
        <v>1.6063871912560434E-5</v>
      </c>
      <c r="DG150">
        <v>2.0067747501400109E-5</v>
      </c>
      <c r="DH150">
        <v>2.9685519943535696E-5</v>
      </c>
      <c r="DI150">
        <v>2.3159380867297549E-5</v>
      </c>
      <c r="DJ150">
        <v>1.8025412506615686E-5</v>
      </c>
      <c r="DK150">
        <v>1.8656276937553028E-5</v>
      </c>
      <c r="DL150">
        <v>1.0193752931339156E-5</v>
      </c>
      <c r="DM150">
        <v>9.2062144177137016E-6</v>
      </c>
      <c r="DN150">
        <v>82.638120150424612</v>
      </c>
      <c r="DO150">
        <v>100.31122340627371</v>
      </c>
    </row>
    <row r="151" spans="1:119" s="38" customFormat="1" x14ac:dyDescent="0.3">
      <c r="A151" t="str">
        <f t="shared" si="2"/>
        <v>All_All_All_All_All_All_SLAP_PGEB_All_44763</v>
      </c>
      <c r="B151" t="s">
        <v>27</v>
      </c>
      <c r="C151" t="s">
        <v>76</v>
      </c>
      <c r="D151" t="s">
        <v>0</v>
      </c>
      <c r="E151" t="s">
        <v>0</v>
      </c>
      <c r="F151" t="s">
        <v>0</v>
      </c>
      <c r="G151" t="s">
        <v>0</v>
      </c>
      <c r="H151" t="s">
        <v>0</v>
      </c>
      <c r="I151" t="s">
        <v>0</v>
      </c>
      <c r="J151" t="s">
        <v>76</v>
      </c>
      <c r="K151" t="s">
        <v>0</v>
      </c>
      <c r="L151" s="10">
        <v>44763</v>
      </c>
      <c r="M151">
        <v>17</v>
      </c>
      <c r="N151">
        <v>21</v>
      </c>
      <c r="O151">
        <v>3320</v>
      </c>
      <c r="P151">
        <v>0</v>
      </c>
      <c r="Q151">
        <v>0</v>
      </c>
      <c r="R151">
        <v>0</v>
      </c>
      <c r="S151">
        <v>0</v>
      </c>
      <c r="T151">
        <v>0.86129722926474916</v>
      </c>
      <c r="U151">
        <v>0.74834203253797493</v>
      </c>
      <c r="V151">
        <v>0.68938429046198924</v>
      </c>
      <c r="W151">
        <v>0.62948863246128761</v>
      </c>
      <c r="X151">
        <v>0.63024874695490241</v>
      </c>
      <c r="Y151">
        <v>0.62658434613675695</v>
      </c>
      <c r="Z151">
        <v>0.62393588831240498</v>
      </c>
      <c r="AA151">
        <v>0.66940383951773463</v>
      </c>
      <c r="AB151">
        <v>0.71518119009128145</v>
      </c>
      <c r="AC151">
        <v>0.79785531074204463</v>
      </c>
      <c r="AD151">
        <v>0.82801446236116583</v>
      </c>
      <c r="AE151">
        <v>0.91639477548695381</v>
      </c>
      <c r="AF151">
        <v>0.97651543585396094</v>
      </c>
      <c r="AG151">
        <v>1.1321581562621799</v>
      </c>
      <c r="AH151">
        <v>1.3209787626584313</v>
      </c>
      <c r="AI151">
        <v>1.4401153903293598</v>
      </c>
      <c r="AJ151">
        <v>1.4873332342811316</v>
      </c>
      <c r="AK151">
        <v>1.6316609812981306</v>
      </c>
      <c r="AL151">
        <v>1.6000150575654239</v>
      </c>
      <c r="AM151">
        <v>1.4936810869130672</v>
      </c>
      <c r="AN151">
        <v>1.3664138735360059</v>
      </c>
      <c r="AO151">
        <v>1.3966409019664541</v>
      </c>
      <c r="AP151">
        <v>1.2344320561574789</v>
      </c>
      <c r="AQ151">
        <v>1.0711979474514255</v>
      </c>
      <c r="AR151">
        <v>94.761969549124828</v>
      </c>
      <c r="AS151">
        <v>59.118176357350123</v>
      </c>
      <c r="AT151">
        <v>57.987875397666372</v>
      </c>
      <c r="AU151">
        <v>57.807094694868141</v>
      </c>
      <c r="AV151">
        <v>57.04758856961427</v>
      </c>
      <c r="AW151">
        <v>57.009974858836394</v>
      </c>
      <c r="AX151">
        <v>56.557889406259989</v>
      </c>
      <c r="AY151">
        <v>56.50183722411662</v>
      </c>
      <c r="AZ151">
        <v>57.371045506871027</v>
      </c>
      <c r="BA151">
        <v>59.385581112463534</v>
      </c>
      <c r="BB151">
        <v>63.445380177100105</v>
      </c>
      <c r="BC151">
        <v>68.20592352141847</v>
      </c>
      <c r="BD151">
        <v>73.307216701668992</v>
      </c>
      <c r="BE151">
        <v>77.999610579149888</v>
      </c>
      <c r="BF151">
        <v>81.914461853776359</v>
      </c>
      <c r="BG151">
        <v>85.700657295443662</v>
      </c>
      <c r="BH151">
        <v>88.535313746037303</v>
      </c>
      <c r="BI151">
        <v>88.478906477597207</v>
      </c>
      <c r="BJ151">
        <v>87.223061342147901</v>
      </c>
      <c r="BK151">
        <v>84.559817562915782</v>
      </c>
      <c r="BL151">
        <v>79.269961131443935</v>
      </c>
      <c r="BM151">
        <v>72.326639742414258</v>
      </c>
      <c r="BN151">
        <v>68.325652301926212</v>
      </c>
      <c r="BO151">
        <v>66.63503420240454</v>
      </c>
      <c r="BP151">
        <v>65.090234183282789</v>
      </c>
      <c r="BQ151">
        <v>60.310814259721788</v>
      </c>
      <c r="BR151">
        <v>-7.361243013516966E-2</v>
      </c>
      <c r="BS151">
        <v>-5.0942018771746075E-2</v>
      </c>
      <c r="BT151">
        <v>-3.4488207353166787E-2</v>
      </c>
      <c r="BU151">
        <v>-2.469893145453499E-2</v>
      </c>
      <c r="BV151">
        <v>-1.5318345072039639E-2</v>
      </c>
      <c r="BW151">
        <v>-1.6195195500391075E-2</v>
      </c>
      <c r="BX151">
        <v>-1.1703131374824477E-2</v>
      </c>
      <c r="BY151">
        <v>-2.1967408868921807E-2</v>
      </c>
      <c r="BZ151">
        <v>-2.0853901573692459E-2</v>
      </c>
      <c r="CA151">
        <v>-2.0908231746001416E-2</v>
      </c>
      <c r="CB151">
        <v>-2.242094615855849E-2</v>
      </c>
      <c r="CC151">
        <v>-1.5041904295065316E-2</v>
      </c>
      <c r="CD151">
        <v>-3.1209177694406853E-2</v>
      </c>
      <c r="CE151">
        <v>-1.064389608351581E-2</v>
      </c>
      <c r="CF151">
        <v>-3.1554140778909247E-3</v>
      </c>
      <c r="CG151">
        <v>8.4474352468927219E-4</v>
      </c>
      <c r="CH151">
        <v>9.8954764421445782E-2</v>
      </c>
      <c r="CI151">
        <v>9.2258463369076504E-2</v>
      </c>
      <c r="CJ151">
        <v>5.9026077874453672E-2</v>
      </c>
      <c r="CK151">
        <v>-1.3624086796519268E-4</v>
      </c>
      <c r="CL151">
        <v>-7.4123692297073732E-2</v>
      </c>
      <c r="CM151">
        <v>-0.19283954991274568</v>
      </c>
      <c r="CN151">
        <v>-0.12935201188167894</v>
      </c>
      <c r="CO151">
        <v>-0.10390278063265675</v>
      </c>
      <c r="CP151">
        <v>1.8889063223183936E-5</v>
      </c>
      <c r="CQ151">
        <v>1.9185563899415291E-5</v>
      </c>
      <c r="CR151">
        <v>1.9971094836869747E-5</v>
      </c>
      <c r="CS151">
        <v>2.1178370644874936E-5</v>
      </c>
      <c r="CT151">
        <v>2.3322385673998785E-5</v>
      </c>
      <c r="CU151">
        <v>2.3345808977127224E-5</v>
      </c>
      <c r="CV151">
        <v>2.818545989859369E-5</v>
      </c>
      <c r="CW151">
        <v>1.8920754829719022E-5</v>
      </c>
      <c r="CX151">
        <v>1.3656658853627018E-5</v>
      </c>
      <c r="CY151">
        <v>7.6568343756989622E-6</v>
      </c>
      <c r="CZ151">
        <v>8.08529747384438E-6</v>
      </c>
      <c r="DA151">
        <v>7.926674373096084E-6</v>
      </c>
      <c r="DB151">
        <v>8.5712285032639667E-6</v>
      </c>
      <c r="DC151">
        <v>1.0568124375851047E-5</v>
      </c>
      <c r="DD151">
        <v>1.2586818069994117E-5</v>
      </c>
      <c r="DE151">
        <v>1.6775305436550019E-5</v>
      </c>
      <c r="DF151">
        <v>1.3723057037713854E-5</v>
      </c>
      <c r="DG151">
        <v>2.1247701403619418E-5</v>
      </c>
      <c r="DH151">
        <v>2.6151852607869486E-5</v>
      </c>
      <c r="DI151">
        <v>2.6624332278630918E-5</v>
      </c>
      <c r="DJ151">
        <v>3.0068234228867876E-5</v>
      </c>
      <c r="DK151">
        <v>2.8863601238129278E-5</v>
      </c>
      <c r="DL151">
        <v>1.2914797692063679E-5</v>
      </c>
      <c r="DM151">
        <v>1.0185983865692589E-5</v>
      </c>
      <c r="DN151">
        <v>82.653544882976163</v>
      </c>
      <c r="DO151">
        <v>99.906968509857322</v>
      </c>
    </row>
    <row r="152" spans="1:119" s="38" customFormat="1" x14ac:dyDescent="0.3">
      <c r="A152" t="str">
        <f t="shared" si="2"/>
        <v>All_All_All_All_All_All_SLAP_PGEB_All_44789</v>
      </c>
      <c r="B152" t="s">
        <v>27</v>
      </c>
      <c r="C152" t="s">
        <v>76</v>
      </c>
      <c r="D152" t="s">
        <v>0</v>
      </c>
      <c r="E152" t="s">
        <v>0</v>
      </c>
      <c r="F152" t="s">
        <v>0</v>
      </c>
      <c r="G152" t="s">
        <v>0</v>
      </c>
      <c r="H152" t="s">
        <v>0</v>
      </c>
      <c r="I152" t="s">
        <v>0</v>
      </c>
      <c r="J152" t="s">
        <v>76</v>
      </c>
      <c r="K152" t="s">
        <v>0</v>
      </c>
      <c r="L152" s="10">
        <v>44789</v>
      </c>
      <c r="M152">
        <v>17</v>
      </c>
      <c r="N152">
        <v>21</v>
      </c>
      <c r="O152">
        <v>3360</v>
      </c>
      <c r="P152">
        <v>0</v>
      </c>
      <c r="Q152">
        <v>0</v>
      </c>
      <c r="R152">
        <v>0</v>
      </c>
      <c r="S152">
        <v>0</v>
      </c>
      <c r="T152">
        <v>1.0483197479008477</v>
      </c>
      <c r="U152">
        <v>0.89556663049225349</v>
      </c>
      <c r="V152">
        <v>0.8046434964919229</v>
      </c>
      <c r="W152">
        <v>0.74871405586089024</v>
      </c>
      <c r="X152">
        <v>0.71301621110480395</v>
      </c>
      <c r="Y152">
        <v>0.71519015447660683</v>
      </c>
      <c r="Z152">
        <v>0.73740212725713428</v>
      </c>
      <c r="AA152">
        <v>0.73434773067341985</v>
      </c>
      <c r="AB152">
        <v>0.77999290576517899</v>
      </c>
      <c r="AC152">
        <v>0.85752486442766129</v>
      </c>
      <c r="AD152">
        <v>0.92688184633485671</v>
      </c>
      <c r="AE152">
        <v>1.1045223494350322</v>
      </c>
      <c r="AF152">
        <v>1.314209388132739</v>
      </c>
      <c r="AG152">
        <v>1.5542138574656332</v>
      </c>
      <c r="AH152">
        <v>1.7873384265230372</v>
      </c>
      <c r="AI152">
        <v>2.0749144150385961</v>
      </c>
      <c r="AJ152">
        <v>2.043198107221464</v>
      </c>
      <c r="AK152">
        <v>2.1615702948601863</v>
      </c>
      <c r="AL152">
        <v>2.1836566465237408</v>
      </c>
      <c r="AM152">
        <v>2.1251758534993104</v>
      </c>
      <c r="AN152">
        <v>2.0174892288079471</v>
      </c>
      <c r="AO152">
        <v>2.0372674582043753</v>
      </c>
      <c r="AP152">
        <v>1.7720278932206968</v>
      </c>
      <c r="AQ152">
        <v>1.5035194586002762</v>
      </c>
      <c r="AR152">
        <v>128.68843500291212</v>
      </c>
      <c r="AS152">
        <v>62.785478072715811</v>
      </c>
      <c r="AT152">
        <v>62.731215832587999</v>
      </c>
      <c r="AU152">
        <v>61.68817355767478</v>
      </c>
      <c r="AV152">
        <v>60.839425878999968</v>
      </c>
      <c r="AW152">
        <v>60.187694514764011</v>
      </c>
      <c r="AX152">
        <v>60.0639821975602</v>
      </c>
      <c r="AY152">
        <v>60.04071049881906</v>
      </c>
      <c r="AZ152">
        <v>62.699264490892347</v>
      </c>
      <c r="BA152">
        <v>67.890652250465763</v>
      </c>
      <c r="BB152">
        <v>73.503018357134238</v>
      </c>
      <c r="BC152">
        <v>79.619485373439574</v>
      </c>
      <c r="BD152">
        <v>86.033295298883061</v>
      </c>
      <c r="BE152">
        <v>91.818169302597312</v>
      </c>
      <c r="BF152">
        <v>96.519395049272703</v>
      </c>
      <c r="BG152">
        <v>98.84125588287398</v>
      </c>
      <c r="BH152">
        <v>99.002830735375596</v>
      </c>
      <c r="BI152">
        <v>96.134873903850192</v>
      </c>
      <c r="BJ152">
        <v>91.901905441210687</v>
      </c>
      <c r="BK152">
        <v>86.320291102102246</v>
      </c>
      <c r="BL152">
        <v>78.774061855081499</v>
      </c>
      <c r="BM152">
        <v>72.62725623720732</v>
      </c>
      <c r="BN152">
        <v>69.382020906109418</v>
      </c>
      <c r="BO152">
        <v>67.322655805613181</v>
      </c>
      <c r="BP152">
        <v>65.450871196117632</v>
      </c>
      <c r="BQ152">
        <v>64.035157603970603</v>
      </c>
      <c r="BR152">
        <v>-7.4507684881488484E-2</v>
      </c>
      <c r="BS152">
        <v>-5.1596657825367792E-2</v>
      </c>
      <c r="BT152">
        <v>-3.5474394723063421E-2</v>
      </c>
      <c r="BU152">
        <v>-2.5564513089401383E-2</v>
      </c>
      <c r="BV152">
        <v>-1.6080210712693985E-2</v>
      </c>
      <c r="BW152">
        <v>-1.6967713655460449E-2</v>
      </c>
      <c r="BX152">
        <v>-1.243334375321865E-2</v>
      </c>
      <c r="BY152">
        <v>-2.2801733176623071E-2</v>
      </c>
      <c r="BZ152">
        <v>-2.1459372111019635E-2</v>
      </c>
      <c r="CA152">
        <v>-1.7324206924864225E-2</v>
      </c>
      <c r="CB152">
        <v>-1.8875919415482452E-2</v>
      </c>
      <c r="CC152">
        <v>-1.6870550846769698E-2</v>
      </c>
      <c r="CD152">
        <v>-2.4266026931859197E-2</v>
      </c>
      <c r="CE152">
        <v>-2.1034048887945356E-2</v>
      </c>
      <c r="CF152">
        <v>-1.8021380014362789E-2</v>
      </c>
      <c r="CG152">
        <v>-1.1213222891092301E-2</v>
      </c>
      <c r="CH152">
        <v>0.12307811095601036</v>
      </c>
      <c r="CI152">
        <v>0.11072539243669736</v>
      </c>
      <c r="CJ152">
        <v>7.3447738410461511E-2</v>
      </c>
      <c r="CK152">
        <v>-9.4013331191880362E-4</v>
      </c>
      <c r="CL152">
        <v>-9.2703282158999215E-2</v>
      </c>
      <c r="CM152">
        <v>-0.19472793734499386</v>
      </c>
      <c r="CN152">
        <v>-0.12724130527958982</v>
      </c>
      <c r="CO152">
        <v>-0.10231482345788252</v>
      </c>
      <c r="CP152">
        <v>1.9686590790071118E-5</v>
      </c>
      <c r="CQ152">
        <v>2.0278411255075477E-5</v>
      </c>
      <c r="CR152">
        <v>2.1638393832261601E-5</v>
      </c>
      <c r="CS152">
        <v>2.3061592620053451E-5</v>
      </c>
      <c r="CT152">
        <v>2.5981997936183248E-5</v>
      </c>
      <c r="CU152">
        <v>2.6284174623611023E-5</v>
      </c>
      <c r="CV152">
        <v>3.1513969248194327E-5</v>
      </c>
      <c r="CW152">
        <v>2.1677887983011841E-5</v>
      </c>
      <c r="CX152">
        <v>1.4515343312689452E-5</v>
      </c>
      <c r="CY152">
        <v>4.8961790566297284E-6</v>
      </c>
      <c r="CZ152">
        <v>3.2738515605540232E-6</v>
      </c>
      <c r="DA152">
        <v>4.6570838458633837E-6</v>
      </c>
      <c r="DB152">
        <v>6.9977402878172852E-6</v>
      </c>
      <c r="DC152">
        <v>1.3056934692109432E-5</v>
      </c>
      <c r="DD152">
        <v>1.4040090361685009E-5</v>
      </c>
      <c r="DE152">
        <v>1.8095953814111127E-5</v>
      </c>
      <c r="DF152">
        <v>2.7619394975089698E-5</v>
      </c>
      <c r="DG152">
        <v>5.6956334510051699E-5</v>
      </c>
      <c r="DH152">
        <v>4.0313758049832255E-5</v>
      </c>
      <c r="DI152">
        <v>4.9496713712960682E-5</v>
      </c>
      <c r="DJ152">
        <v>4.4922597377149647E-5</v>
      </c>
      <c r="DK152">
        <v>3.6572963801972945E-5</v>
      </c>
      <c r="DL152">
        <v>1.2198365298600358E-5</v>
      </c>
      <c r="DM152">
        <v>9.6096679342301901E-6</v>
      </c>
      <c r="DN152">
        <v>85.18543979899917</v>
      </c>
      <c r="DO152">
        <v>104.44662190486514</v>
      </c>
    </row>
    <row r="153" spans="1:119" s="38" customFormat="1" x14ac:dyDescent="0.3">
      <c r="A153" t="str">
        <f t="shared" si="2"/>
        <v>All_All_All_All_All_All_SLAP_PGEB_All_44790</v>
      </c>
      <c r="B153" t="s">
        <v>27</v>
      </c>
      <c r="C153" t="s">
        <v>76</v>
      </c>
      <c r="D153" t="s">
        <v>0</v>
      </c>
      <c r="E153" t="s">
        <v>0</v>
      </c>
      <c r="F153" t="s">
        <v>0</v>
      </c>
      <c r="G153" t="s">
        <v>0</v>
      </c>
      <c r="H153" t="s">
        <v>0</v>
      </c>
      <c r="I153" t="s">
        <v>0</v>
      </c>
      <c r="J153" t="s">
        <v>76</v>
      </c>
      <c r="K153" t="s">
        <v>0</v>
      </c>
      <c r="L153" s="10">
        <v>44790</v>
      </c>
      <c r="M153">
        <v>17</v>
      </c>
      <c r="N153">
        <v>21</v>
      </c>
      <c r="O153">
        <v>1988</v>
      </c>
      <c r="P153">
        <v>0</v>
      </c>
      <c r="Q153">
        <v>0</v>
      </c>
      <c r="R153">
        <v>0</v>
      </c>
      <c r="S153">
        <v>0</v>
      </c>
      <c r="T153">
        <v>1.3013490005891171</v>
      </c>
      <c r="U153">
        <v>1.1423471000659098</v>
      </c>
      <c r="V153">
        <v>1.0424081801379208</v>
      </c>
      <c r="W153">
        <v>0.93217514734173545</v>
      </c>
      <c r="X153">
        <v>0.87377944442831446</v>
      </c>
      <c r="Y153">
        <v>0.85413769543823137</v>
      </c>
      <c r="Z153">
        <v>0.83068361696159732</v>
      </c>
      <c r="AA153">
        <v>0.87618884455128676</v>
      </c>
      <c r="AB153">
        <v>0.9625199291947778</v>
      </c>
      <c r="AC153">
        <v>1.0071980295750289</v>
      </c>
      <c r="AD153">
        <v>1.0949567108399152</v>
      </c>
      <c r="AE153">
        <v>1.0764900744194792</v>
      </c>
      <c r="AF153">
        <v>1.1560775113701363</v>
      </c>
      <c r="AG153">
        <v>1.3075274730583812</v>
      </c>
      <c r="AH153">
        <v>1.4029829871658508</v>
      </c>
      <c r="AI153">
        <v>1.5613902628458038</v>
      </c>
      <c r="AJ153">
        <v>1.4547463779707095</v>
      </c>
      <c r="AK153">
        <v>1.5183157565460457</v>
      </c>
      <c r="AL153">
        <v>1.548592170559461</v>
      </c>
      <c r="AM153">
        <v>1.5145559487592193</v>
      </c>
      <c r="AN153">
        <v>1.4719627571494018</v>
      </c>
      <c r="AO153">
        <v>1.5941831840364413</v>
      </c>
      <c r="AP153">
        <v>1.35388514350341</v>
      </c>
      <c r="AQ153">
        <v>1.1753817065619907</v>
      </c>
      <c r="AR153">
        <v>74.622400449666543</v>
      </c>
      <c r="AS153">
        <v>63.997209228518493</v>
      </c>
      <c r="AT153">
        <v>64.125850551461753</v>
      </c>
      <c r="AU153">
        <v>64.060454418935052</v>
      </c>
      <c r="AV153">
        <v>62.992451784374374</v>
      </c>
      <c r="AW153">
        <v>62.901102922433289</v>
      </c>
      <c r="AX153">
        <v>62.0393195595855</v>
      </c>
      <c r="AY153">
        <v>62.048671398468429</v>
      </c>
      <c r="AZ153">
        <v>64.260044539206447</v>
      </c>
      <c r="BA153">
        <v>67.830035066471964</v>
      </c>
      <c r="BB153">
        <v>72.051672980997211</v>
      </c>
      <c r="BC153">
        <v>76.113538356693155</v>
      </c>
      <c r="BD153">
        <v>79.942672256975442</v>
      </c>
      <c r="BE153">
        <v>83.997579298333022</v>
      </c>
      <c r="BF153">
        <v>86.41187619799382</v>
      </c>
      <c r="BG153">
        <v>88.059023631701351</v>
      </c>
      <c r="BH153">
        <v>88.612670812535583</v>
      </c>
      <c r="BI153">
        <v>86.948713152580424</v>
      </c>
      <c r="BJ153">
        <v>84.014622975413005</v>
      </c>
      <c r="BK153">
        <v>80.11841114418894</v>
      </c>
      <c r="BL153">
        <v>73.976174228524556</v>
      </c>
      <c r="BM153">
        <v>69.580324806915613</v>
      </c>
      <c r="BN153">
        <v>67.339594896684844</v>
      </c>
      <c r="BO153">
        <v>65.971931819072481</v>
      </c>
      <c r="BP153">
        <v>65.179192033320021</v>
      </c>
      <c r="BQ153">
        <v>65.469597000748564</v>
      </c>
      <c r="BR153">
        <v>-2.1018099257164077E-2</v>
      </c>
      <c r="BS153">
        <v>-8.9608534301070866E-3</v>
      </c>
      <c r="BT153">
        <v>2.0048629110248038E-3</v>
      </c>
      <c r="BU153">
        <v>8.1583723215989667E-3</v>
      </c>
      <c r="BV153">
        <v>1.539646316941835E-2</v>
      </c>
      <c r="BW153">
        <v>1.1269081826181238E-2</v>
      </c>
      <c r="BX153">
        <v>1.4909049934544553E-2</v>
      </c>
      <c r="BY153">
        <v>7.1754010930147692E-3</v>
      </c>
      <c r="BZ153">
        <v>6.7041428755946321E-3</v>
      </c>
      <c r="CA153">
        <v>2.331314732131344E-3</v>
      </c>
      <c r="CB153">
        <v>-2.5057480848531127E-3</v>
      </c>
      <c r="CC153">
        <v>-8.7781856117593931E-4</v>
      </c>
      <c r="CD153">
        <v>-6.4690320844381626E-3</v>
      </c>
      <c r="CE153">
        <v>3.5554572969854958E-3</v>
      </c>
      <c r="CF153">
        <v>6.3223168403809702E-3</v>
      </c>
      <c r="CG153">
        <v>4.8604272980565279E-3</v>
      </c>
      <c r="CH153">
        <v>0.12333376228929285</v>
      </c>
      <c r="CI153">
        <v>0.12769216236094355</v>
      </c>
      <c r="CJ153">
        <v>0.106852231521002</v>
      </c>
      <c r="CK153">
        <v>2.5140842801368453E-3</v>
      </c>
      <c r="CL153">
        <v>-5.7892081513251335E-2</v>
      </c>
      <c r="CM153">
        <v>-0.1521638682190801</v>
      </c>
      <c r="CN153">
        <v>-3.7765281091273674E-2</v>
      </c>
      <c r="CO153">
        <v>-1.3294702744340033E-2</v>
      </c>
      <c r="CP153">
        <v>4.6361612447641754E-5</v>
      </c>
      <c r="CQ153">
        <v>5.2325746265619292E-5</v>
      </c>
      <c r="CR153">
        <v>5.9009150396511858E-5</v>
      </c>
      <c r="CS153">
        <v>6.7310742125438757E-5</v>
      </c>
      <c r="CT153">
        <v>7.5272375665987325E-5</v>
      </c>
      <c r="CU153">
        <v>7.4143237699657969E-5</v>
      </c>
      <c r="CV153">
        <v>9.3254255850372557E-5</v>
      </c>
      <c r="CW153">
        <v>6.0839125203412008E-5</v>
      </c>
      <c r="CX153">
        <v>3.794764637800965E-5</v>
      </c>
      <c r="CY153">
        <v>8.003856891570786E-6</v>
      </c>
      <c r="CZ153">
        <v>3.4456728377700143E-6</v>
      </c>
      <c r="DA153">
        <v>3.4350264989019295E-6</v>
      </c>
      <c r="DB153">
        <v>6.5668450246376399E-6</v>
      </c>
      <c r="DC153">
        <v>1.1424579399010182E-5</v>
      </c>
      <c r="DD153">
        <v>1.6395511888290878E-5</v>
      </c>
      <c r="DE153">
        <v>2.564154541589862E-5</v>
      </c>
      <c r="DF153">
        <v>5.048915517773924E-5</v>
      </c>
      <c r="DG153">
        <v>5.9448234352441415E-5</v>
      </c>
      <c r="DH153">
        <v>5.850442734540654E-5</v>
      </c>
      <c r="DI153">
        <v>6.3231706437778912E-5</v>
      </c>
      <c r="DJ153">
        <v>5.5712591256256043E-5</v>
      </c>
      <c r="DK153">
        <v>4.7749931206570546E-5</v>
      </c>
      <c r="DL153">
        <v>4.5854676316136885E-6</v>
      </c>
      <c r="DM153">
        <v>3.9719928359074143E-6</v>
      </c>
      <c r="DN153">
        <v>45.885561530934879</v>
      </c>
      <c r="DO153">
        <v>52.375420667035058</v>
      </c>
    </row>
    <row r="154" spans="1:119" s="38" customFormat="1" x14ac:dyDescent="0.3">
      <c r="A154" t="str">
        <f t="shared" si="2"/>
        <v>All_All_All_All_All_All_SLAP_PGEB_All_44792</v>
      </c>
      <c r="B154" t="s">
        <v>27</v>
      </c>
      <c r="C154" t="s">
        <v>76</v>
      </c>
      <c r="D154" t="s">
        <v>0</v>
      </c>
      <c r="E154" t="s">
        <v>0</v>
      </c>
      <c r="F154" t="s">
        <v>0</v>
      </c>
      <c r="G154" t="s">
        <v>0</v>
      </c>
      <c r="H154" t="s">
        <v>0</v>
      </c>
      <c r="I154" t="s">
        <v>0</v>
      </c>
      <c r="J154" t="s">
        <v>76</v>
      </c>
      <c r="K154" t="s">
        <v>0</v>
      </c>
      <c r="L154" s="10">
        <v>44792</v>
      </c>
      <c r="M154">
        <v>17</v>
      </c>
      <c r="N154">
        <v>21</v>
      </c>
      <c r="O154">
        <v>3371</v>
      </c>
      <c r="P154">
        <v>0</v>
      </c>
      <c r="Q154">
        <v>0</v>
      </c>
      <c r="R154">
        <v>0</v>
      </c>
      <c r="S154">
        <v>0</v>
      </c>
      <c r="T154">
        <v>0.98356419998285338</v>
      </c>
      <c r="U154">
        <v>0.86069481526570391</v>
      </c>
      <c r="V154">
        <v>0.80426073569586887</v>
      </c>
      <c r="W154">
        <v>0.74154188197576432</v>
      </c>
      <c r="X154">
        <v>0.70410446736594179</v>
      </c>
      <c r="Y154">
        <v>0.70911486815114289</v>
      </c>
      <c r="Z154">
        <v>0.70728263984956796</v>
      </c>
      <c r="AA154">
        <v>0.7333339902953433</v>
      </c>
      <c r="AB154">
        <v>0.7978218982339027</v>
      </c>
      <c r="AC154">
        <v>0.8805626032164664</v>
      </c>
      <c r="AD154">
        <v>0.95117978323551</v>
      </c>
      <c r="AE154">
        <v>1.0727327309035679</v>
      </c>
      <c r="AF154">
        <v>1.2287529520041993</v>
      </c>
      <c r="AG154">
        <v>1.3983430800049976</v>
      </c>
      <c r="AH154">
        <v>1.53850609244331</v>
      </c>
      <c r="AI154">
        <v>1.7156324422834601</v>
      </c>
      <c r="AJ154">
        <v>1.747305971093311</v>
      </c>
      <c r="AK154">
        <v>1.7697678305599338</v>
      </c>
      <c r="AL154">
        <v>1.6840838392163542</v>
      </c>
      <c r="AM154">
        <v>1.5576761928157581</v>
      </c>
      <c r="AN154">
        <v>1.4907739693124318</v>
      </c>
      <c r="AO154">
        <v>1.5072341749853171</v>
      </c>
      <c r="AP154">
        <v>1.288747935476275</v>
      </c>
      <c r="AQ154">
        <v>1.1470253791770633</v>
      </c>
      <c r="AR154">
        <v>115.0561224862294</v>
      </c>
      <c r="AS154">
        <v>62.025062010290824</v>
      </c>
      <c r="AT154">
        <v>61.901381629784005</v>
      </c>
      <c r="AU154">
        <v>61.3817298372485</v>
      </c>
      <c r="AV154">
        <v>60.655234437295007</v>
      </c>
      <c r="AW154">
        <v>60.142298060442577</v>
      </c>
      <c r="AX154">
        <v>59.61808279999515</v>
      </c>
      <c r="AY154">
        <v>59.688137605271862</v>
      </c>
      <c r="AZ154">
        <v>61.795374728069078</v>
      </c>
      <c r="BA154">
        <v>64.985961150222465</v>
      </c>
      <c r="BB154">
        <v>69.225745222358</v>
      </c>
      <c r="BC154">
        <v>74.333303960264246</v>
      </c>
      <c r="BD154">
        <v>79.266958760847331</v>
      </c>
      <c r="BE154">
        <v>83.296040844000913</v>
      </c>
      <c r="BF154">
        <v>86.465275656345995</v>
      </c>
      <c r="BG154">
        <v>88.525157900240657</v>
      </c>
      <c r="BH154">
        <v>88.660030927066302</v>
      </c>
      <c r="BI154">
        <v>86.918410700371197</v>
      </c>
      <c r="BJ154">
        <v>83.192905499756606</v>
      </c>
      <c r="BK154">
        <v>78.145650456022821</v>
      </c>
      <c r="BL154">
        <v>72.590473839224202</v>
      </c>
      <c r="BM154">
        <v>67.96004815743639</v>
      </c>
      <c r="BN154">
        <v>66.081000429968071</v>
      </c>
      <c r="BO154">
        <v>64.698601213866894</v>
      </c>
      <c r="BP154">
        <v>63.842247590875346</v>
      </c>
      <c r="BQ154">
        <v>62.767807978988834</v>
      </c>
      <c r="BR154">
        <v>-7.4755858734926392E-2</v>
      </c>
      <c r="BS154">
        <v>-5.2133461711881282E-2</v>
      </c>
      <c r="BT154">
        <v>-3.5748998141366554E-2</v>
      </c>
      <c r="BU154">
        <v>-2.5804592607566634E-2</v>
      </c>
      <c r="BV154">
        <v>-1.6291295870303119E-2</v>
      </c>
      <c r="BW154">
        <v>-1.7181516754560037E-2</v>
      </c>
      <c r="BX154">
        <v>-1.2634650832006182E-2</v>
      </c>
      <c r="BY154">
        <v>-2.3033265967073443E-2</v>
      </c>
      <c r="BZ154">
        <v>-2.1668624273219261E-2</v>
      </c>
      <c r="CA154">
        <v>-1.9782162391619597E-2</v>
      </c>
      <c r="CB154">
        <v>-2.0378447425927721E-2</v>
      </c>
      <c r="CC154">
        <v>-1.6142655607148258E-2</v>
      </c>
      <c r="CD154">
        <v>-2.8127757705874064E-2</v>
      </c>
      <c r="CE154">
        <v>-1.175293069110713E-2</v>
      </c>
      <c r="CF154">
        <v>-6.4652733476039601E-3</v>
      </c>
      <c r="CG154">
        <v>2.0914303906343699E-3</v>
      </c>
      <c r="CH154">
        <v>8.5596472935519557E-2</v>
      </c>
      <c r="CI154">
        <v>8.3990578232728139E-2</v>
      </c>
      <c r="CJ154">
        <v>4.5404495400089569E-2</v>
      </c>
      <c r="CK154">
        <v>-5.8699987331436776E-2</v>
      </c>
      <c r="CL154">
        <v>-0.13590995300350114</v>
      </c>
      <c r="CM154">
        <v>-0.20488580073846338</v>
      </c>
      <c r="CN154">
        <v>-0.13087065813626991</v>
      </c>
      <c r="CO154">
        <v>-0.10583501684669216</v>
      </c>
      <c r="CP154">
        <v>1.9411606645125021E-5</v>
      </c>
      <c r="CQ154">
        <v>2.0179837246306977E-5</v>
      </c>
      <c r="CR154">
        <v>2.1311243404241539E-5</v>
      </c>
      <c r="CS154">
        <v>2.2915658403784905E-5</v>
      </c>
      <c r="CT154">
        <v>2.5816572410954256E-5</v>
      </c>
      <c r="CU154">
        <v>2.6116404922082879E-5</v>
      </c>
      <c r="CV154">
        <v>3.1311621970938415E-5</v>
      </c>
      <c r="CW154">
        <v>2.1540205605874296E-5</v>
      </c>
      <c r="CX154">
        <v>1.4406601087479299E-5</v>
      </c>
      <c r="CY154">
        <v>5.8999874418178178E-6</v>
      </c>
      <c r="CZ154">
        <v>4.4455276425549524E-6</v>
      </c>
      <c r="DA154">
        <v>3.9493758084428857E-6</v>
      </c>
      <c r="DB154">
        <v>5.8556128479928946E-6</v>
      </c>
      <c r="DC154">
        <v>7.9998922653823469E-6</v>
      </c>
      <c r="DD154">
        <v>9.2024480367904642E-6</v>
      </c>
      <c r="DE154">
        <v>1.2684131906837542E-5</v>
      </c>
      <c r="DF154">
        <v>2.3323666750087064E-5</v>
      </c>
      <c r="DG154">
        <v>3.3241104552574005E-5</v>
      </c>
      <c r="DH154">
        <v>3.836855470131208E-5</v>
      </c>
      <c r="DI154">
        <v>4.9087857834942742E-5</v>
      </c>
      <c r="DJ154">
        <v>4.7444157610870205E-5</v>
      </c>
      <c r="DK154">
        <v>3.4001354320857771E-5</v>
      </c>
      <c r="DL154">
        <v>1.2899940902054586E-5</v>
      </c>
      <c r="DM154">
        <v>1.0081393607810283E-5</v>
      </c>
      <c r="DN154">
        <v>85.340057993832275</v>
      </c>
      <c r="DO154">
        <v>104.2729476781367</v>
      </c>
    </row>
    <row r="155" spans="1:119" s="38" customFormat="1" x14ac:dyDescent="0.3">
      <c r="A155" t="str">
        <f t="shared" si="2"/>
        <v>All_All_All_All_All_All_SLAP_PGEB_All_44805</v>
      </c>
      <c r="B155" t="s">
        <v>27</v>
      </c>
      <c r="C155" t="s">
        <v>76</v>
      </c>
      <c r="D155" t="s">
        <v>0</v>
      </c>
      <c r="E155" t="s">
        <v>0</v>
      </c>
      <c r="F155" t="s">
        <v>0</v>
      </c>
      <c r="G155" t="s">
        <v>0</v>
      </c>
      <c r="H155" t="s">
        <v>0</v>
      </c>
      <c r="I155" t="s">
        <v>0</v>
      </c>
      <c r="J155" t="s">
        <v>76</v>
      </c>
      <c r="K155" t="s">
        <v>0</v>
      </c>
      <c r="L155" s="10">
        <v>44805</v>
      </c>
      <c r="M155">
        <v>17</v>
      </c>
      <c r="N155">
        <v>21</v>
      </c>
      <c r="O155">
        <v>1990</v>
      </c>
      <c r="P155">
        <v>0</v>
      </c>
      <c r="Q155">
        <v>0</v>
      </c>
      <c r="R155">
        <v>0</v>
      </c>
      <c r="S155">
        <v>0</v>
      </c>
      <c r="T155">
        <v>0.88144278545972377</v>
      </c>
      <c r="U155">
        <v>0.78535884983698878</v>
      </c>
      <c r="V155">
        <v>0.72761744218020674</v>
      </c>
      <c r="W155">
        <v>0.6922532674206866</v>
      </c>
      <c r="X155">
        <v>0.67659070777743058</v>
      </c>
      <c r="Y155">
        <v>0.68190016852343871</v>
      </c>
      <c r="Z155">
        <v>0.68378752781760754</v>
      </c>
      <c r="AA155">
        <v>0.69361225649319858</v>
      </c>
      <c r="AB155">
        <v>0.72246231735480104</v>
      </c>
      <c r="AC155">
        <v>0.82287260487916336</v>
      </c>
      <c r="AD155">
        <v>0.85371809705808532</v>
      </c>
      <c r="AE155">
        <v>0.97040123235317821</v>
      </c>
      <c r="AF155">
        <v>1.0997352488842871</v>
      </c>
      <c r="AG155">
        <v>1.2662197900300445</v>
      </c>
      <c r="AH155">
        <v>1.3843510734228208</v>
      </c>
      <c r="AI155">
        <v>1.6227666216861636</v>
      </c>
      <c r="AJ155">
        <v>1.6679559937599104</v>
      </c>
      <c r="AK155">
        <v>1.7492735586701456</v>
      </c>
      <c r="AL155">
        <v>1.686618840702611</v>
      </c>
      <c r="AM155">
        <v>1.6206838147377243</v>
      </c>
      <c r="AN155">
        <v>1.6318230329265677</v>
      </c>
      <c r="AO155">
        <v>1.7402519215944465</v>
      </c>
      <c r="AP155">
        <v>1.436222546918015</v>
      </c>
      <c r="AQ155">
        <v>1.1853773910208358</v>
      </c>
      <c r="AR155">
        <v>47.479810728406633</v>
      </c>
      <c r="AS155">
        <v>60.647070885410031</v>
      </c>
      <c r="AT155">
        <v>61.324746821286247</v>
      </c>
      <c r="AU155">
        <v>61.073796066962316</v>
      </c>
      <c r="AV155">
        <v>60.001359690973892</v>
      </c>
      <c r="AW155">
        <v>59.305436853263053</v>
      </c>
      <c r="AX155">
        <v>58.671257065014501</v>
      </c>
      <c r="AY155">
        <v>58.621043944326154</v>
      </c>
      <c r="AZ155">
        <v>60.27228213370342</v>
      </c>
      <c r="BA155">
        <v>65.221833441088549</v>
      </c>
      <c r="BB155">
        <v>70.910653371255577</v>
      </c>
      <c r="BC155">
        <v>75.645021263147342</v>
      </c>
      <c r="BD155">
        <v>81.193633237503349</v>
      </c>
      <c r="BE155">
        <v>86.749112184678921</v>
      </c>
      <c r="BF155">
        <v>91.71019342083801</v>
      </c>
      <c r="BG155">
        <v>95.25940606271763</v>
      </c>
      <c r="BH155">
        <v>95.265672368013554</v>
      </c>
      <c r="BI155">
        <v>92.29822789746315</v>
      </c>
      <c r="BJ155">
        <v>87.840113382042205</v>
      </c>
      <c r="BK155">
        <v>81.032373017011764</v>
      </c>
      <c r="BL155">
        <v>74.168151385785748</v>
      </c>
      <c r="BM155">
        <v>69.492848454033478</v>
      </c>
      <c r="BN155">
        <v>67.016170957449006</v>
      </c>
      <c r="BO155">
        <v>65.089706944350638</v>
      </c>
      <c r="BP155">
        <v>63.256539191144171</v>
      </c>
      <c r="BQ155">
        <v>61.639366947544822</v>
      </c>
      <c r="BR155">
        <v>-2.3420191380246799E-2</v>
      </c>
      <c r="BS155">
        <v>-1.0731995614928816E-2</v>
      </c>
      <c r="BT155">
        <v>5.3931657393374035E-4</v>
      </c>
      <c r="BU155">
        <v>7.4206529250696075E-3</v>
      </c>
      <c r="BV155">
        <v>1.5000233563346479E-2</v>
      </c>
      <c r="BW155">
        <v>1.0669362425205097E-2</v>
      </c>
      <c r="BX155">
        <v>1.4929320494733264E-2</v>
      </c>
      <c r="BY155">
        <v>6.8512996836523317E-3</v>
      </c>
      <c r="BZ155">
        <v>6.6432480236992761E-3</v>
      </c>
      <c r="CA155">
        <v>2.3051490136726418E-3</v>
      </c>
      <c r="CB155">
        <v>-2.6414968410329006E-3</v>
      </c>
      <c r="CC155">
        <v>-1.1778966865347857E-3</v>
      </c>
      <c r="CD155">
        <v>-7.2201266061121495E-3</v>
      </c>
      <c r="CE155">
        <v>-2.7599388331025088E-3</v>
      </c>
      <c r="CF155">
        <v>-1.592413684231552E-3</v>
      </c>
      <c r="CG155">
        <v>1.353981147459404E-3</v>
      </c>
      <c r="CH155">
        <v>0.14499819742974324</v>
      </c>
      <c r="CI155">
        <v>0.1179390600278749</v>
      </c>
      <c r="CJ155">
        <v>7.9988501179757435E-2</v>
      </c>
      <c r="CK155">
        <v>-4.4533203894169485E-3</v>
      </c>
      <c r="CL155">
        <v>-6.4171405743114918E-2</v>
      </c>
      <c r="CM155">
        <v>-0.15163728477966845</v>
      </c>
      <c r="CN155">
        <v>-3.784252692706621E-2</v>
      </c>
      <c r="CO155">
        <v>-1.3426480191436845E-2</v>
      </c>
      <c r="CP155">
        <v>4.8740077328954449E-5</v>
      </c>
      <c r="CQ155">
        <v>5.2851121510304239E-5</v>
      </c>
      <c r="CR155">
        <v>5.5646530233317474E-5</v>
      </c>
      <c r="CS155">
        <v>5.7877886265085261E-5</v>
      </c>
      <c r="CT155">
        <v>6.0482521832382557E-5</v>
      </c>
      <c r="CU155">
        <v>5.7679603344187261E-5</v>
      </c>
      <c r="CV155">
        <v>6.4995765336730768E-5</v>
      </c>
      <c r="CW155">
        <v>4.7267954283271612E-5</v>
      </c>
      <c r="CX155">
        <v>3.7778748614852654E-5</v>
      </c>
      <c r="CY155">
        <v>9.2275049081280703E-6</v>
      </c>
      <c r="CZ155">
        <v>3.9620071393542632E-6</v>
      </c>
      <c r="DA155">
        <v>3.6306391965521125E-6</v>
      </c>
      <c r="DB155">
        <v>8.32667687973E-6</v>
      </c>
      <c r="DC155">
        <v>1.9130581599063609E-5</v>
      </c>
      <c r="DD155">
        <v>2.0297655303900406E-5</v>
      </c>
      <c r="DE155">
        <v>2.5341872371773429E-5</v>
      </c>
      <c r="DF155">
        <v>5.7709744241790333E-5</v>
      </c>
      <c r="DG155">
        <v>9.2431544750912127E-5</v>
      </c>
      <c r="DH155">
        <v>5.6133464124138827E-5</v>
      </c>
      <c r="DI155">
        <v>7.4593392031448247E-5</v>
      </c>
      <c r="DJ155">
        <v>6.3784249812118567E-5</v>
      </c>
      <c r="DK155">
        <v>5.3028476166816156E-5</v>
      </c>
      <c r="DL155">
        <v>4.7499082129243253E-6</v>
      </c>
      <c r="DM155">
        <v>4.1662386921929374E-6</v>
      </c>
      <c r="DN155">
        <v>45.959470686656132</v>
      </c>
      <c r="DO155">
        <v>52.570591358842762</v>
      </c>
    </row>
    <row r="156" spans="1:119" s="38" customFormat="1" x14ac:dyDescent="0.3">
      <c r="A156" t="str">
        <f t="shared" si="2"/>
        <v>All_All_All_All_All_All_SLAP_PGEB_All_44809</v>
      </c>
      <c r="B156" t="s">
        <v>27</v>
      </c>
      <c r="C156" t="s">
        <v>76</v>
      </c>
      <c r="D156" t="s">
        <v>0</v>
      </c>
      <c r="E156" t="s">
        <v>0</v>
      </c>
      <c r="F156" t="s">
        <v>0</v>
      </c>
      <c r="G156" t="s">
        <v>0</v>
      </c>
      <c r="H156" t="s">
        <v>0</v>
      </c>
      <c r="I156" t="s">
        <v>0</v>
      </c>
      <c r="J156" t="s">
        <v>76</v>
      </c>
      <c r="K156" t="s">
        <v>0</v>
      </c>
      <c r="L156" s="10">
        <v>44809</v>
      </c>
      <c r="M156">
        <v>17</v>
      </c>
      <c r="N156">
        <v>21</v>
      </c>
      <c r="O156">
        <v>1994</v>
      </c>
      <c r="P156">
        <v>0</v>
      </c>
      <c r="Q156">
        <v>0</v>
      </c>
      <c r="R156">
        <v>0</v>
      </c>
      <c r="S156">
        <v>0</v>
      </c>
      <c r="T156">
        <v>1.1616854109802761</v>
      </c>
      <c r="U156">
        <v>1.0481783866720185</v>
      </c>
      <c r="V156">
        <v>0.91014266194935967</v>
      </c>
      <c r="W156">
        <v>0.82986491671930862</v>
      </c>
      <c r="X156">
        <v>0.79410410241749751</v>
      </c>
      <c r="Y156">
        <v>0.78778547658418219</v>
      </c>
      <c r="Z156">
        <v>0.78261498945976005</v>
      </c>
      <c r="AA156">
        <v>0.79961522607071744</v>
      </c>
      <c r="AB156">
        <v>0.92369240611609371</v>
      </c>
      <c r="AC156">
        <v>1.1595761185271725</v>
      </c>
      <c r="AD156">
        <v>1.4298502162640243</v>
      </c>
      <c r="AE156">
        <v>1.7014501732029828</v>
      </c>
      <c r="AF156">
        <v>1.8721594870357205</v>
      </c>
      <c r="AG156">
        <v>2.1939134048425588</v>
      </c>
      <c r="AH156">
        <v>2.5077809774398263</v>
      </c>
      <c r="AI156">
        <v>2.6928875367500038</v>
      </c>
      <c r="AJ156">
        <v>2.3003923992544584</v>
      </c>
      <c r="AK156">
        <v>2.3705240670482399</v>
      </c>
      <c r="AL156">
        <v>2.2597243941491043</v>
      </c>
      <c r="AM156">
        <v>2.1968394055936158</v>
      </c>
      <c r="AN156">
        <v>2.1651324786155208</v>
      </c>
      <c r="AO156">
        <v>2.4960188320962597</v>
      </c>
      <c r="AP156">
        <v>2.3229543923048426</v>
      </c>
      <c r="AQ156">
        <v>1.985457355937301</v>
      </c>
      <c r="AR156">
        <v>70.693751723961739</v>
      </c>
      <c r="AS156">
        <v>67.52867797151346</v>
      </c>
      <c r="AT156">
        <v>68.945547154383149</v>
      </c>
      <c r="AU156">
        <v>67.855551956462705</v>
      </c>
      <c r="AV156">
        <v>66.93485382785704</v>
      </c>
      <c r="AW156">
        <v>66.49193208115355</v>
      </c>
      <c r="AX156">
        <v>65.870646318671191</v>
      </c>
      <c r="AY156">
        <v>65.271321528419122</v>
      </c>
      <c r="AZ156">
        <v>68.055376134648284</v>
      </c>
      <c r="BA156">
        <v>73.972272780479287</v>
      </c>
      <c r="BB156">
        <v>79.974499465267101</v>
      </c>
      <c r="BC156">
        <v>85.89656132806715</v>
      </c>
      <c r="BD156">
        <v>92.335419308926191</v>
      </c>
      <c r="BE156">
        <v>98.950176845840573</v>
      </c>
      <c r="BF156">
        <v>104.16265802667473</v>
      </c>
      <c r="BG156">
        <v>108.39956500226039</v>
      </c>
      <c r="BH156">
        <v>108.5715639434366</v>
      </c>
      <c r="BI156">
        <v>105.58572184569714</v>
      </c>
      <c r="BJ156">
        <v>100.87976925322872</v>
      </c>
      <c r="BK156">
        <v>92.602744770784369</v>
      </c>
      <c r="BL156">
        <v>84.948442205978054</v>
      </c>
      <c r="BM156">
        <v>80.020015268575321</v>
      </c>
      <c r="BN156">
        <v>76.807633582643462</v>
      </c>
      <c r="BO156">
        <v>74.599077524822604</v>
      </c>
      <c r="BP156">
        <v>72.471762869182228</v>
      </c>
      <c r="BQ156">
        <v>68.267347404185386</v>
      </c>
      <c r="BR156">
        <v>-2.0587000767947918E-2</v>
      </c>
      <c r="BS156">
        <v>-9.0888799910798842E-3</v>
      </c>
      <c r="BT156">
        <v>1.0537162886459824E-3</v>
      </c>
      <c r="BU156">
        <v>7.5304038307013937E-3</v>
      </c>
      <c r="BV156">
        <v>1.490559700200168E-2</v>
      </c>
      <c r="BW156">
        <v>1.0482484592477919E-2</v>
      </c>
      <c r="BX156">
        <v>1.4750681675544594E-2</v>
      </c>
      <c r="BY156">
        <v>6.6494869671709679E-3</v>
      </c>
      <c r="BZ156">
        <v>6.9550163408698389E-3</v>
      </c>
      <c r="CA156">
        <v>2.7087051029071408E-3</v>
      </c>
      <c r="CB156">
        <v>-1.5032328627891502E-3</v>
      </c>
      <c r="CC156">
        <v>-2.9342600789926238E-3</v>
      </c>
      <c r="CD156">
        <v>-1.1869601434546942E-2</v>
      </c>
      <c r="CE156">
        <v>-1.8407113812751733E-2</v>
      </c>
      <c r="CF156">
        <v>-1.5739291278624844E-2</v>
      </c>
      <c r="CG156">
        <v>2.7080166901843838E-3</v>
      </c>
      <c r="CH156">
        <v>0.25076180343761845</v>
      </c>
      <c r="CI156">
        <v>0.22327680131018821</v>
      </c>
      <c r="CJ156">
        <v>0.17582747414932329</v>
      </c>
      <c r="CK156">
        <v>0.10702903082999686</v>
      </c>
      <c r="CL156">
        <v>5.1180229741807207E-2</v>
      </c>
      <c r="CM156">
        <v>-0.12355115492580647</v>
      </c>
      <c r="CN156">
        <v>-3.4290593928295969E-2</v>
      </c>
      <c r="CO156">
        <v>-9.7653218951363977E-3</v>
      </c>
      <c r="CP156">
        <v>4.6917716303678317E-5</v>
      </c>
      <c r="CQ156">
        <v>5.1668724580846868E-5</v>
      </c>
      <c r="CR156">
        <v>5.5786790928301468E-5</v>
      </c>
      <c r="CS156">
        <v>5.8816562326630444E-5</v>
      </c>
      <c r="CT156">
        <v>6.2027289091547678E-5</v>
      </c>
      <c r="CU156">
        <v>5.9614507308094834E-5</v>
      </c>
      <c r="CV156">
        <v>6.7852716703726125E-5</v>
      </c>
      <c r="CW156">
        <v>5.2311045554118767E-5</v>
      </c>
      <c r="CX156">
        <v>4.3466186118209237E-5</v>
      </c>
      <c r="CY156">
        <v>1.0113596756609774E-5</v>
      </c>
      <c r="CZ156">
        <v>3.8689764351099863E-6</v>
      </c>
      <c r="DA156">
        <v>6.5695575029011922E-6</v>
      </c>
      <c r="DB156">
        <v>1.9592650304068392E-5</v>
      </c>
      <c r="DC156">
        <v>4.1522514886149612E-5</v>
      </c>
      <c r="DD156">
        <v>7.8153899753916455E-5</v>
      </c>
      <c r="DE156">
        <v>9.5918912206381353E-5</v>
      </c>
      <c r="DF156">
        <v>1.042445339022774E-4</v>
      </c>
      <c r="DG156">
        <v>1.2988838149935081E-4</v>
      </c>
      <c r="DH156">
        <v>1.4334059355226609E-4</v>
      </c>
      <c r="DI156">
        <v>8.5499880227808925E-5</v>
      </c>
      <c r="DJ156">
        <v>5.9457672915195859E-5</v>
      </c>
      <c r="DK156">
        <v>3.492583910718278E-5</v>
      </c>
      <c r="DL156">
        <v>3.4864569547217702E-6</v>
      </c>
      <c r="DM156">
        <v>3.6426107108351607E-6</v>
      </c>
      <c r="DN156">
        <v>45.959470686656125</v>
      </c>
      <c r="DO156">
        <v>52.570591358842755</v>
      </c>
    </row>
    <row r="157" spans="1:119" s="38" customFormat="1" x14ac:dyDescent="0.3">
      <c r="A157" t="str">
        <f t="shared" si="2"/>
        <v>All_All_All_All_All_All_SLAP_PGEB_All_44810</v>
      </c>
      <c r="B157" t="s">
        <v>27</v>
      </c>
      <c r="C157" t="s">
        <v>76</v>
      </c>
      <c r="D157" t="s">
        <v>0</v>
      </c>
      <c r="E157" t="s">
        <v>0</v>
      </c>
      <c r="F157" t="s">
        <v>0</v>
      </c>
      <c r="G157" t="s">
        <v>0</v>
      </c>
      <c r="H157" t="s">
        <v>0</v>
      </c>
      <c r="I157" t="s">
        <v>0</v>
      </c>
      <c r="J157" t="s">
        <v>76</v>
      </c>
      <c r="K157" t="s">
        <v>0</v>
      </c>
      <c r="L157" s="10">
        <v>44810</v>
      </c>
      <c r="M157">
        <v>17</v>
      </c>
      <c r="N157">
        <v>21</v>
      </c>
      <c r="O157">
        <v>3382</v>
      </c>
      <c r="P157">
        <v>0</v>
      </c>
      <c r="Q157">
        <v>0</v>
      </c>
      <c r="R157">
        <v>0</v>
      </c>
      <c r="S157">
        <v>0</v>
      </c>
      <c r="T157">
        <v>1.7125276176784927</v>
      </c>
      <c r="U157">
        <v>1.5545182999393783</v>
      </c>
      <c r="V157">
        <v>1.3586982191977162</v>
      </c>
      <c r="W157">
        <v>1.2569768947345323</v>
      </c>
      <c r="X157">
        <v>1.1330859525630228</v>
      </c>
      <c r="Y157">
        <v>1.0737629547474878</v>
      </c>
      <c r="Z157">
        <v>1.0530336827733451</v>
      </c>
      <c r="AA157">
        <v>1.1071044238677208</v>
      </c>
      <c r="AB157">
        <v>1.2026709059261838</v>
      </c>
      <c r="AC157">
        <v>1.4068653875679749</v>
      </c>
      <c r="AD157">
        <v>1.6536565005265462</v>
      </c>
      <c r="AE157">
        <v>1.9234830993267946</v>
      </c>
      <c r="AF157">
        <v>2.2708627746578567</v>
      </c>
      <c r="AG157">
        <v>2.5915479409571978</v>
      </c>
      <c r="AH157">
        <v>2.7920138672757737</v>
      </c>
      <c r="AI157">
        <v>2.9419775650198146</v>
      </c>
      <c r="AJ157">
        <v>2.6689325482293778</v>
      </c>
      <c r="AK157">
        <v>2.6100768744860403</v>
      </c>
      <c r="AL157">
        <v>2.4594029142643326</v>
      </c>
      <c r="AM157">
        <v>2.2884437158285258</v>
      </c>
      <c r="AN157">
        <v>2.0976892226120767</v>
      </c>
      <c r="AO157">
        <v>2.3540532921378858</v>
      </c>
      <c r="AP157">
        <v>2.1088946579091727</v>
      </c>
      <c r="AQ157">
        <v>1.8251628798168065</v>
      </c>
      <c r="AR157">
        <v>189.12358961262694</v>
      </c>
      <c r="AS157">
        <v>71.908918049382365</v>
      </c>
      <c r="AT157">
        <v>72.876070289516335</v>
      </c>
      <c r="AU157">
        <v>71.869460463037598</v>
      </c>
      <c r="AV157">
        <v>70.98452593367557</v>
      </c>
      <c r="AW157">
        <v>70.067863664707573</v>
      </c>
      <c r="AX157">
        <v>69.988022808211582</v>
      </c>
      <c r="AY157">
        <v>69.369871346446274</v>
      </c>
      <c r="AZ157">
        <v>71.822212646872671</v>
      </c>
      <c r="BA157">
        <v>77.754437426184623</v>
      </c>
      <c r="BB157">
        <v>83.351483224380019</v>
      </c>
      <c r="BC157">
        <v>88.943362755868492</v>
      </c>
      <c r="BD157">
        <v>95.480599651810991</v>
      </c>
      <c r="BE157">
        <v>100.5780819180264</v>
      </c>
      <c r="BF157">
        <v>105.32627606565275</v>
      </c>
      <c r="BG157">
        <v>107.99474228529122</v>
      </c>
      <c r="BH157">
        <v>107.36798586296254</v>
      </c>
      <c r="BI157">
        <v>103.80402261942689</v>
      </c>
      <c r="BJ157">
        <v>98.439854166529756</v>
      </c>
      <c r="BK157">
        <v>91.268511765187085</v>
      </c>
      <c r="BL157">
        <v>84.086527937690605</v>
      </c>
      <c r="BM157">
        <v>79.921574640181262</v>
      </c>
      <c r="BN157">
        <v>77.55994931707562</v>
      </c>
      <c r="BO157">
        <v>75.567905822411205</v>
      </c>
      <c r="BP157">
        <v>74.444883846437605</v>
      </c>
      <c r="BQ157">
        <v>72.406645112095447</v>
      </c>
      <c r="BR157">
        <v>-6.1307327448440543E-2</v>
      </c>
      <c r="BS157">
        <v>-3.7685510553177259E-2</v>
      </c>
      <c r="BT157">
        <v>-2.7386256906141691E-2</v>
      </c>
      <c r="BU157">
        <v>-2.2297018805176178E-2</v>
      </c>
      <c r="BV157">
        <v>-1.3711899624711166E-2</v>
      </c>
      <c r="BW157">
        <v>-1.4581792739493688E-2</v>
      </c>
      <c r="BX157">
        <v>-1.1045701894303315E-2</v>
      </c>
      <c r="BY157">
        <v>-1.6951706355172173E-2</v>
      </c>
      <c r="BZ157">
        <v>-9.6336716311278252E-3</v>
      </c>
      <c r="CA157">
        <v>-7.018321632704461E-3</v>
      </c>
      <c r="CB157">
        <v>-1.6040318326651169E-2</v>
      </c>
      <c r="CC157">
        <v>-1.7089895793913668E-2</v>
      </c>
      <c r="CD157">
        <v>-2.146973955708802E-2</v>
      </c>
      <c r="CE157">
        <v>-3.2111844531464762E-2</v>
      </c>
      <c r="CF157">
        <v>-3.0873982283154019E-2</v>
      </c>
      <c r="CG157">
        <v>-2.0799354291540288E-2</v>
      </c>
      <c r="CH157">
        <v>0.15764349311290585</v>
      </c>
      <c r="CI157">
        <v>0.15014848661168942</v>
      </c>
      <c r="CJ157">
        <v>9.8655427968551396E-2</v>
      </c>
      <c r="CK157">
        <v>3.995881677731334E-2</v>
      </c>
      <c r="CL157">
        <v>-1.414702458187083E-2</v>
      </c>
      <c r="CM157">
        <v>-0.1430258593003754</v>
      </c>
      <c r="CN157">
        <v>-9.8635781065096587E-2</v>
      </c>
      <c r="CO157">
        <v>-7.964768817197776E-2</v>
      </c>
      <c r="CP157">
        <v>1.9109079907564048E-5</v>
      </c>
      <c r="CQ157">
        <v>1.9844918648394119E-5</v>
      </c>
      <c r="CR157">
        <v>2.3166765713185198E-5</v>
      </c>
      <c r="CS157">
        <v>2.3470293211829207E-5</v>
      </c>
      <c r="CT157">
        <v>2.3230212621065234E-5</v>
      </c>
      <c r="CU157">
        <v>2.1945563672040092E-5</v>
      </c>
      <c r="CV157">
        <v>2.5037446471331102E-5</v>
      </c>
      <c r="CW157">
        <v>1.9511156416149293E-5</v>
      </c>
      <c r="CX157">
        <v>2.2786176565295626E-5</v>
      </c>
      <c r="CY157">
        <v>5.3122356931359305E-6</v>
      </c>
      <c r="CZ157">
        <v>3.4325587158322177E-6</v>
      </c>
      <c r="DA157">
        <v>7.8559151325080587E-6</v>
      </c>
      <c r="DB157">
        <v>1.3783521271806159E-5</v>
      </c>
      <c r="DC157">
        <v>2.6203308357873733E-5</v>
      </c>
      <c r="DD157">
        <v>3.7922940004538598E-5</v>
      </c>
      <c r="DE157">
        <v>4.2032308260974601E-5</v>
      </c>
      <c r="DF157">
        <v>4.5856807286897097E-5</v>
      </c>
      <c r="DG157">
        <v>6.1715493099837344E-5</v>
      </c>
      <c r="DH157">
        <v>5.6108103258968405E-5</v>
      </c>
      <c r="DI157">
        <v>3.6813152196448493E-5</v>
      </c>
      <c r="DJ157">
        <v>1.9708274847484339E-5</v>
      </c>
      <c r="DK157">
        <v>1.5991965325959674E-5</v>
      </c>
      <c r="DL157">
        <v>6.5781065342226282E-6</v>
      </c>
      <c r="DM157">
        <v>5.8163056177561421E-6</v>
      </c>
      <c r="DN157">
        <v>88.224035036057927</v>
      </c>
      <c r="DO157">
        <v>106.84481926734296</v>
      </c>
    </row>
    <row r="158" spans="1:119" s="38" customFormat="1" x14ac:dyDescent="0.3">
      <c r="A158" t="str">
        <f t="shared" si="2"/>
        <v>All_All_All_All_All_All_SLAP_PGEB_All_44811</v>
      </c>
      <c r="B158" t="s">
        <v>27</v>
      </c>
      <c r="C158" t="s">
        <v>76</v>
      </c>
      <c r="D158" t="s">
        <v>0</v>
      </c>
      <c r="E158" t="s">
        <v>0</v>
      </c>
      <c r="F158" t="s">
        <v>0</v>
      </c>
      <c r="G158" t="s">
        <v>0</v>
      </c>
      <c r="H158" t="s">
        <v>0</v>
      </c>
      <c r="I158" t="s">
        <v>0</v>
      </c>
      <c r="J158" t="s">
        <v>76</v>
      </c>
      <c r="K158" t="s">
        <v>0</v>
      </c>
      <c r="L158" s="10">
        <v>44811</v>
      </c>
      <c r="M158">
        <v>17</v>
      </c>
      <c r="N158">
        <v>21</v>
      </c>
      <c r="O158">
        <v>3382</v>
      </c>
      <c r="P158">
        <v>0</v>
      </c>
      <c r="Q158">
        <v>0</v>
      </c>
      <c r="R158">
        <v>0</v>
      </c>
      <c r="S158">
        <v>0</v>
      </c>
      <c r="T158">
        <v>1.5378897442575239</v>
      </c>
      <c r="U158">
        <v>1.3359146412758365</v>
      </c>
      <c r="V158">
        <v>1.1893335256397728</v>
      </c>
      <c r="W158">
        <v>1.1153932048490856</v>
      </c>
      <c r="X158">
        <v>1.0317942254225958</v>
      </c>
      <c r="Y158">
        <v>0.99902082045646645</v>
      </c>
      <c r="Z158">
        <v>0.95999758580551697</v>
      </c>
      <c r="AA158">
        <v>0.94555292431740023</v>
      </c>
      <c r="AB158">
        <v>1.0580256088180835</v>
      </c>
      <c r="AC158">
        <v>1.222905037479562</v>
      </c>
      <c r="AD158">
        <v>1.4025263171251805</v>
      </c>
      <c r="AE158">
        <v>1.6475739885777554</v>
      </c>
      <c r="AF158">
        <v>1.9085326212172287</v>
      </c>
      <c r="AG158">
        <v>2.0786558307460763</v>
      </c>
      <c r="AH158">
        <v>2.3265201726202944</v>
      </c>
      <c r="AI158">
        <v>2.4504550919189101</v>
      </c>
      <c r="AJ158">
        <v>2.2424880633918591</v>
      </c>
      <c r="AK158">
        <v>2.2283034283146343</v>
      </c>
      <c r="AL158">
        <v>2.1498590687781349</v>
      </c>
      <c r="AM158">
        <v>2.0416327846953015</v>
      </c>
      <c r="AN158">
        <v>1.9892475054031757</v>
      </c>
      <c r="AO158">
        <v>2.2227228724757633</v>
      </c>
      <c r="AP158">
        <v>1.9689225256911831</v>
      </c>
      <c r="AQ158">
        <v>1.6876050280447186</v>
      </c>
      <c r="AR158">
        <v>181.05114782186286</v>
      </c>
      <c r="AS158">
        <v>72.782912623066466</v>
      </c>
      <c r="AT158">
        <v>70.01779133694302</v>
      </c>
      <c r="AU158">
        <v>68.895066514289383</v>
      </c>
      <c r="AV158">
        <v>68.369851720247127</v>
      </c>
      <c r="AW158">
        <v>67.427389362115917</v>
      </c>
      <c r="AX158">
        <v>67.292468025849843</v>
      </c>
      <c r="AY158">
        <v>66.581457427158711</v>
      </c>
      <c r="AZ158">
        <v>68.213562964802051</v>
      </c>
      <c r="BA158">
        <v>72.939951849025263</v>
      </c>
      <c r="BB158">
        <v>77.402881228598233</v>
      </c>
      <c r="BC158">
        <v>82.170449863720805</v>
      </c>
      <c r="BD158">
        <v>87.136605925325199</v>
      </c>
      <c r="BE158">
        <v>91.434424743392441</v>
      </c>
      <c r="BF158">
        <v>95.677345930297321</v>
      </c>
      <c r="BG158">
        <v>98.859399677893379</v>
      </c>
      <c r="BH158">
        <v>99.650592621888705</v>
      </c>
      <c r="BI158">
        <v>97.129838834850062</v>
      </c>
      <c r="BJ158">
        <v>92.885947054026957</v>
      </c>
      <c r="BK158">
        <v>86.175969131698977</v>
      </c>
      <c r="BL158">
        <v>80.224326856482193</v>
      </c>
      <c r="BM158">
        <v>77.175619432952274</v>
      </c>
      <c r="BN158">
        <v>75.118256478877143</v>
      </c>
      <c r="BO158">
        <v>73.352838039433649</v>
      </c>
      <c r="BP158">
        <v>71.945828054164011</v>
      </c>
      <c r="BQ158">
        <v>74.444883846437619</v>
      </c>
      <c r="BR158">
        <v>-5.5142272318840592E-2</v>
      </c>
      <c r="BS158">
        <v>-4.8201560498270887E-2</v>
      </c>
      <c r="BT158">
        <v>-3.2459859256558275E-2</v>
      </c>
      <c r="BU158">
        <v>-2.3516871391986688E-2</v>
      </c>
      <c r="BV158">
        <v>-1.4934068095183528E-2</v>
      </c>
      <c r="BW158">
        <v>-1.6067557984171078E-2</v>
      </c>
      <c r="BX158">
        <v>-1.2101762626806989E-2</v>
      </c>
      <c r="BY158">
        <v>-2.1908061540317141E-2</v>
      </c>
      <c r="BZ158">
        <v>-1.6860586151013636E-2</v>
      </c>
      <c r="CA158">
        <v>-1.3350110357855284E-2</v>
      </c>
      <c r="CB158">
        <v>-1.8046475431398836E-2</v>
      </c>
      <c r="CC158">
        <v>-1.7012880071953583E-2</v>
      </c>
      <c r="CD158">
        <v>-2.4313204726264859E-2</v>
      </c>
      <c r="CE158">
        <v>-1.9962385816732008E-2</v>
      </c>
      <c r="CF158">
        <v>-1.8053185545009384E-2</v>
      </c>
      <c r="CG158">
        <v>-1.2326387947371273E-2</v>
      </c>
      <c r="CH158">
        <v>0.13302701373272291</v>
      </c>
      <c r="CI158">
        <v>0.11400689753042319</v>
      </c>
      <c r="CJ158">
        <v>7.1807480260227499E-2</v>
      </c>
      <c r="CK158">
        <v>9.4756308495822141E-3</v>
      </c>
      <c r="CL158">
        <v>-4.7129880846216436E-2</v>
      </c>
      <c r="CM158">
        <v>-0.16266566507919239</v>
      </c>
      <c r="CN158">
        <v>-0.11188423896174259</v>
      </c>
      <c r="CO158">
        <v>-9.4726969845403519E-2</v>
      </c>
      <c r="CP158">
        <v>1.895864269655726E-5</v>
      </c>
      <c r="CQ158">
        <v>2.0957884970864357E-5</v>
      </c>
      <c r="CR158">
        <v>2.0454419805909681E-5</v>
      </c>
      <c r="CS158">
        <v>2.1317434482835184E-5</v>
      </c>
      <c r="CT158">
        <v>2.2783093368226984E-5</v>
      </c>
      <c r="CU158">
        <v>2.1478369663533674E-5</v>
      </c>
      <c r="CV158">
        <v>2.3999825474945612E-5</v>
      </c>
      <c r="CW158">
        <v>1.780526574744493E-5</v>
      </c>
      <c r="CX158">
        <v>1.3618886962721384E-5</v>
      </c>
      <c r="CY158">
        <v>3.8555831615317184E-6</v>
      </c>
      <c r="CZ158">
        <v>2.5199150243401753E-6</v>
      </c>
      <c r="DA158">
        <v>4.5213149128554687E-6</v>
      </c>
      <c r="DB158">
        <v>5.9505175704232048E-6</v>
      </c>
      <c r="DC158">
        <v>1.1820559576042343E-5</v>
      </c>
      <c r="DD158">
        <v>1.1745408153902888E-5</v>
      </c>
      <c r="DE158">
        <v>1.4894869366726025E-5</v>
      </c>
      <c r="DF158">
        <v>3.1159953668660695E-5</v>
      </c>
      <c r="DG158">
        <v>4.5330066038138541E-5</v>
      </c>
      <c r="DH158">
        <v>4.3167001979180981E-5</v>
      </c>
      <c r="DI158">
        <v>3.9724692214625803E-5</v>
      </c>
      <c r="DJ158">
        <v>2.287759615784182E-5</v>
      </c>
      <c r="DK158">
        <v>1.9200980768090642E-5</v>
      </c>
      <c r="DL158">
        <v>8.920850982367004E-6</v>
      </c>
      <c r="DM158">
        <v>8.3235683410097015E-6</v>
      </c>
      <c r="DN158">
        <v>88.224035036057955</v>
      </c>
      <c r="DO158">
        <v>106.844819267343</v>
      </c>
    </row>
    <row r="159" spans="1:119" s="38" customFormat="1" x14ac:dyDescent="0.3">
      <c r="A159" t="str">
        <f t="shared" si="2"/>
        <v>All_All_All_All_All_All_SLAP_PGEB_All_44812</v>
      </c>
      <c r="B159" t="s">
        <v>27</v>
      </c>
      <c r="C159" t="s">
        <v>76</v>
      </c>
      <c r="D159" t="s">
        <v>0</v>
      </c>
      <c r="E159" t="s">
        <v>0</v>
      </c>
      <c r="F159" t="s">
        <v>0</v>
      </c>
      <c r="G159" t="s">
        <v>0</v>
      </c>
      <c r="H159" t="s">
        <v>0</v>
      </c>
      <c r="I159" t="s">
        <v>0</v>
      </c>
      <c r="J159" t="s">
        <v>76</v>
      </c>
      <c r="K159" t="s">
        <v>0</v>
      </c>
      <c r="L159" s="10">
        <v>44812</v>
      </c>
      <c r="M159">
        <v>17</v>
      </c>
      <c r="N159">
        <v>21</v>
      </c>
      <c r="O159">
        <v>3382</v>
      </c>
      <c r="P159">
        <v>0</v>
      </c>
      <c r="Q159">
        <v>0</v>
      </c>
      <c r="R159">
        <v>0</v>
      </c>
      <c r="S159">
        <v>0</v>
      </c>
      <c r="T159">
        <v>1.3920192447793733</v>
      </c>
      <c r="U159">
        <v>1.2294901011664439</v>
      </c>
      <c r="V159">
        <v>1.0957954577878473</v>
      </c>
      <c r="W159">
        <v>1.0252749733958029</v>
      </c>
      <c r="X159">
        <v>0.96440126518285696</v>
      </c>
      <c r="Y159">
        <v>0.95102797258197569</v>
      </c>
      <c r="Z159">
        <v>0.93772855223737472</v>
      </c>
      <c r="AA159">
        <v>0.92473333094719468</v>
      </c>
      <c r="AB159">
        <v>1.0088599504667202</v>
      </c>
      <c r="AC159">
        <v>1.2229460643992034</v>
      </c>
      <c r="AD159">
        <v>1.4667066480243434</v>
      </c>
      <c r="AE159">
        <v>1.6964994614901696</v>
      </c>
      <c r="AF159">
        <v>1.9294845345531302</v>
      </c>
      <c r="AG159">
        <v>2.2353019092897637</v>
      </c>
      <c r="AH159">
        <v>2.5017164939487486</v>
      </c>
      <c r="AI159">
        <v>2.7149614155729438</v>
      </c>
      <c r="AJ159">
        <v>2.4561453181412407</v>
      </c>
      <c r="AK159">
        <v>2.4860023146863077</v>
      </c>
      <c r="AL159">
        <v>2.456481740478154</v>
      </c>
      <c r="AM159">
        <v>2.3247319952785461</v>
      </c>
      <c r="AN159">
        <v>2.3212987849503492</v>
      </c>
      <c r="AO159">
        <v>2.4891853757695004</v>
      </c>
      <c r="AP159">
        <v>2.2211730190159398</v>
      </c>
      <c r="AQ159">
        <v>1.939854561932278</v>
      </c>
      <c r="AR159">
        <v>157.31194634619757</v>
      </c>
      <c r="AS159">
        <v>70.79480244634081</v>
      </c>
      <c r="AT159">
        <v>69.644415480645762</v>
      </c>
      <c r="AU159">
        <v>68.662566030892947</v>
      </c>
      <c r="AV159">
        <v>68.063989329028885</v>
      </c>
      <c r="AW159">
        <v>67.077619865395008</v>
      </c>
      <c r="AX159">
        <v>66.224081925429502</v>
      </c>
      <c r="AY159">
        <v>66.14924246094634</v>
      </c>
      <c r="AZ159">
        <v>68.603630040062782</v>
      </c>
      <c r="BA159">
        <v>74.010455800520631</v>
      </c>
      <c r="BB159">
        <v>79.719848151646275</v>
      </c>
      <c r="BC159">
        <v>85.538431669974329</v>
      </c>
      <c r="BD159">
        <v>92.04361591059488</v>
      </c>
      <c r="BE159">
        <v>97.701959381625471</v>
      </c>
      <c r="BF159">
        <v>103.05822467619426</v>
      </c>
      <c r="BG159">
        <v>107.22725060634237</v>
      </c>
      <c r="BH159">
        <v>107.32832800421276</v>
      </c>
      <c r="BI159">
        <v>104.54580150398492</v>
      </c>
      <c r="BJ159">
        <v>99.166202819369829</v>
      </c>
      <c r="BK159">
        <v>90.654165244499978</v>
      </c>
      <c r="BL159">
        <v>82.873464024235346</v>
      </c>
      <c r="BM159">
        <v>78.049738422990373</v>
      </c>
      <c r="BN159">
        <v>74.778996452843614</v>
      </c>
      <c r="BO159">
        <v>72.817360405120255</v>
      </c>
      <c r="BP159">
        <v>71.142334403485705</v>
      </c>
      <c r="BQ159">
        <v>71.945828054163997</v>
      </c>
      <c r="BR159">
        <v>-6.8458362347553772E-2</v>
      </c>
      <c r="BS159">
        <v>-4.7849232155778999E-2</v>
      </c>
      <c r="BT159">
        <v>-3.3090346156317126E-2</v>
      </c>
      <c r="BU159">
        <v>-2.4503235005190357E-2</v>
      </c>
      <c r="BV159">
        <v>-1.5354995514992635E-2</v>
      </c>
      <c r="BW159">
        <v>-1.6597144653781641E-2</v>
      </c>
      <c r="BX159">
        <v>-1.2572902694811559E-2</v>
      </c>
      <c r="BY159">
        <v>-2.264539447146573E-2</v>
      </c>
      <c r="BZ159">
        <v>-1.5660580078008822E-2</v>
      </c>
      <c r="CA159">
        <v>-1.0989142038778467E-2</v>
      </c>
      <c r="CB159">
        <v>-1.7020146824564895E-2</v>
      </c>
      <c r="CC159">
        <v>-1.7004910250657555E-2</v>
      </c>
      <c r="CD159">
        <v>-2.2443989583686003E-2</v>
      </c>
      <c r="CE159">
        <v>-2.8935377517443024E-2</v>
      </c>
      <c r="CF159">
        <v>-2.9668023183034201E-2</v>
      </c>
      <c r="CG159">
        <v>-2.0766678221616288E-2</v>
      </c>
      <c r="CH159">
        <v>0.15867021456052396</v>
      </c>
      <c r="CI159">
        <v>0.14956869344468796</v>
      </c>
      <c r="CJ159">
        <v>8.9905823249918415E-2</v>
      </c>
      <c r="CK159">
        <v>3.0653315666228056E-2</v>
      </c>
      <c r="CL159">
        <v>-3.5427402526510318E-2</v>
      </c>
      <c r="CM159">
        <v>-0.16389022239702541</v>
      </c>
      <c r="CN159">
        <v>-0.11245790917023196</v>
      </c>
      <c r="CO159">
        <v>-9.5947387284036928E-2</v>
      </c>
      <c r="CP159">
        <v>1.933492255174559E-5</v>
      </c>
      <c r="CQ159">
        <v>1.9883333591486607E-5</v>
      </c>
      <c r="CR159">
        <v>2.0651635323176229E-5</v>
      </c>
      <c r="CS159">
        <v>2.1341398076308934E-5</v>
      </c>
      <c r="CT159">
        <v>2.2179444649051715E-5</v>
      </c>
      <c r="CU159">
        <v>2.1317608180086749E-5</v>
      </c>
      <c r="CV159">
        <v>2.3777540561244448E-5</v>
      </c>
      <c r="CW159">
        <v>1.7695467463192628E-5</v>
      </c>
      <c r="CX159">
        <v>1.4412218546599919E-5</v>
      </c>
      <c r="CY159">
        <v>4.3164249456046359E-6</v>
      </c>
      <c r="CZ159">
        <v>2.904892665539872E-6</v>
      </c>
      <c r="DA159">
        <v>4.9165724928826001E-6</v>
      </c>
      <c r="DB159">
        <v>1.008695271704889E-5</v>
      </c>
      <c r="DC159">
        <v>2.1946371191061303E-5</v>
      </c>
      <c r="DD159">
        <v>3.4357458466481071E-5</v>
      </c>
      <c r="DE159">
        <v>3.7750362483061473E-5</v>
      </c>
      <c r="DF159">
        <v>4.1820082622008189E-5</v>
      </c>
      <c r="DG159">
        <v>6.7475355925737763E-5</v>
      </c>
      <c r="DH159">
        <v>7.4596272441206302E-5</v>
      </c>
      <c r="DI159">
        <v>4.0129708000246322E-5</v>
      </c>
      <c r="DJ159">
        <v>2.1875979446682701E-5</v>
      </c>
      <c r="DK159">
        <v>1.9813410747180742E-5</v>
      </c>
      <c r="DL159">
        <v>8.9244096805021042E-6</v>
      </c>
      <c r="DM159">
        <v>8.4421305292822578E-6</v>
      </c>
      <c r="DN159">
        <v>88.224035036057941</v>
      </c>
      <c r="DO159">
        <v>106.84481926734301</v>
      </c>
    </row>
    <row r="160" spans="1:119" s="38" customFormat="1" x14ac:dyDescent="0.3">
      <c r="A160" t="str">
        <f t="shared" si="2"/>
        <v>All_All_All_All_All_All_SLAP_PGF1_All_44722</v>
      </c>
      <c r="B160" t="s">
        <v>27</v>
      </c>
      <c r="C160" t="s">
        <v>77</v>
      </c>
      <c r="D160" t="s">
        <v>0</v>
      </c>
      <c r="E160" t="s">
        <v>0</v>
      </c>
      <c r="F160" t="s">
        <v>0</v>
      </c>
      <c r="G160" t="s">
        <v>0</v>
      </c>
      <c r="H160" t="s">
        <v>0</v>
      </c>
      <c r="I160" t="s">
        <v>0</v>
      </c>
      <c r="J160" t="s">
        <v>77</v>
      </c>
      <c r="K160" t="s">
        <v>0</v>
      </c>
      <c r="L160" s="10">
        <v>44722</v>
      </c>
      <c r="M160">
        <v>17</v>
      </c>
      <c r="N160">
        <v>21</v>
      </c>
      <c r="O160">
        <v>10754</v>
      </c>
      <c r="P160">
        <v>0</v>
      </c>
      <c r="Q160">
        <v>0</v>
      </c>
      <c r="R160">
        <v>0</v>
      </c>
      <c r="S160">
        <v>0</v>
      </c>
      <c r="T160">
        <v>1.1387534630367651</v>
      </c>
      <c r="U160">
        <v>0.98982923565302028</v>
      </c>
      <c r="V160">
        <v>0.86215638019540308</v>
      </c>
      <c r="W160">
        <v>0.78621808308447305</v>
      </c>
      <c r="X160">
        <v>0.7284179336894816</v>
      </c>
      <c r="Y160">
        <v>0.71341018418323532</v>
      </c>
      <c r="Z160">
        <v>0.76927523572668333</v>
      </c>
      <c r="AA160">
        <v>0.84663184801308555</v>
      </c>
      <c r="AB160">
        <v>0.92609596146175011</v>
      </c>
      <c r="AC160">
        <v>1.0701130036708768</v>
      </c>
      <c r="AD160">
        <v>1.2581725214716719</v>
      </c>
      <c r="AE160">
        <v>1.525811339041742</v>
      </c>
      <c r="AF160">
        <v>1.7716696078478575</v>
      </c>
      <c r="AG160">
        <v>2.0094932197902997</v>
      </c>
      <c r="AH160">
        <v>2.217387847248701</v>
      </c>
      <c r="AI160">
        <v>2.4355925272912464</v>
      </c>
      <c r="AJ160">
        <v>2.409134315496781</v>
      </c>
      <c r="AK160">
        <v>2.4946983944563437</v>
      </c>
      <c r="AL160">
        <v>2.4796236470613837</v>
      </c>
      <c r="AM160">
        <v>2.3772991114431927</v>
      </c>
      <c r="AN160">
        <v>2.2149897953116318</v>
      </c>
      <c r="AO160">
        <v>2.2095128472154428</v>
      </c>
      <c r="AP160">
        <v>1.9314325653382434</v>
      </c>
      <c r="AQ160">
        <v>1.6416985336251755</v>
      </c>
      <c r="AR160">
        <v>149.70011743535534</v>
      </c>
      <c r="AS160">
        <v>81.958735087537136</v>
      </c>
      <c r="AT160">
        <v>80.069344294098201</v>
      </c>
      <c r="AU160">
        <v>77.102190786080342</v>
      </c>
      <c r="AV160">
        <v>74.590409665737951</v>
      </c>
      <c r="AW160">
        <v>73.701307482571224</v>
      </c>
      <c r="AX160">
        <v>72.856832911729043</v>
      </c>
      <c r="AY160">
        <v>72.934595626307924</v>
      </c>
      <c r="AZ160">
        <v>76.401460524053562</v>
      </c>
      <c r="BA160">
        <v>81.412953034123746</v>
      </c>
      <c r="BB160">
        <v>84.945799526105858</v>
      </c>
      <c r="BC160">
        <v>88.323120588930237</v>
      </c>
      <c r="BD160">
        <v>91.389390793438963</v>
      </c>
      <c r="BE160">
        <v>93.811628078860011</v>
      </c>
      <c r="BF160">
        <v>96.033712322798806</v>
      </c>
      <c r="BG160">
        <v>97.689526362228804</v>
      </c>
      <c r="BH160">
        <v>99.501154441088914</v>
      </c>
      <c r="BI160">
        <v>99.612340868194408</v>
      </c>
      <c r="BJ160">
        <v>99.402326354870226</v>
      </c>
      <c r="BK160">
        <v>97.803209658379373</v>
      </c>
      <c r="BL160">
        <v>96.126330247309539</v>
      </c>
      <c r="BM160">
        <v>92.926177205827258</v>
      </c>
      <c r="BN160">
        <v>90.859907001318504</v>
      </c>
      <c r="BO160">
        <v>87.925888595555023</v>
      </c>
      <c r="BP160">
        <v>84.88097237295824</v>
      </c>
      <c r="BQ160">
        <v>82.692311841546072</v>
      </c>
      <c r="BR160">
        <v>6.6229705309943238E-3</v>
      </c>
      <c r="BS160">
        <v>-3.7137573788949543E-3</v>
      </c>
      <c r="BT160">
        <v>-7.7338048754204865E-3</v>
      </c>
      <c r="BU160">
        <v>-1.5838631105751094E-2</v>
      </c>
      <c r="BV160">
        <v>-8.8657846742565792E-3</v>
      </c>
      <c r="BW160">
        <v>-1.0193318064846423E-2</v>
      </c>
      <c r="BX160">
        <v>-8.989432276193152E-3</v>
      </c>
      <c r="BY160">
        <v>-1.8302452415699007E-3</v>
      </c>
      <c r="BZ160">
        <v>-6.7989596297179144E-3</v>
      </c>
      <c r="CA160">
        <v>-7.9347007399224335E-3</v>
      </c>
      <c r="CB160">
        <v>-2.2854668823165569E-2</v>
      </c>
      <c r="CC160">
        <v>-2.4017430596664668E-2</v>
      </c>
      <c r="CD160">
        <v>-2.9588641221580485E-2</v>
      </c>
      <c r="CE160">
        <v>-2.3450995336262648E-2</v>
      </c>
      <c r="CF160">
        <v>-2.1362334628386281E-2</v>
      </c>
      <c r="CG160">
        <v>-2.0058629081354324E-2</v>
      </c>
      <c r="CH160">
        <v>9.9967695954166561E-2</v>
      </c>
      <c r="CI160">
        <v>0.10538185342262286</v>
      </c>
      <c r="CJ160">
        <v>9.9194472610274281E-2</v>
      </c>
      <c r="CK160">
        <v>9.4568444358076501E-2</v>
      </c>
      <c r="CL160">
        <v>6.9304165475227053E-2</v>
      </c>
      <c r="CM160">
        <v>-7.033815153008259E-2</v>
      </c>
      <c r="CN160">
        <v>-3.1170129014245967E-2</v>
      </c>
      <c r="CO160">
        <v>-1.5548647339449721E-2</v>
      </c>
      <c r="CP160">
        <v>2.0362693019775846E-5</v>
      </c>
      <c r="CQ160">
        <v>1.9410052884243668E-5</v>
      </c>
      <c r="CR160">
        <v>1.6991485535505814E-5</v>
      </c>
      <c r="CS160">
        <v>1.0778197200883878E-5</v>
      </c>
      <c r="CT160">
        <v>8.491983524605195E-6</v>
      </c>
      <c r="CU160">
        <v>8.211734664905845E-6</v>
      </c>
      <c r="CV160">
        <v>8.9983026727441602E-6</v>
      </c>
      <c r="CW160">
        <v>9.8308469575050899E-6</v>
      </c>
      <c r="CX160">
        <v>1.0242057794990235E-5</v>
      </c>
      <c r="CY160">
        <v>1.0115396246992914E-5</v>
      </c>
      <c r="CZ160">
        <v>1.503846340919601E-5</v>
      </c>
      <c r="DA160">
        <v>1.8095325368053157E-5</v>
      </c>
      <c r="DB160">
        <v>2.0007893777871507E-5</v>
      </c>
      <c r="DC160">
        <v>2.2857138189290399E-5</v>
      </c>
      <c r="DD160">
        <v>2.4682810646375698E-5</v>
      </c>
      <c r="DE160">
        <v>3.0746481895441676E-5</v>
      </c>
      <c r="DF160">
        <v>3.1920261381925658E-5</v>
      </c>
      <c r="DG160">
        <v>3.6237630844568585E-5</v>
      </c>
      <c r="DH160">
        <v>3.6178536206512526E-5</v>
      </c>
      <c r="DI160">
        <v>4.3690683248184521E-5</v>
      </c>
      <c r="DJ160">
        <v>3.9946801725462446E-5</v>
      </c>
      <c r="DK160">
        <v>3.8487057769589926E-5</v>
      </c>
      <c r="DL160">
        <v>2.6338213552321288E-5</v>
      </c>
      <c r="DM160">
        <v>2.2306618564403664E-5</v>
      </c>
      <c r="DN160">
        <v>144.90234777609359</v>
      </c>
      <c r="DO160">
        <v>180.06883760673287</v>
      </c>
    </row>
    <row r="161" spans="1:119" s="38" customFormat="1" x14ac:dyDescent="0.3">
      <c r="A161" t="str">
        <f t="shared" si="2"/>
        <v>All_All_All_All_All_All_SLAP_PGF1_All_44739</v>
      </c>
      <c r="B161" t="s">
        <v>27</v>
      </c>
      <c r="C161" t="s">
        <v>77</v>
      </c>
      <c r="D161" t="s">
        <v>0</v>
      </c>
      <c r="E161" t="s">
        <v>0</v>
      </c>
      <c r="F161" t="s">
        <v>0</v>
      </c>
      <c r="G161" t="s">
        <v>0</v>
      </c>
      <c r="H161" t="s">
        <v>0</v>
      </c>
      <c r="I161" t="s">
        <v>0</v>
      </c>
      <c r="J161" t="s">
        <v>77</v>
      </c>
      <c r="K161" t="s">
        <v>0</v>
      </c>
      <c r="L161" s="10">
        <v>44739</v>
      </c>
      <c r="M161">
        <v>17</v>
      </c>
      <c r="N161">
        <v>21</v>
      </c>
      <c r="O161">
        <v>10798</v>
      </c>
      <c r="P161">
        <v>0</v>
      </c>
      <c r="Q161">
        <v>0</v>
      </c>
      <c r="R161">
        <v>0</v>
      </c>
      <c r="S161">
        <v>0</v>
      </c>
      <c r="T161">
        <v>1.3784082001078328</v>
      </c>
      <c r="U161">
        <v>1.1952624075870579</v>
      </c>
      <c r="V161">
        <v>1.0395816304300121</v>
      </c>
      <c r="W161">
        <v>0.94650945109705742</v>
      </c>
      <c r="X161">
        <v>0.84922115595672021</v>
      </c>
      <c r="Y161">
        <v>0.82559448972343152</v>
      </c>
      <c r="Z161">
        <v>0.8326182499948882</v>
      </c>
      <c r="AA161">
        <v>0.89692961117230352</v>
      </c>
      <c r="AB161">
        <v>1.0055335641980587</v>
      </c>
      <c r="AC161">
        <v>1.1629251525522641</v>
      </c>
      <c r="AD161">
        <v>1.3907115702230601</v>
      </c>
      <c r="AE161">
        <v>1.680421058996989</v>
      </c>
      <c r="AF161">
        <v>1.9823260379811647</v>
      </c>
      <c r="AG161">
        <v>2.2614172646750266</v>
      </c>
      <c r="AH161">
        <v>2.5204022697896793</v>
      </c>
      <c r="AI161">
        <v>2.7352241012497673</v>
      </c>
      <c r="AJ161">
        <v>2.7454915743811084</v>
      </c>
      <c r="AK161">
        <v>2.8410366499210622</v>
      </c>
      <c r="AL161">
        <v>2.8234325163404708</v>
      </c>
      <c r="AM161">
        <v>2.6277027058115041</v>
      </c>
      <c r="AN161">
        <v>2.4416484853677178</v>
      </c>
      <c r="AO161">
        <v>2.389202480256559</v>
      </c>
      <c r="AP161">
        <v>2.0192241444861869</v>
      </c>
      <c r="AQ161">
        <v>1.6618147183953262</v>
      </c>
      <c r="AR161">
        <v>200.90614680795687</v>
      </c>
      <c r="AS161">
        <v>81.449938771810366</v>
      </c>
      <c r="AT161">
        <v>79.733177022805805</v>
      </c>
      <c r="AU161">
        <v>77.996526056740805</v>
      </c>
      <c r="AV161">
        <v>76.288972431069155</v>
      </c>
      <c r="AW161">
        <v>75.052321465004113</v>
      </c>
      <c r="AX161">
        <v>73.324878622271953</v>
      </c>
      <c r="AY161">
        <v>73.500935635026863</v>
      </c>
      <c r="AZ161">
        <v>76.913643613846801</v>
      </c>
      <c r="BA161">
        <v>82.621197239518466</v>
      </c>
      <c r="BB161">
        <v>86.384546273453452</v>
      </c>
      <c r="BC161">
        <v>90.235187328568458</v>
      </c>
      <c r="BD161">
        <v>94.108116873267434</v>
      </c>
      <c r="BE161">
        <v>96.93205986051251</v>
      </c>
      <c r="BF161">
        <v>99.677918949910406</v>
      </c>
      <c r="BG161">
        <v>101.31659680106775</v>
      </c>
      <c r="BH161">
        <v>103.15362015456388</v>
      </c>
      <c r="BI161">
        <v>103.1468113037544</v>
      </c>
      <c r="BJ161">
        <v>102.72729447412499</v>
      </c>
      <c r="BK161">
        <v>100.50225090391622</v>
      </c>
      <c r="BL161">
        <v>97.767999210374612</v>
      </c>
      <c r="BM161">
        <v>93.660817972134069</v>
      </c>
      <c r="BN161">
        <v>90.778680304102267</v>
      </c>
      <c r="BO161">
        <v>88.061918555097719</v>
      </c>
      <c r="BP161">
        <v>85.874254146486535</v>
      </c>
      <c r="BQ161">
        <v>83.773881759055428</v>
      </c>
      <c r="BR161">
        <v>-5.0479168085107804E-3</v>
      </c>
      <c r="BS161">
        <v>-9.9537491875680475E-3</v>
      </c>
      <c r="BT161">
        <v>-5.5842509223788198E-3</v>
      </c>
      <c r="BU161">
        <v>-9.8923464067822622E-3</v>
      </c>
      <c r="BV161">
        <v>-4.4776144944466715E-3</v>
      </c>
      <c r="BW161">
        <v>-9.0935722746922371E-3</v>
      </c>
      <c r="BX161">
        <v>-8.1219632446953571E-3</v>
      </c>
      <c r="BY161">
        <v>-1.4195542497576596E-3</v>
      </c>
      <c r="BZ161">
        <v>-5.2449815437559241E-3</v>
      </c>
      <c r="CA161">
        <v>-6.1952191870573341E-3</v>
      </c>
      <c r="CB161">
        <v>-2.3496146951920236E-2</v>
      </c>
      <c r="CC161">
        <v>-2.4482089590752515E-2</v>
      </c>
      <c r="CD161">
        <v>-2.7314261554192341E-2</v>
      </c>
      <c r="CE161">
        <v>-2.9183240301367486E-2</v>
      </c>
      <c r="CF161">
        <v>-2.7980135643696384E-2</v>
      </c>
      <c r="CG161">
        <v>-2.7023707910651829E-2</v>
      </c>
      <c r="CH161">
        <v>0.10870537735352054</v>
      </c>
      <c r="CI161">
        <v>0.12190189767179721</v>
      </c>
      <c r="CJ161">
        <v>0.11544509636382082</v>
      </c>
      <c r="CK161">
        <v>0.10352401377691518</v>
      </c>
      <c r="CL161">
        <v>6.7592709434100881E-2</v>
      </c>
      <c r="CM161">
        <v>-7.0266674085554537E-2</v>
      </c>
      <c r="CN161">
        <v>-3.5342101668026475E-2</v>
      </c>
      <c r="CO161">
        <v>-1.2601292949234734E-2</v>
      </c>
      <c r="CP161">
        <v>1.7329656369653436E-5</v>
      </c>
      <c r="CQ161">
        <v>1.4853390358147978E-5</v>
      </c>
      <c r="CR161">
        <v>1.2659361718631515E-5</v>
      </c>
      <c r="CS161">
        <v>1.077746087639165E-5</v>
      </c>
      <c r="CT161">
        <v>9.5864306962530975E-6</v>
      </c>
      <c r="CU161">
        <v>8.8242433667559033E-6</v>
      </c>
      <c r="CV161">
        <v>8.8051226349272185E-6</v>
      </c>
      <c r="CW161">
        <v>9.961515994724638E-6</v>
      </c>
      <c r="CX161">
        <v>1.1584603949985332E-5</v>
      </c>
      <c r="CY161">
        <v>1.1219966284524184E-5</v>
      </c>
      <c r="CZ161">
        <v>1.3442790082919052E-5</v>
      </c>
      <c r="DA161">
        <v>2.0531016859657507E-5</v>
      </c>
      <c r="DB161">
        <v>2.3521581797098278E-5</v>
      </c>
      <c r="DC161">
        <v>3.2296180236762361E-5</v>
      </c>
      <c r="DD161">
        <v>3.6371745145586132E-5</v>
      </c>
      <c r="DE161">
        <v>4.3902531574543959E-5</v>
      </c>
      <c r="DF161">
        <v>4.6840813845945461E-5</v>
      </c>
      <c r="DG161">
        <v>5.0417776259112764E-5</v>
      </c>
      <c r="DH161">
        <v>4.8586127320076552E-5</v>
      </c>
      <c r="DI161">
        <v>4.967990152171911E-5</v>
      </c>
      <c r="DJ161">
        <v>4.2763558099608727E-5</v>
      </c>
      <c r="DK161">
        <v>3.4859737630508485E-5</v>
      </c>
      <c r="DL161">
        <v>2.3430247627580666E-5</v>
      </c>
      <c r="DM161">
        <v>2.2424899227334251E-5</v>
      </c>
      <c r="DN161">
        <v>153.28641068243635</v>
      </c>
      <c r="DO161">
        <v>189.42854143555635</v>
      </c>
    </row>
    <row r="162" spans="1:119" s="38" customFormat="1" x14ac:dyDescent="0.3">
      <c r="A162" t="str">
        <f t="shared" si="2"/>
        <v>All_All_All_All_All_All_SLAP_PGF1_All_44753</v>
      </c>
      <c r="B162" t="s">
        <v>27</v>
      </c>
      <c r="C162" t="s">
        <v>77</v>
      </c>
      <c r="D162" t="s">
        <v>0</v>
      </c>
      <c r="E162" t="s">
        <v>0</v>
      </c>
      <c r="F162" t="s">
        <v>0</v>
      </c>
      <c r="G162" t="s">
        <v>0</v>
      </c>
      <c r="H162" t="s">
        <v>0</v>
      </c>
      <c r="I162" t="s">
        <v>0</v>
      </c>
      <c r="J162" t="s">
        <v>77</v>
      </c>
      <c r="K162" t="s">
        <v>0</v>
      </c>
      <c r="L162" s="10">
        <v>44753</v>
      </c>
      <c r="M162">
        <v>17</v>
      </c>
      <c r="N162">
        <v>21</v>
      </c>
      <c r="O162">
        <v>10859</v>
      </c>
      <c r="P162">
        <v>0</v>
      </c>
      <c r="Q162">
        <v>0</v>
      </c>
      <c r="R162">
        <v>0</v>
      </c>
      <c r="S162">
        <v>0</v>
      </c>
      <c r="T162">
        <v>1.2590203991300266</v>
      </c>
      <c r="U162">
        <v>1.0715518190019044</v>
      </c>
      <c r="V162">
        <v>0.96587323165893524</v>
      </c>
      <c r="W162">
        <v>0.87360472667171374</v>
      </c>
      <c r="X162">
        <v>0.80513617576940988</v>
      </c>
      <c r="Y162">
        <v>0.77921520818621004</v>
      </c>
      <c r="Z162">
        <v>0.78774141196583058</v>
      </c>
      <c r="AA162">
        <v>0.8684694475394954</v>
      </c>
      <c r="AB162">
        <v>0.98515991114555457</v>
      </c>
      <c r="AC162">
        <v>1.1242612655953108</v>
      </c>
      <c r="AD162">
        <v>1.3758343933543353</v>
      </c>
      <c r="AE162">
        <v>1.670095113657966</v>
      </c>
      <c r="AF162">
        <v>1.9461165194275929</v>
      </c>
      <c r="AG162">
        <v>2.2675757903295444</v>
      </c>
      <c r="AH162">
        <v>2.5087169459952889</v>
      </c>
      <c r="AI162">
        <v>2.7109516060034795</v>
      </c>
      <c r="AJ162">
        <v>2.7184848747575909</v>
      </c>
      <c r="AK162">
        <v>2.8326033624326037</v>
      </c>
      <c r="AL162">
        <v>2.8151991407947992</v>
      </c>
      <c r="AM162">
        <v>2.6621620153791952</v>
      </c>
      <c r="AN162">
        <v>2.4764396969776628</v>
      </c>
      <c r="AO162">
        <v>2.4619781505112242</v>
      </c>
      <c r="AP162">
        <v>2.1424868010083915</v>
      </c>
      <c r="AQ162">
        <v>1.8067838030848573</v>
      </c>
      <c r="AR162">
        <v>186.18752795891768</v>
      </c>
      <c r="AS162">
        <v>82.936737183581982</v>
      </c>
      <c r="AT162">
        <v>81.135861481102182</v>
      </c>
      <c r="AU162">
        <v>80.168992801700455</v>
      </c>
      <c r="AV162">
        <v>77.522954177966312</v>
      </c>
      <c r="AW162">
        <v>74.747442590797135</v>
      </c>
      <c r="AX162">
        <v>74.170024051424335</v>
      </c>
      <c r="AY162">
        <v>73.949271769378768</v>
      </c>
      <c r="AZ162">
        <v>77.275511587169177</v>
      </c>
      <c r="BA162">
        <v>82.08518574466045</v>
      </c>
      <c r="BB162">
        <v>86.8008757024798</v>
      </c>
      <c r="BC162">
        <v>90.740022823406079</v>
      </c>
      <c r="BD162">
        <v>93.977340765750796</v>
      </c>
      <c r="BE162">
        <v>97.308642907767435</v>
      </c>
      <c r="BF162">
        <v>99.576387289648963</v>
      </c>
      <c r="BG162">
        <v>101.02939518981296</v>
      </c>
      <c r="BH162">
        <v>102.71972103232164</v>
      </c>
      <c r="BI162">
        <v>103.5344575140392</v>
      </c>
      <c r="BJ162">
        <v>103.55102317433835</v>
      </c>
      <c r="BK162">
        <v>102.02059673480149</v>
      </c>
      <c r="BL162">
        <v>100.0892168191628</v>
      </c>
      <c r="BM162">
        <v>97.143976124286411</v>
      </c>
      <c r="BN162">
        <v>93.928286166467075</v>
      </c>
      <c r="BO162">
        <v>91.743022648184549</v>
      </c>
      <c r="BP162">
        <v>87.989139045540739</v>
      </c>
      <c r="BQ162">
        <v>85.685558461999591</v>
      </c>
      <c r="BR162">
        <v>6.6933315677837786E-3</v>
      </c>
      <c r="BS162">
        <v>-1.037591887350317E-3</v>
      </c>
      <c r="BT162">
        <v>5.7019962056015332E-3</v>
      </c>
      <c r="BU162">
        <v>-4.6780059318733934E-3</v>
      </c>
      <c r="BV162">
        <v>-6.8162895608029541E-3</v>
      </c>
      <c r="BW162">
        <v>-5.6595841690435496E-3</v>
      </c>
      <c r="BX162">
        <v>-7.287025048221406E-3</v>
      </c>
      <c r="BY162">
        <v>-1.3291150652601504E-3</v>
      </c>
      <c r="BZ162">
        <v>-7.3756339339461708E-3</v>
      </c>
      <c r="CA162">
        <v>-6.1090010334876963E-3</v>
      </c>
      <c r="CB162">
        <v>-2.3017871636735743E-2</v>
      </c>
      <c r="CC162">
        <v>-2.4410469960261801E-2</v>
      </c>
      <c r="CD162">
        <v>-2.7309269632398672E-2</v>
      </c>
      <c r="CE162">
        <v>-2.8330964183201392E-2</v>
      </c>
      <c r="CF162">
        <v>-2.6245225429842294E-2</v>
      </c>
      <c r="CG162">
        <v>-2.4523052010859824E-2</v>
      </c>
      <c r="CH162">
        <v>0.10754865733439208</v>
      </c>
      <c r="CI162">
        <v>0.12692784400196605</v>
      </c>
      <c r="CJ162">
        <v>0.12326824976842655</v>
      </c>
      <c r="CK162">
        <v>0.10936738852144265</v>
      </c>
      <c r="CL162">
        <v>7.623876466179369E-2</v>
      </c>
      <c r="CM162">
        <v>-7.277817848100003E-2</v>
      </c>
      <c r="CN162">
        <v>-4.2977554697376311E-2</v>
      </c>
      <c r="CO162">
        <v>-9.4203131590033396E-3</v>
      </c>
      <c r="CP162">
        <v>2.7328511029491737E-5</v>
      </c>
      <c r="CQ162">
        <v>2.5369461944343252E-5</v>
      </c>
      <c r="CR162">
        <v>2.2972439162959216E-5</v>
      </c>
      <c r="CS162">
        <v>2.3924820449008238E-5</v>
      </c>
      <c r="CT162">
        <v>1.8258371623450702E-5</v>
      </c>
      <c r="CU162">
        <v>8.7715200704586353E-6</v>
      </c>
      <c r="CV162">
        <v>1.0274805663780865E-5</v>
      </c>
      <c r="CW162">
        <v>1.1865858461763307E-5</v>
      </c>
      <c r="CX162">
        <v>1.2456366335038143E-5</v>
      </c>
      <c r="CY162">
        <v>1.1764824516265806E-5</v>
      </c>
      <c r="CZ162">
        <v>1.5685554352793829E-5</v>
      </c>
      <c r="DA162">
        <v>2.1982720040367805E-5</v>
      </c>
      <c r="DB162">
        <v>2.7561110404880512E-5</v>
      </c>
      <c r="DC162">
        <v>3.3347054536876789E-5</v>
      </c>
      <c r="DD162">
        <v>3.6828524944822515E-5</v>
      </c>
      <c r="DE162">
        <v>3.9864923579684102E-5</v>
      </c>
      <c r="DF162">
        <v>4.4439462615448118E-5</v>
      </c>
      <c r="DG162">
        <v>4.9377325772199071E-5</v>
      </c>
      <c r="DH162">
        <v>4.7348187075811752E-5</v>
      </c>
      <c r="DI162">
        <v>5.6666709709844742E-5</v>
      </c>
      <c r="DJ162">
        <v>5.8529328094620443E-5</v>
      </c>
      <c r="DK162">
        <v>5.2439598003969745E-5</v>
      </c>
      <c r="DL162">
        <v>4.005709339221776E-5</v>
      </c>
      <c r="DM162">
        <v>3.7418408849992158E-5</v>
      </c>
      <c r="DN162">
        <v>154.99588468856945</v>
      </c>
      <c r="DO162">
        <v>188.24344146178058</v>
      </c>
    </row>
    <row r="163" spans="1:119" s="38" customFormat="1" x14ac:dyDescent="0.3">
      <c r="A163" t="str">
        <f t="shared" si="2"/>
        <v>All_All_All_All_All_All_SLAP_PGF1_All_44760</v>
      </c>
      <c r="B163" t="s">
        <v>27</v>
      </c>
      <c r="C163" t="s">
        <v>77</v>
      </c>
      <c r="D163" t="s">
        <v>0</v>
      </c>
      <c r="E163" t="s">
        <v>0</v>
      </c>
      <c r="F163" t="s">
        <v>0</v>
      </c>
      <c r="G163" t="s">
        <v>0</v>
      </c>
      <c r="H163" t="s">
        <v>0</v>
      </c>
      <c r="I163" t="s">
        <v>0</v>
      </c>
      <c r="J163" t="s">
        <v>77</v>
      </c>
      <c r="K163" t="s">
        <v>0</v>
      </c>
      <c r="L163" s="10">
        <v>44760</v>
      </c>
      <c r="M163">
        <v>17</v>
      </c>
      <c r="N163">
        <v>21</v>
      </c>
      <c r="O163">
        <v>10892</v>
      </c>
      <c r="P163">
        <v>0</v>
      </c>
      <c r="Q163">
        <v>0</v>
      </c>
      <c r="R163">
        <v>0</v>
      </c>
      <c r="S163">
        <v>0</v>
      </c>
      <c r="T163">
        <v>1.6929195804619463</v>
      </c>
      <c r="U163">
        <v>1.4546675173650936</v>
      </c>
      <c r="V163">
        <v>1.2665287768347315</v>
      </c>
      <c r="W163">
        <v>1.1201182789916793</v>
      </c>
      <c r="X163">
        <v>1.0153992767152991</v>
      </c>
      <c r="Y163">
        <v>0.9668174494181353</v>
      </c>
      <c r="Z163">
        <v>0.95920985738351183</v>
      </c>
      <c r="AA163">
        <v>1.0627343603957713</v>
      </c>
      <c r="AB163">
        <v>1.1950970225301578</v>
      </c>
      <c r="AC163">
        <v>1.3625447812034235</v>
      </c>
      <c r="AD163">
        <v>1.5980314714540425</v>
      </c>
      <c r="AE163">
        <v>1.8796975937884688</v>
      </c>
      <c r="AF163">
        <v>2.040748961634399</v>
      </c>
      <c r="AG163">
        <v>2.1464225726280501</v>
      </c>
      <c r="AH163">
        <v>2.284983906354443</v>
      </c>
      <c r="AI163">
        <v>2.4501090882381851</v>
      </c>
      <c r="AJ163">
        <v>2.4997899480762147</v>
      </c>
      <c r="AK163">
        <v>2.5940276090780667</v>
      </c>
      <c r="AL163">
        <v>2.6151372934337989</v>
      </c>
      <c r="AM163">
        <v>2.4734637346015775</v>
      </c>
      <c r="AN163">
        <v>2.3360772174106152</v>
      </c>
      <c r="AO163">
        <v>2.3538851202539988</v>
      </c>
      <c r="AP163">
        <v>2.0772902439204839</v>
      </c>
      <c r="AQ163">
        <v>1.7495819845310832</v>
      </c>
      <c r="AR163">
        <v>237.20749905763594</v>
      </c>
      <c r="AS163">
        <v>83.54168624841769</v>
      </c>
      <c r="AT163">
        <v>82.57191503673603</v>
      </c>
      <c r="AU163">
        <v>81.229222205933794</v>
      </c>
      <c r="AV163">
        <v>79.826071798494837</v>
      </c>
      <c r="AW163">
        <v>78.622490128928092</v>
      </c>
      <c r="AX163">
        <v>78.140686136890324</v>
      </c>
      <c r="AY163">
        <v>78.20114371352696</v>
      </c>
      <c r="AZ163">
        <v>79.358450882724668</v>
      </c>
      <c r="BA163">
        <v>82.515758051922418</v>
      </c>
      <c r="BB163">
        <v>86.360601178636173</v>
      </c>
      <c r="BC163">
        <v>91.00587556747783</v>
      </c>
      <c r="BD163">
        <v>95.536104355796112</v>
      </c>
      <c r="BE163">
        <v>93.294268034521679</v>
      </c>
      <c r="BF163">
        <v>94.776072026559476</v>
      </c>
      <c r="BG163">
        <v>97.868621027297621</v>
      </c>
      <c r="BH163">
        <v>99.697130781832286</v>
      </c>
      <c r="BI163">
        <v>99.74340528220138</v>
      </c>
      <c r="BJ163">
        <v>98.067902105041384</v>
      </c>
      <c r="BK163">
        <v>96.926640647894374</v>
      </c>
      <c r="BL163">
        <v>93.942686359945085</v>
      </c>
      <c r="BM163">
        <v>91.837816918722581</v>
      </c>
      <c r="BN163">
        <v>90.577790604213874</v>
      </c>
      <c r="BO163">
        <v>88.704868985093256</v>
      </c>
      <c r="BP163">
        <v>84.985241603475743</v>
      </c>
      <c r="BQ163">
        <v>86.309738426315789</v>
      </c>
      <c r="BR163">
        <v>1.3529055397868637E-2</v>
      </c>
      <c r="BS163">
        <v>9.2031197144273359E-3</v>
      </c>
      <c r="BT163">
        <v>1.3359247445184607E-2</v>
      </c>
      <c r="BU163">
        <v>6.6220723790278383E-3</v>
      </c>
      <c r="BV163">
        <v>1.2239355885321455E-2</v>
      </c>
      <c r="BW163">
        <v>1.4755569409347833E-2</v>
      </c>
      <c r="BX163">
        <v>1.1504728857358064E-2</v>
      </c>
      <c r="BY163">
        <v>1.2596609200180955E-2</v>
      </c>
      <c r="BZ163">
        <v>-4.0154210481624418E-3</v>
      </c>
      <c r="CA163">
        <v>-5.3993963304355746E-3</v>
      </c>
      <c r="CB163">
        <v>-2.3928284023970837E-2</v>
      </c>
      <c r="CC163">
        <v>-2.4751245502137632E-2</v>
      </c>
      <c r="CD163">
        <v>-3.0181660673612186E-2</v>
      </c>
      <c r="CE163">
        <v>-2.0716483419842464E-2</v>
      </c>
      <c r="CF163">
        <v>-2.1402530402240619E-2</v>
      </c>
      <c r="CG163">
        <v>-1.9925485014521457E-2</v>
      </c>
      <c r="CH163">
        <v>9.9064800369796438E-2</v>
      </c>
      <c r="CI163">
        <v>9.5387997497673474E-2</v>
      </c>
      <c r="CJ163">
        <v>9.0530342305796666E-2</v>
      </c>
      <c r="CK163">
        <v>7.6743186691251256E-2</v>
      </c>
      <c r="CL163">
        <v>6.6943547369319206E-2</v>
      </c>
      <c r="CM163">
        <v>-6.9611352778426699E-2</v>
      </c>
      <c r="CN163">
        <v>-3.922850157199561E-2</v>
      </c>
      <c r="CO163">
        <v>-1.8275519353284572E-2</v>
      </c>
      <c r="CP163">
        <v>3.4364965499516293E-5</v>
      </c>
      <c r="CQ163">
        <v>3.2486410547217479E-5</v>
      </c>
      <c r="CR163">
        <v>3.2828423512323245E-5</v>
      </c>
      <c r="CS163">
        <v>3.2465861228616365E-5</v>
      </c>
      <c r="CT163">
        <v>3.1810198195535872E-5</v>
      </c>
      <c r="CU163">
        <v>2.7525307910089114E-5</v>
      </c>
      <c r="CV163">
        <v>3.7213227436735905E-5</v>
      </c>
      <c r="CW163">
        <v>2.7369465664284824E-5</v>
      </c>
      <c r="CX163">
        <v>1.9256779928631559E-5</v>
      </c>
      <c r="CY163">
        <v>1.4099953533861414E-5</v>
      </c>
      <c r="CZ163">
        <v>2.0360985837407024E-5</v>
      </c>
      <c r="DA163">
        <v>2.9686264166184946E-5</v>
      </c>
      <c r="DB163">
        <v>7.3159371635127452E-5</v>
      </c>
      <c r="DC163">
        <v>2.4592159324239316E-5</v>
      </c>
      <c r="DD163">
        <v>3.1750278650166593E-5</v>
      </c>
      <c r="DE163">
        <v>3.1477337837719311E-5</v>
      </c>
      <c r="DF163">
        <v>3.3960459273301065E-5</v>
      </c>
      <c r="DG163">
        <v>4.2897150077426722E-5</v>
      </c>
      <c r="DH163">
        <v>3.5308580950394007E-5</v>
      </c>
      <c r="DI163">
        <v>3.2942352488002027E-5</v>
      </c>
      <c r="DJ163">
        <v>3.4815831972058186E-5</v>
      </c>
      <c r="DK163">
        <v>3.7148747221482955E-5</v>
      </c>
      <c r="DL163">
        <v>2.8031589850912857E-5</v>
      </c>
      <c r="DM163">
        <v>2.7794435813586989E-5</v>
      </c>
      <c r="DN163">
        <v>156.42568395824861</v>
      </c>
      <c r="DO163">
        <v>191.62818940227655</v>
      </c>
    </row>
    <row r="164" spans="1:119" s="38" customFormat="1" x14ac:dyDescent="0.3">
      <c r="A164" t="str">
        <f t="shared" si="2"/>
        <v>All_All_All_All_All_All_SLAP_PGF1_All_44763</v>
      </c>
      <c r="B164" t="s">
        <v>27</v>
      </c>
      <c r="C164" t="s">
        <v>77</v>
      </c>
      <c r="D164" t="s">
        <v>0</v>
      </c>
      <c r="E164" t="s">
        <v>0</v>
      </c>
      <c r="F164" t="s">
        <v>0</v>
      </c>
      <c r="G164" t="s">
        <v>0</v>
      </c>
      <c r="H164" t="s">
        <v>0</v>
      </c>
      <c r="I164" t="s">
        <v>0</v>
      </c>
      <c r="J164" t="s">
        <v>77</v>
      </c>
      <c r="K164" t="s">
        <v>0</v>
      </c>
      <c r="L164" s="10">
        <v>44763</v>
      </c>
      <c r="M164">
        <v>17</v>
      </c>
      <c r="N164">
        <v>21</v>
      </c>
      <c r="O164">
        <v>10919</v>
      </c>
      <c r="P164">
        <v>0</v>
      </c>
      <c r="Q164">
        <v>0</v>
      </c>
      <c r="R164">
        <v>0</v>
      </c>
      <c r="S164">
        <v>0</v>
      </c>
      <c r="T164">
        <v>1.4380995520427797</v>
      </c>
      <c r="U164">
        <v>1.2243631926288034</v>
      </c>
      <c r="V164">
        <v>1.0668314377623287</v>
      </c>
      <c r="W164">
        <v>0.95946413576725365</v>
      </c>
      <c r="X164">
        <v>0.86737151752084429</v>
      </c>
      <c r="Y164">
        <v>0.81934902765248208</v>
      </c>
      <c r="Z164">
        <v>0.82200051001127605</v>
      </c>
      <c r="AA164">
        <v>0.89504971790386478</v>
      </c>
      <c r="AB164">
        <v>1.0027864676848797</v>
      </c>
      <c r="AC164">
        <v>1.1236353762273605</v>
      </c>
      <c r="AD164">
        <v>1.3214463510239631</v>
      </c>
      <c r="AE164">
        <v>1.5714582114572482</v>
      </c>
      <c r="AF164">
        <v>1.8481833456172603</v>
      </c>
      <c r="AG164">
        <v>2.126725032519059</v>
      </c>
      <c r="AH164">
        <v>2.3928609685025077</v>
      </c>
      <c r="AI164">
        <v>2.598333199533192</v>
      </c>
      <c r="AJ164">
        <v>2.622866483028679</v>
      </c>
      <c r="AK164">
        <v>2.7184394855485459</v>
      </c>
      <c r="AL164">
        <v>2.6960151612246448</v>
      </c>
      <c r="AM164">
        <v>2.5602908702833518</v>
      </c>
      <c r="AN164">
        <v>2.36581168096308</v>
      </c>
      <c r="AO164">
        <v>2.2984741294474182</v>
      </c>
      <c r="AP164">
        <v>1.9891131138420146</v>
      </c>
      <c r="AQ164">
        <v>1.6223621766806982</v>
      </c>
      <c r="AR164">
        <v>218.27411563525183</v>
      </c>
      <c r="AS164">
        <v>81.16738799708348</v>
      </c>
      <c r="AT164">
        <v>79.038554835813585</v>
      </c>
      <c r="AU164">
        <v>77.331737787670363</v>
      </c>
      <c r="AV164">
        <v>76.350490383306749</v>
      </c>
      <c r="AW164">
        <v>75.084442043926629</v>
      </c>
      <c r="AX164">
        <v>73.27002546329166</v>
      </c>
      <c r="AY164">
        <v>72.985224528275168</v>
      </c>
      <c r="AZ164">
        <v>75.818393704546509</v>
      </c>
      <c r="BA164">
        <v>80.229546767691161</v>
      </c>
      <c r="BB164">
        <v>85.296667604582339</v>
      </c>
      <c r="BC164">
        <v>90.815420200218725</v>
      </c>
      <c r="BD164">
        <v>93.812939167076919</v>
      </c>
      <c r="BE164">
        <v>96.686587038948801</v>
      </c>
      <c r="BF164">
        <v>98.589850556439131</v>
      </c>
      <c r="BG164">
        <v>100.18117852643628</v>
      </c>
      <c r="BH164">
        <v>101.30212214205189</v>
      </c>
      <c r="BI164">
        <v>101.89345011204907</v>
      </c>
      <c r="BJ164">
        <v>100.77796103390304</v>
      </c>
      <c r="BK164">
        <v>98.750826421426353</v>
      </c>
      <c r="BL164">
        <v>96.038108389584679</v>
      </c>
      <c r="BM164">
        <v>92.371277565855976</v>
      </c>
      <c r="BN164">
        <v>89.016382289620495</v>
      </c>
      <c r="BO164">
        <v>86.328317837113616</v>
      </c>
      <c r="BP164">
        <v>81.874697516412695</v>
      </c>
      <c r="BQ164">
        <v>82.511420223336884</v>
      </c>
      <c r="BR164">
        <v>-4.3473214508795198E-3</v>
      </c>
      <c r="BS164">
        <v>-1.2370682412838474E-2</v>
      </c>
      <c r="BT164">
        <v>-8.2317207942396321E-3</v>
      </c>
      <c r="BU164">
        <v>-8.5636388088432096E-3</v>
      </c>
      <c r="BV164">
        <v>-3.0183797545764502E-3</v>
      </c>
      <c r="BW164">
        <v>-7.4569473435606029E-3</v>
      </c>
      <c r="BX164">
        <v>-8.4476702755237089E-3</v>
      </c>
      <c r="BY164">
        <v>-4.0862184652141059E-3</v>
      </c>
      <c r="BZ164">
        <v>-9.8811163276922506E-3</v>
      </c>
      <c r="CA164">
        <v>-7.4831365676510959E-3</v>
      </c>
      <c r="CB164">
        <v>-2.4504068084705968E-2</v>
      </c>
      <c r="CC164">
        <v>-2.4601931604822429E-2</v>
      </c>
      <c r="CD164">
        <v>-2.7916515972907098E-2</v>
      </c>
      <c r="CE164">
        <v>-2.7634775925713239E-2</v>
      </c>
      <c r="CF164">
        <v>-2.5718760005675977E-2</v>
      </c>
      <c r="CG164">
        <v>-2.3253440169124708E-2</v>
      </c>
      <c r="CH164">
        <v>0.10485076684853087</v>
      </c>
      <c r="CI164">
        <v>0.11090666521315021</v>
      </c>
      <c r="CJ164">
        <v>0.10373665805220637</v>
      </c>
      <c r="CK164">
        <v>9.3067292743948024E-2</v>
      </c>
      <c r="CL164">
        <v>6.4720061271004395E-2</v>
      </c>
      <c r="CM164">
        <v>-6.2829472531939573E-2</v>
      </c>
      <c r="CN164">
        <v>-2.8798497965598087E-2</v>
      </c>
      <c r="CO164">
        <v>-4.4058555399545091E-2</v>
      </c>
      <c r="CP164">
        <v>1.9628618527893782E-5</v>
      </c>
      <c r="CQ164">
        <v>1.8911323987983044E-5</v>
      </c>
      <c r="CR164">
        <v>1.5192482525022489E-5</v>
      </c>
      <c r="CS164">
        <v>1.267803469013648E-5</v>
      </c>
      <c r="CT164">
        <v>1.326870426341932E-5</v>
      </c>
      <c r="CU164">
        <v>1.1929846610906313E-5</v>
      </c>
      <c r="CV164">
        <v>9.5609725965522017E-6</v>
      </c>
      <c r="CW164">
        <v>1.0408908253361822E-5</v>
      </c>
      <c r="CX164">
        <v>1.0428845532951781E-5</v>
      </c>
      <c r="CY164">
        <v>1.0668276552604041E-5</v>
      </c>
      <c r="CZ164">
        <v>2.210010870016824E-5</v>
      </c>
      <c r="DA164">
        <v>2.3253804092863639E-5</v>
      </c>
      <c r="DB164">
        <v>2.6926095693781684E-5</v>
      </c>
      <c r="DC164">
        <v>3.21658678857379E-5</v>
      </c>
      <c r="DD164">
        <v>3.438916070742479E-5</v>
      </c>
      <c r="DE164">
        <v>3.7512030523158249E-5</v>
      </c>
      <c r="DF164">
        <v>4.1965406809245669E-5</v>
      </c>
      <c r="DG164">
        <v>4.4901971825135599E-5</v>
      </c>
      <c r="DH164">
        <v>4.143442718409275E-5</v>
      </c>
      <c r="DI164">
        <v>4.3005295148135681E-5</v>
      </c>
      <c r="DJ164">
        <v>3.8134234287123845E-5</v>
      </c>
      <c r="DK164">
        <v>3.4305742513695742E-5</v>
      </c>
      <c r="DL164">
        <v>2.5515027963537392E-5</v>
      </c>
      <c r="DM164">
        <v>2.0901688861477228E-5</v>
      </c>
      <c r="DN164">
        <v>157.96042498530409</v>
      </c>
      <c r="DO164">
        <v>194.5974668953514</v>
      </c>
    </row>
    <row r="165" spans="1:119" s="38" customFormat="1" x14ac:dyDescent="0.3">
      <c r="A165" t="str">
        <f t="shared" si="2"/>
        <v>All_All_All_All_All_All_SLAP_PGF1_All_44789</v>
      </c>
      <c r="B165" t="s">
        <v>27</v>
      </c>
      <c r="C165" t="s">
        <v>77</v>
      </c>
      <c r="D165" t="s">
        <v>0</v>
      </c>
      <c r="E165" t="s">
        <v>0</v>
      </c>
      <c r="F165" t="s">
        <v>0</v>
      </c>
      <c r="G165" t="s">
        <v>0</v>
      </c>
      <c r="H165" t="s">
        <v>0</v>
      </c>
      <c r="I165" t="s">
        <v>0</v>
      </c>
      <c r="J165" t="s">
        <v>77</v>
      </c>
      <c r="K165" t="s">
        <v>0</v>
      </c>
      <c r="L165" s="10">
        <v>44789</v>
      </c>
      <c r="M165">
        <v>17</v>
      </c>
      <c r="N165">
        <v>21</v>
      </c>
      <c r="O165">
        <v>11110</v>
      </c>
      <c r="P165">
        <v>0</v>
      </c>
      <c r="Q165">
        <v>0</v>
      </c>
      <c r="R165">
        <v>0</v>
      </c>
      <c r="S165">
        <v>0</v>
      </c>
      <c r="T165">
        <v>1.2561242232701213</v>
      </c>
      <c r="U165">
        <v>1.0698937490581593</v>
      </c>
      <c r="V165">
        <v>0.94916347113475596</v>
      </c>
      <c r="W165">
        <v>0.86036513827682748</v>
      </c>
      <c r="X165">
        <v>0.78317743719794874</v>
      </c>
      <c r="Y165">
        <v>0.78719473494413661</v>
      </c>
      <c r="Z165">
        <v>0.80081380061549212</v>
      </c>
      <c r="AA165">
        <v>0.84559107850410364</v>
      </c>
      <c r="AB165">
        <v>0.89717445199421098</v>
      </c>
      <c r="AC165">
        <v>1.0193138303981659</v>
      </c>
      <c r="AD165">
        <v>1.1940660412113508</v>
      </c>
      <c r="AE165">
        <v>1.5037946699625253</v>
      </c>
      <c r="AF165">
        <v>1.8277635991183769</v>
      </c>
      <c r="AG165">
        <v>2.1212395059336471</v>
      </c>
      <c r="AH165">
        <v>2.4298222761571231</v>
      </c>
      <c r="AI165">
        <v>2.6755429082333939</v>
      </c>
      <c r="AJ165">
        <v>2.7297793573021574</v>
      </c>
      <c r="AK165">
        <v>2.8459564899926639</v>
      </c>
      <c r="AL165">
        <v>2.835105864360445</v>
      </c>
      <c r="AM165">
        <v>2.7069400092230778</v>
      </c>
      <c r="AN165">
        <v>2.5550186605140683</v>
      </c>
      <c r="AO165">
        <v>2.5214702159131019</v>
      </c>
      <c r="AP165">
        <v>2.1880348445036431</v>
      </c>
      <c r="AQ165">
        <v>1.8407763748757362</v>
      </c>
      <c r="AR165">
        <v>205.3603244562195</v>
      </c>
      <c r="AS165">
        <v>81.510965724015378</v>
      </c>
      <c r="AT165">
        <v>81.141247914251821</v>
      </c>
      <c r="AU165">
        <v>79.123988839318955</v>
      </c>
      <c r="AV165">
        <v>77.391652378524242</v>
      </c>
      <c r="AW165">
        <v>75.266854610660431</v>
      </c>
      <c r="AX165">
        <v>74.061994419659484</v>
      </c>
      <c r="AY165">
        <v>73.114580573002868</v>
      </c>
      <c r="AZ165">
        <v>74.194642996140047</v>
      </c>
      <c r="BA165">
        <v>78.194642996140047</v>
      </c>
      <c r="BB165">
        <v>84.032151763621542</v>
      </c>
      <c r="BC165">
        <v>89.242496376995163</v>
      </c>
      <c r="BD165">
        <v>93.847668683681931</v>
      </c>
      <c r="BE165">
        <v>97.430097493063229</v>
      </c>
      <c r="BF165">
        <v>100.47719922403404</v>
      </c>
      <c r="BG165">
        <v>102.94423853186764</v>
      </c>
      <c r="BH165">
        <v>104.07140268597556</v>
      </c>
      <c r="BI165">
        <v>104.14598068674013</v>
      </c>
      <c r="BJ165">
        <v>103.16797253416125</v>
      </c>
      <c r="BK165">
        <v>102.02747314906392</v>
      </c>
      <c r="BL165">
        <v>99.751958801241926</v>
      </c>
      <c r="BM165">
        <v>96.249592414997707</v>
      </c>
      <c r="BN165">
        <v>93.097318377340216</v>
      </c>
      <c r="BO165">
        <v>91.065109335058125</v>
      </c>
      <c r="BP165">
        <v>89.587852832363595</v>
      </c>
      <c r="BQ165">
        <v>83.135763491879203</v>
      </c>
      <c r="BR165">
        <v>-4.4255497217392942E-3</v>
      </c>
      <c r="BS165">
        <v>-3.0456525935019384E-3</v>
      </c>
      <c r="BT165">
        <v>-2.0572554410630576E-3</v>
      </c>
      <c r="BU165">
        <v>-7.6557351328251496E-3</v>
      </c>
      <c r="BV165">
        <v>-6.3539005956812873E-3</v>
      </c>
      <c r="BW165">
        <v>-9.1486147295559549E-3</v>
      </c>
      <c r="BX165">
        <v>-1.200375241218227E-2</v>
      </c>
      <c r="BY165">
        <v>-1.5927126998304786E-2</v>
      </c>
      <c r="BZ165">
        <v>-1.6010149457667135E-2</v>
      </c>
      <c r="CA165">
        <v>-1.0339707495606127E-2</v>
      </c>
      <c r="CB165">
        <v>-2.3368820827035192E-2</v>
      </c>
      <c r="CC165">
        <v>-2.460189018562825E-2</v>
      </c>
      <c r="CD165">
        <v>-2.7704690728071676E-2</v>
      </c>
      <c r="CE165">
        <v>-2.9851289100200608E-2</v>
      </c>
      <c r="CF165">
        <v>-3.0213071321389569E-2</v>
      </c>
      <c r="CG165">
        <v>-2.8045791307083665E-2</v>
      </c>
      <c r="CH165">
        <v>0.10878091356327253</v>
      </c>
      <c r="CI165">
        <v>0.12938400127134486</v>
      </c>
      <c r="CJ165">
        <v>0.13348401327802725</v>
      </c>
      <c r="CK165">
        <v>0.12854650318890837</v>
      </c>
      <c r="CL165">
        <v>7.3601000208129333E-2</v>
      </c>
      <c r="CM165">
        <v>-7.5294212598611812E-2</v>
      </c>
      <c r="CN165">
        <v>-4.4198112587446999E-2</v>
      </c>
      <c r="CO165">
        <v>-3.5084623142131323E-2</v>
      </c>
      <c r="CP165">
        <v>2.0358837710109069E-5</v>
      </c>
      <c r="CQ165">
        <v>2.1588013264323431E-5</v>
      </c>
      <c r="CR165">
        <v>2.2935097291109254E-5</v>
      </c>
      <c r="CS165">
        <v>1.8430192480021699E-5</v>
      </c>
      <c r="CT165">
        <v>1.6854942596273727E-5</v>
      </c>
      <c r="CU165">
        <v>1.1225243264231372E-5</v>
      </c>
      <c r="CV165">
        <v>9.8860528314433639E-6</v>
      </c>
      <c r="CW165">
        <v>1.0052675249225412E-5</v>
      </c>
      <c r="CX165">
        <v>8.1106859781077306E-6</v>
      </c>
      <c r="CY165">
        <v>9.5701269412437137E-6</v>
      </c>
      <c r="CZ165">
        <v>1.4499474197343458E-5</v>
      </c>
      <c r="DA165">
        <v>2.454194394947501E-5</v>
      </c>
      <c r="DB165">
        <v>2.6494267749446117E-5</v>
      </c>
      <c r="DC165">
        <v>3.734917117560193E-5</v>
      </c>
      <c r="DD165">
        <v>4.7528697116531909E-5</v>
      </c>
      <c r="DE165">
        <v>5.1394935607579817E-5</v>
      </c>
      <c r="DF165">
        <v>5.4002831254043703E-5</v>
      </c>
      <c r="DG165">
        <v>5.6516735691724228E-5</v>
      </c>
      <c r="DH165">
        <v>6.4390011004643782E-5</v>
      </c>
      <c r="DI165">
        <v>8.2015927170477282E-5</v>
      </c>
      <c r="DJ165">
        <v>7.7463746539024962E-5</v>
      </c>
      <c r="DK165">
        <v>6.8624682737305478E-5</v>
      </c>
      <c r="DL165">
        <v>4.6027291697688307E-5</v>
      </c>
      <c r="DM165">
        <v>5.6578991026915275E-5</v>
      </c>
      <c r="DN165">
        <v>170.76609832298004</v>
      </c>
      <c r="DO165">
        <v>207.7848689141731</v>
      </c>
    </row>
    <row r="166" spans="1:119" s="38" customFormat="1" x14ac:dyDescent="0.3">
      <c r="A166" t="str">
        <f t="shared" si="2"/>
        <v>All_All_All_All_All_All_SLAP_PGF1_All_44790</v>
      </c>
      <c r="B166" t="s">
        <v>27</v>
      </c>
      <c r="C166" t="s">
        <v>77</v>
      </c>
      <c r="D166" t="s">
        <v>0</v>
      </c>
      <c r="E166" t="s">
        <v>0</v>
      </c>
      <c r="F166" t="s">
        <v>0</v>
      </c>
      <c r="G166" t="s">
        <v>0</v>
      </c>
      <c r="H166" t="s">
        <v>0</v>
      </c>
      <c r="I166" t="s">
        <v>0</v>
      </c>
      <c r="J166" t="s">
        <v>77</v>
      </c>
      <c r="K166" t="s">
        <v>0</v>
      </c>
      <c r="L166" s="10">
        <v>44790</v>
      </c>
      <c r="M166">
        <v>17</v>
      </c>
      <c r="N166">
        <v>21</v>
      </c>
      <c r="O166">
        <v>4245</v>
      </c>
      <c r="P166">
        <v>0</v>
      </c>
      <c r="Q166">
        <v>0</v>
      </c>
      <c r="R166">
        <v>0</v>
      </c>
      <c r="S166">
        <v>0</v>
      </c>
      <c r="T166">
        <v>1.5428632960415771</v>
      </c>
      <c r="U166">
        <v>1.3526863483263623</v>
      </c>
      <c r="V166">
        <v>1.2133242745705974</v>
      </c>
      <c r="W166">
        <v>1.0635131447504775</v>
      </c>
      <c r="X166">
        <v>1.0454482602960491</v>
      </c>
      <c r="Y166">
        <v>1.0525536563956219</v>
      </c>
      <c r="Z166">
        <v>1.074974608760747</v>
      </c>
      <c r="AA166">
        <v>1.1200827281958228</v>
      </c>
      <c r="AB166">
        <v>1.1211355194226473</v>
      </c>
      <c r="AC166">
        <v>1.2422251404859337</v>
      </c>
      <c r="AD166">
        <v>1.3706519091572245</v>
      </c>
      <c r="AE166">
        <v>1.5612893337399896</v>
      </c>
      <c r="AF166">
        <v>1.8197441844905842</v>
      </c>
      <c r="AG166">
        <v>2.1049963776121161</v>
      </c>
      <c r="AH166">
        <v>2.3667235315590887</v>
      </c>
      <c r="AI166">
        <v>2.4947085858617974</v>
      </c>
      <c r="AJ166">
        <v>2.4720770429835621</v>
      </c>
      <c r="AK166">
        <v>2.5794340352572767</v>
      </c>
      <c r="AL166">
        <v>2.5758641412888998</v>
      </c>
      <c r="AM166">
        <v>2.4407883643813082</v>
      </c>
      <c r="AN166">
        <v>2.3370102510362316</v>
      </c>
      <c r="AO166">
        <v>2.3935202558592921</v>
      </c>
      <c r="AP166">
        <v>2.0774855669534875</v>
      </c>
      <c r="AQ166">
        <v>1.6883134336907</v>
      </c>
      <c r="AR166">
        <v>125.27287898284324</v>
      </c>
      <c r="AS166">
        <v>88.077606424677526</v>
      </c>
      <c r="AT166">
        <v>85.930622818424567</v>
      </c>
      <c r="AU166">
        <v>83.796732133071757</v>
      </c>
      <c r="AV166">
        <v>82.016397721860031</v>
      </c>
      <c r="AW166">
        <v>81.943175858930587</v>
      </c>
      <c r="AX166">
        <v>80.502764920565781</v>
      </c>
      <c r="AY166">
        <v>80.296192252677599</v>
      </c>
      <c r="AZ166">
        <v>80.122417405635019</v>
      </c>
      <c r="BA166">
        <v>83.235523430254204</v>
      </c>
      <c r="BB166">
        <v>84.60109286450728</v>
      </c>
      <c r="BC166">
        <v>87.980295100054548</v>
      </c>
      <c r="BD166">
        <v>92.133285286363517</v>
      </c>
      <c r="BE166">
        <v>97.427252498869493</v>
      </c>
      <c r="BF166">
        <v>99.861116976784245</v>
      </c>
      <c r="BG166">
        <v>100.96821642134745</v>
      </c>
      <c r="BH166">
        <v>101.54197816467104</v>
      </c>
      <c r="BI166">
        <v>102.02942512416497</v>
      </c>
      <c r="BJ166">
        <v>101.39667971819559</v>
      </c>
      <c r="BK166">
        <v>100.33769605554971</v>
      </c>
      <c r="BL166">
        <v>97.758467612564317</v>
      </c>
      <c r="BM166">
        <v>94.325143015043679</v>
      </c>
      <c r="BN166">
        <v>90.044268723437895</v>
      </c>
      <c r="BO166">
        <v>86.910378038085028</v>
      </c>
      <c r="BP166">
        <v>84.663381328113005</v>
      </c>
      <c r="BQ166">
        <v>89.757927732170174</v>
      </c>
      <c r="BR166">
        <v>2.6477215764660156E-2</v>
      </c>
      <c r="BS166">
        <v>4.7475247852091798E-2</v>
      </c>
      <c r="BT166">
        <v>4.3105645602386888E-2</v>
      </c>
      <c r="BU166">
        <v>3.6373211968211881E-2</v>
      </c>
      <c r="BV166">
        <v>3.8042498716055577E-2</v>
      </c>
      <c r="BW166">
        <v>3.3099157369319343E-2</v>
      </c>
      <c r="BX166">
        <v>1.4540551780109833E-2</v>
      </c>
      <c r="BY166">
        <v>2.0659050805268215E-2</v>
      </c>
      <c r="BZ166">
        <v>9.1046032411330434E-3</v>
      </c>
      <c r="CA166">
        <v>2.2004515318763832E-3</v>
      </c>
      <c r="CB166">
        <v>-2.2526964703212778E-3</v>
      </c>
      <c r="CC166">
        <v>-3.7826486554948966E-3</v>
      </c>
      <c r="CD166">
        <v>-1.0071088793140138E-2</v>
      </c>
      <c r="CE166">
        <v>-9.9126219328216445E-3</v>
      </c>
      <c r="CF166">
        <v>-4.7279701075649376E-3</v>
      </c>
      <c r="CG166">
        <v>3.0263609824388413E-3</v>
      </c>
      <c r="CH166">
        <v>0.22193754575839453</v>
      </c>
      <c r="CI166">
        <v>0.24106406851005779</v>
      </c>
      <c r="CJ166">
        <v>0.24827686954022016</v>
      </c>
      <c r="CK166">
        <v>0.19844901727422529</v>
      </c>
      <c r="CL166">
        <v>0.14621194282325053</v>
      </c>
      <c r="CM166">
        <v>-8.7502103629746905E-2</v>
      </c>
      <c r="CN166">
        <v>-2.2216485328401918E-2</v>
      </c>
      <c r="CO166">
        <v>8.6005598504109437E-3</v>
      </c>
      <c r="CP166">
        <v>2.6118676426058998E-4</v>
      </c>
      <c r="CQ166">
        <v>2.1158283304436036E-4</v>
      </c>
      <c r="CR166">
        <v>2.6627016315198783E-4</v>
      </c>
      <c r="CS166">
        <v>2.5094267945565519E-4</v>
      </c>
      <c r="CT166">
        <v>2.4008532874835822E-4</v>
      </c>
      <c r="CU166">
        <v>2.9998040592389425E-4</v>
      </c>
      <c r="CV166">
        <v>3.2023585859986404E-4</v>
      </c>
      <c r="CW166">
        <v>1.7238607984172434E-4</v>
      </c>
      <c r="CX166">
        <v>8.7979099580765799E-5</v>
      </c>
      <c r="CY166">
        <v>1.2134915714996287E-5</v>
      </c>
      <c r="CZ166">
        <v>4.0844196380510969E-6</v>
      </c>
      <c r="DA166">
        <v>3.9441233680545948E-6</v>
      </c>
      <c r="DB166">
        <v>1.2527672252390496E-5</v>
      </c>
      <c r="DC166">
        <v>2.1944029535508186E-5</v>
      </c>
      <c r="DD166">
        <v>3.3595636943228432E-5</v>
      </c>
      <c r="DE166">
        <v>3.9887518539378387E-5</v>
      </c>
      <c r="DF166">
        <v>6.0328348223683757E-5</v>
      </c>
      <c r="DG166">
        <v>6.8030108251530648E-5</v>
      </c>
      <c r="DH166">
        <v>7.5686176636143869E-5</v>
      </c>
      <c r="DI166">
        <v>1.0943020694767769E-4</v>
      </c>
      <c r="DJ166">
        <v>1.0347079030245766E-4</v>
      </c>
      <c r="DK166">
        <v>7.6753970215817722E-5</v>
      </c>
      <c r="DL166">
        <v>7.5550314688149218E-6</v>
      </c>
      <c r="DM166">
        <v>5.5312127097631173E-6</v>
      </c>
      <c r="DN166">
        <v>86.463848905857063</v>
      </c>
      <c r="DO166">
        <v>108.55123559431426</v>
      </c>
    </row>
    <row r="167" spans="1:119" s="38" customFormat="1" x14ac:dyDescent="0.3">
      <c r="A167" t="str">
        <f t="shared" si="2"/>
        <v>All_All_All_All_All_All_SLAP_PGF1_All_44792</v>
      </c>
      <c r="B167" t="s">
        <v>27</v>
      </c>
      <c r="C167" t="s">
        <v>77</v>
      </c>
      <c r="D167" t="s">
        <v>0</v>
      </c>
      <c r="E167" t="s">
        <v>0</v>
      </c>
      <c r="F167" t="s">
        <v>0</v>
      </c>
      <c r="G167" t="s">
        <v>0</v>
      </c>
      <c r="H167" t="s">
        <v>0</v>
      </c>
      <c r="I167" t="s">
        <v>0</v>
      </c>
      <c r="J167" t="s">
        <v>77</v>
      </c>
      <c r="K167" t="s">
        <v>0</v>
      </c>
      <c r="L167" s="10">
        <v>44792</v>
      </c>
      <c r="M167">
        <v>17</v>
      </c>
      <c r="N167">
        <v>21</v>
      </c>
      <c r="O167">
        <v>11140</v>
      </c>
      <c r="P167">
        <v>0</v>
      </c>
      <c r="Q167">
        <v>0</v>
      </c>
      <c r="R167">
        <v>0</v>
      </c>
      <c r="S167">
        <v>0</v>
      </c>
      <c r="T167">
        <v>1.478564248003519</v>
      </c>
      <c r="U167">
        <v>1.2465891619441694</v>
      </c>
      <c r="V167">
        <v>1.0902038161587706</v>
      </c>
      <c r="W167">
        <v>0.97445480748544377</v>
      </c>
      <c r="X167">
        <v>0.8966781107411913</v>
      </c>
      <c r="Y167">
        <v>0.86544176849140086</v>
      </c>
      <c r="Z167">
        <v>0.8786550914290765</v>
      </c>
      <c r="AA167">
        <v>0.92025424305013015</v>
      </c>
      <c r="AB167">
        <v>0.97424750738189336</v>
      </c>
      <c r="AC167">
        <v>1.0741901993341785</v>
      </c>
      <c r="AD167">
        <v>1.2606495058980987</v>
      </c>
      <c r="AE167">
        <v>1.5317350795958933</v>
      </c>
      <c r="AF167">
        <v>1.8439700537056634</v>
      </c>
      <c r="AG167">
        <v>2.1403789434117684</v>
      </c>
      <c r="AH167">
        <v>2.4181532713238894</v>
      </c>
      <c r="AI167">
        <v>2.6980287797641975</v>
      </c>
      <c r="AJ167">
        <v>2.7453616769591664</v>
      </c>
      <c r="AK167">
        <v>2.7791483120789726</v>
      </c>
      <c r="AL167">
        <v>2.7067480152684089</v>
      </c>
      <c r="AM167">
        <v>2.5202993807166809</v>
      </c>
      <c r="AN167">
        <v>2.3446426247397798</v>
      </c>
      <c r="AO167">
        <v>2.2665978003483729</v>
      </c>
      <c r="AP167">
        <v>1.9400737313039342</v>
      </c>
      <c r="AQ167">
        <v>1.6735115276591328</v>
      </c>
      <c r="AR167">
        <v>244.62800790711086</v>
      </c>
      <c r="AS167">
        <v>81.235322186174258</v>
      </c>
      <c r="AT167">
        <v>80.011076987524575</v>
      </c>
      <c r="AU167">
        <v>78.311101205055522</v>
      </c>
      <c r="AV167">
        <v>77.004601860851366</v>
      </c>
      <c r="AW167">
        <v>75.304626078382341</v>
      </c>
      <c r="AX167">
        <v>75.142479261526518</v>
      </c>
      <c r="AY167">
        <v>74.280356662201683</v>
      </c>
      <c r="AZ167">
        <v>75.389241698189878</v>
      </c>
      <c r="BA167">
        <v>78.133642660600216</v>
      </c>
      <c r="BB167">
        <v>82.607011770166437</v>
      </c>
      <c r="BC167">
        <v>86.936028352384241</v>
      </c>
      <c r="BD167">
        <v>91.018282497938756</v>
      </c>
      <c r="BE167">
        <v>93.651436950107708</v>
      </c>
      <c r="BF167">
        <v>97.022396150358844</v>
      </c>
      <c r="BG167">
        <v>100.70221616906727</v>
      </c>
      <c r="BH167">
        <v>102.54418300463153</v>
      </c>
      <c r="BI167">
        <v>103.41514220488268</v>
      </c>
      <c r="BJ167">
        <v>102.5594947322311</v>
      </c>
      <c r="BK167">
        <v>100.56833133315737</v>
      </c>
      <c r="BL167">
        <v>97.577167934083704</v>
      </c>
      <c r="BM167">
        <v>93.268307115626385</v>
      </c>
      <c r="BN167">
        <v>90.881915100120935</v>
      </c>
      <c r="BO167">
        <v>88.319816718327019</v>
      </c>
      <c r="BP167">
        <v>84.637635225365429</v>
      </c>
      <c r="BQ167">
        <v>84.026054192376535</v>
      </c>
      <c r="BR167">
        <v>-9.030704989467531E-3</v>
      </c>
      <c r="BS167">
        <v>-1.1708995111326769E-2</v>
      </c>
      <c r="BT167">
        <v>-7.7900426204799535E-3</v>
      </c>
      <c r="BU167">
        <v>-1.079921088377064E-2</v>
      </c>
      <c r="BV167">
        <v>-7.3023757397379435E-3</v>
      </c>
      <c r="BW167">
        <v>-3.8327237969026959E-3</v>
      </c>
      <c r="BX167">
        <v>-7.2388002565347952E-3</v>
      </c>
      <c r="BY167">
        <v>-1.0364263455251389E-2</v>
      </c>
      <c r="BZ167">
        <v>-1.6812918815407335E-2</v>
      </c>
      <c r="CA167">
        <v>-1.3144273769705684E-2</v>
      </c>
      <c r="CB167">
        <v>-2.4596850825490388E-2</v>
      </c>
      <c r="CC167">
        <v>-2.4158778438876306E-2</v>
      </c>
      <c r="CD167">
        <v>-3.0223870314858334E-2</v>
      </c>
      <c r="CE167">
        <v>-2.4188662238780214E-2</v>
      </c>
      <c r="CF167">
        <v>-2.6296132909973392E-2</v>
      </c>
      <c r="CG167">
        <v>-2.5497906469143058E-2</v>
      </c>
      <c r="CH167">
        <v>0.10721970037883231</v>
      </c>
      <c r="CI167">
        <v>0.1262957844956773</v>
      </c>
      <c r="CJ167">
        <v>0.12246256547727534</v>
      </c>
      <c r="CK167">
        <v>0.10136858345790226</v>
      </c>
      <c r="CL167">
        <v>6.5447298885461885E-2</v>
      </c>
      <c r="CM167">
        <v>-7.0149012185512796E-2</v>
      </c>
      <c r="CN167">
        <v>-3.5447164661045347E-2</v>
      </c>
      <c r="CO167">
        <v>-2.618491131865839E-2</v>
      </c>
      <c r="CP167">
        <v>2.1442511734283057E-5</v>
      </c>
      <c r="CQ167">
        <v>1.7673355990768532E-5</v>
      </c>
      <c r="CR167">
        <v>1.6593256068758596E-5</v>
      </c>
      <c r="CS167">
        <v>1.4242416973621557E-5</v>
      </c>
      <c r="CT167">
        <v>1.3925919014306012E-5</v>
      </c>
      <c r="CU167">
        <v>1.0082336988398762E-5</v>
      </c>
      <c r="CV167">
        <v>1.2935153393210085E-5</v>
      </c>
      <c r="CW167">
        <v>1.1681215508383068E-5</v>
      </c>
      <c r="CX167">
        <v>8.2115237609064547E-6</v>
      </c>
      <c r="CY167">
        <v>7.2101763685113604E-6</v>
      </c>
      <c r="CZ167">
        <v>1.0596611037057078E-5</v>
      </c>
      <c r="DA167">
        <v>1.6027994291519521E-5</v>
      </c>
      <c r="DB167">
        <v>2.0094533425750898E-5</v>
      </c>
      <c r="DC167">
        <v>2.7403833228394893E-5</v>
      </c>
      <c r="DD167">
        <v>4.0078104607363073E-5</v>
      </c>
      <c r="DE167">
        <v>4.2595252514332904E-5</v>
      </c>
      <c r="DF167">
        <v>5.0613965934311911E-5</v>
      </c>
      <c r="DG167">
        <v>5.2497868186364043E-5</v>
      </c>
      <c r="DH167">
        <v>4.9624942724678233E-5</v>
      </c>
      <c r="DI167">
        <v>5.1603695672290858E-5</v>
      </c>
      <c r="DJ167">
        <v>4.3311020549555248E-5</v>
      </c>
      <c r="DK167">
        <v>3.8518932738782884E-5</v>
      </c>
      <c r="DL167">
        <v>2.4539425469431774E-5</v>
      </c>
      <c r="DM167">
        <v>2.0566417504833703E-5</v>
      </c>
      <c r="DN167">
        <v>176.20673298795853</v>
      </c>
      <c r="DO167">
        <v>214.4069499619618</v>
      </c>
    </row>
    <row r="168" spans="1:119" s="38" customFormat="1" x14ac:dyDescent="0.3">
      <c r="A168" t="str">
        <f t="shared" si="2"/>
        <v>All_All_All_All_All_All_SLAP_PGF1_All_44805</v>
      </c>
      <c r="B168" t="s">
        <v>27</v>
      </c>
      <c r="C168" t="s">
        <v>77</v>
      </c>
      <c r="D168" t="s">
        <v>0</v>
      </c>
      <c r="E168" t="s">
        <v>0</v>
      </c>
      <c r="F168" t="s">
        <v>0</v>
      </c>
      <c r="G168" t="s">
        <v>0</v>
      </c>
      <c r="H168" t="s">
        <v>0</v>
      </c>
      <c r="I168" t="s">
        <v>0</v>
      </c>
      <c r="J168" t="s">
        <v>77</v>
      </c>
      <c r="K168" t="s">
        <v>0</v>
      </c>
      <c r="L168" s="10">
        <v>44805</v>
      </c>
      <c r="M168">
        <v>17</v>
      </c>
      <c r="N168">
        <v>21</v>
      </c>
      <c r="O168">
        <v>4259</v>
      </c>
      <c r="P168">
        <v>0</v>
      </c>
      <c r="Q168">
        <v>0</v>
      </c>
      <c r="R168">
        <v>0</v>
      </c>
      <c r="S168">
        <v>0</v>
      </c>
      <c r="T168">
        <v>1.2062768699378075</v>
      </c>
      <c r="U168">
        <v>1.0739218972002449</v>
      </c>
      <c r="V168">
        <v>0.96029587773040559</v>
      </c>
      <c r="W168">
        <v>0.87785425066977607</v>
      </c>
      <c r="X168">
        <v>0.8317892631098559</v>
      </c>
      <c r="Y168">
        <v>0.87170012150895648</v>
      </c>
      <c r="Z168">
        <v>0.88360131235328265</v>
      </c>
      <c r="AA168">
        <v>0.93717893026471644</v>
      </c>
      <c r="AB168">
        <v>0.97877642524003661</v>
      </c>
      <c r="AC168">
        <v>1.0426823462906969</v>
      </c>
      <c r="AD168">
        <v>1.1871182430027951</v>
      </c>
      <c r="AE168">
        <v>1.4174974032483052</v>
      </c>
      <c r="AF168">
        <v>1.6480207308973847</v>
      </c>
      <c r="AG168">
        <v>1.9284629640488395</v>
      </c>
      <c r="AH168">
        <v>2.2591398127874331</v>
      </c>
      <c r="AI168">
        <v>2.5678254234649298</v>
      </c>
      <c r="AJ168">
        <v>2.5431963624687173</v>
      </c>
      <c r="AK168">
        <v>2.6648310285402204</v>
      </c>
      <c r="AL168">
        <v>2.6287171476559688</v>
      </c>
      <c r="AM168">
        <v>2.4410582555361611</v>
      </c>
      <c r="AN168">
        <v>2.2635862435060319</v>
      </c>
      <c r="AO168">
        <v>2.4136052485279578</v>
      </c>
      <c r="AP168">
        <v>2.0690056600891089</v>
      </c>
      <c r="AQ168">
        <v>1.7013031772122997</v>
      </c>
      <c r="AR168">
        <v>118.98019088971417</v>
      </c>
      <c r="AS168">
        <v>79.998675924906195</v>
      </c>
      <c r="AT168">
        <v>78.641747655562781</v>
      </c>
      <c r="AU168">
        <v>77.028799029307223</v>
      </c>
      <c r="AV168">
        <v>75.948663327055186</v>
      </c>
      <c r="AW168">
        <v>74.288171243368964</v>
      </c>
      <c r="AX168">
        <v>73.481696930241142</v>
      </c>
      <c r="AY168">
        <v>73.383258158230277</v>
      </c>
      <c r="AZ168">
        <v>75.299549919646495</v>
      </c>
      <c r="BA168">
        <v>79.635705978810691</v>
      </c>
      <c r="BB168">
        <v>84.650657191420066</v>
      </c>
      <c r="BC168">
        <v>89.971862037974944</v>
      </c>
      <c r="BD168">
        <v>94.004674961978566</v>
      </c>
      <c r="BE168">
        <v>97.522757352555118</v>
      </c>
      <c r="BF168">
        <v>100.31450113225583</v>
      </c>
      <c r="BG168">
        <v>102.55870145452596</v>
      </c>
      <c r="BH168">
        <v>104.18973247135807</v>
      </c>
      <c r="BI168">
        <v>104.9486633270552</v>
      </c>
      <c r="BJ168">
        <v>104.51428917506244</v>
      </c>
      <c r="BK168">
        <v>103.70759418275233</v>
      </c>
      <c r="BL168">
        <v>99.754916961000717</v>
      </c>
      <c r="BM168">
        <v>95.013847816697847</v>
      </c>
      <c r="BN168">
        <v>90.145099512712321</v>
      </c>
      <c r="BO168">
        <v>88.820322129825627</v>
      </c>
      <c r="BP168">
        <v>87.287509205822033</v>
      </c>
      <c r="BQ168">
        <v>82.159168008592474</v>
      </c>
      <c r="BR168">
        <v>3.1149059709010198E-2</v>
      </c>
      <c r="BS168">
        <v>2.0219692121119699E-2</v>
      </c>
      <c r="BT168">
        <v>2.1566053656071782E-2</v>
      </c>
      <c r="BU168">
        <v>2.1215730106419143E-2</v>
      </c>
      <c r="BV168">
        <v>2.3250660487087883E-2</v>
      </c>
      <c r="BW168">
        <v>1.821337125619887E-2</v>
      </c>
      <c r="BX168">
        <v>1.5659630025712277E-2</v>
      </c>
      <c r="BY168">
        <v>1.4120736419384848E-2</v>
      </c>
      <c r="BZ168">
        <v>8.2705627447228168E-3</v>
      </c>
      <c r="CA168">
        <v>1.971661113858587E-3</v>
      </c>
      <c r="CB168">
        <v>-2.2717068441094968E-3</v>
      </c>
      <c r="CC168">
        <v>-3.5996174806718901E-3</v>
      </c>
      <c r="CD168">
        <v>-9.9451175092055387E-3</v>
      </c>
      <c r="CE168">
        <v>-9.7497139046465904E-3</v>
      </c>
      <c r="CF168">
        <v>-5.9319273578530051E-3</v>
      </c>
      <c r="CG168">
        <v>3.2554196202998487E-3</v>
      </c>
      <c r="CH168">
        <v>0.22686515268122934</v>
      </c>
      <c r="CI168">
        <v>0.24188393467775279</v>
      </c>
      <c r="CJ168">
        <v>0.24620374709010881</v>
      </c>
      <c r="CK168">
        <v>0.20486033094351938</v>
      </c>
      <c r="CL168">
        <v>0.15434253095432918</v>
      </c>
      <c r="CM168">
        <v>-7.338768834378076E-2</v>
      </c>
      <c r="CN168">
        <v>-2.3601994841213263E-2</v>
      </c>
      <c r="CO168">
        <v>1.2659274115563699E-2</v>
      </c>
      <c r="CP168">
        <v>3.1330536036766054E-5</v>
      </c>
      <c r="CQ168">
        <v>3.1940134403710034E-5</v>
      </c>
      <c r="CR168">
        <v>2.95579339451136E-5</v>
      </c>
      <c r="CS168">
        <v>2.9505105256970769E-5</v>
      </c>
      <c r="CT168">
        <v>3.2206064685876003E-5</v>
      </c>
      <c r="CU168">
        <v>3.9136636499093394E-5</v>
      </c>
      <c r="CV168">
        <v>4.6236429313626826E-5</v>
      </c>
      <c r="CW168">
        <v>3.2147359621307677E-5</v>
      </c>
      <c r="CX168">
        <v>2.2020813064500248E-5</v>
      </c>
      <c r="CY168">
        <v>6.5868563742164973E-6</v>
      </c>
      <c r="CZ168">
        <v>4.3582653232773033E-6</v>
      </c>
      <c r="DA168">
        <v>4.9358340212592114E-6</v>
      </c>
      <c r="DB168">
        <v>7.6006840323315444E-6</v>
      </c>
      <c r="DC168">
        <v>1.7648455645259134E-5</v>
      </c>
      <c r="DD168">
        <v>2.8430661845057774E-5</v>
      </c>
      <c r="DE168">
        <v>3.7758718111129283E-5</v>
      </c>
      <c r="DF168">
        <v>5.2007924834659286E-5</v>
      </c>
      <c r="DG168">
        <v>6.9351025718924868E-5</v>
      </c>
      <c r="DH168">
        <v>8.5628055212021872E-5</v>
      </c>
      <c r="DI168">
        <v>9.9071460659530799E-5</v>
      </c>
      <c r="DJ168">
        <v>7.291548688990028E-5</v>
      </c>
      <c r="DK168">
        <v>5.1629411260712581E-5</v>
      </c>
      <c r="DL168">
        <v>5.2957956288011221E-6</v>
      </c>
      <c r="DM168">
        <v>6.1827488025848567E-6</v>
      </c>
      <c r="DN168">
        <v>88.282088365491219</v>
      </c>
      <c r="DO168">
        <v>111.07870967406765</v>
      </c>
    </row>
    <row r="169" spans="1:119" s="38" customFormat="1" x14ac:dyDescent="0.3">
      <c r="A169" t="str">
        <f t="shared" si="2"/>
        <v>All_All_All_All_All_All_SLAP_PGF1_All_44809</v>
      </c>
      <c r="B169" t="s">
        <v>27</v>
      </c>
      <c r="C169" t="s">
        <v>77</v>
      </c>
      <c r="D169" t="s">
        <v>0</v>
      </c>
      <c r="E169" t="s">
        <v>0</v>
      </c>
      <c r="F169" t="s">
        <v>0</v>
      </c>
      <c r="G169" t="s">
        <v>0</v>
      </c>
      <c r="H169" t="s">
        <v>0</v>
      </c>
      <c r="I169" t="s">
        <v>0</v>
      </c>
      <c r="J169" t="s">
        <v>77</v>
      </c>
      <c r="K169" t="s">
        <v>0</v>
      </c>
      <c r="L169" s="10">
        <v>44809</v>
      </c>
      <c r="M169">
        <v>17</v>
      </c>
      <c r="N169">
        <v>21</v>
      </c>
      <c r="O169">
        <v>4325</v>
      </c>
      <c r="P169">
        <v>0</v>
      </c>
      <c r="Q169">
        <v>0</v>
      </c>
      <c r="R169">
        <v>0</v>
      </c>
      <c r="S169">
        <v>0</v>
      </c>
      <c r="T169">
        <v>1.5012914508885191</v>
      </c>
      <c r="U169">
        <v>1.3092865952233528</v>
      </c>
      <c r="V169">
        <v>1.1750292346534157</v>
      </c>
      <c r="W169">
        <v>1.1135684050006351</v>
      </c>
      <c r="X169">
        <v>1.029560243604803</v>
      </c>
      <c r="Y169">
        <v>0.96707610370220254</v>
      </c>
      <c r="Z169">
        <v>0.98684764346436959</v>
      </c>
      <c r="AA169">
        <v>1.0515710943745802</v>
      </c>
      <c r="AB169">
        <v>1.1966573592505532</v>
      </c>
      <c r="AC169">
        <v>1.424947891540417</v>
      </c>
      <c r="AD169">
        <v>1.7436337818099159</v>
      </c>
      <c r="AE169">
        <v>2.0229904834458265</v>
      </c>
      <c r="AF169">
        <v>2.3361720978282032</v>
      </c>
      <c r="AG169">
        <v>2.6704793413417449</v>
      </c>
      <c r="AH169">
        <v>2.9264445994466617</v>
      </c>
      <c r="AI169">
        <v>3.1334227279258555</v>
      </c>
      <c r="AJ169">
        <v>2.927038811479481</v>
      </c>
      <c r="AK169">
        <v>2.9916934436256852</v>
      </c>
      <c r="AL169">
        <v>2.9120884831678699</v>
      </c>
      <c r="AM169">
        <v>2.7474402541053125</v>
      </c>
      <c r="AN169">
        <v>2.6022600466651529</v>
      </c>
      <c r="AO169">
        <v>2.6081740734093923</v>
      </c>
      <c r="AP169">
        <v>2.2883588282473282</v>
      </c>
      <c r="AQ169">
        <v>1.8990201318600619</v>
      </c>
      <c r="AR169">
        <v>123.66133760496903</v>
      </c>
      <c r="AS169">
        <v>86.630368979285251</v>
      </c>
      <c r="AT169">
        <v>85.050012597850952</v>
      </c>
      <c r="AU169">
        <v>83.532150886456705</v>
      </c>
      <c r="AV169">
        <v>81.871438123588106</v>
      </c>
      <c r="AW169">
        <v>80.678133115898262</v>
      </c>
      <c r="AX169">
        <v>79.838845878766833</v>
      </c>
      <c r="AY169">
        <v>78.273440709941866</v>
      </c>
      <c r="AZ169">
        <v>78.883258158230291</v>
      </c>
      <c r="BA169">
        <v>83.36539644683603</v>
      </c>
      <c r="BB169">
        <v>89.0261092097046</v>
      </c>
      <c r="BC169">
        <v>93.365396446836016</v>
      </c>
      <c r="BD169">
        <v>96.237717287153359</v>
      </c>
      <c r="BE169">
        <v>100.12476866089777</v>
      </c>
      <c r="BF169">
        <v>102.93124297402559</v>
      </c>
      <c r="BG169">
        <v>103.85423844974076</v>
      </c>
      <c r="BH169">
        <v>105.17879515344514</v>
      </c>
      <c r="BI169">
        <v>106.51808239057659</v>
      </c>
      <c r="BJ169">
        <v>106.82455670370437</v>
      </c>
      <c r="BK169">
        <v>104.85736962770797</v>
      </c>
      <c r="BL169">
        <v>100.89018255171159</v>
      </c>
      <c r="BM169">
        <v>98.360280126492896</v>
      </c>
      <c r="BN169">
        <v>94.619210982190012</v>
      </c>
      <c r="BO169">
        <v>91.907823583923545</v>
      </c>
      <c r="BP169">
        <v>91.261841354482044</v>
      </c>
      <c r="BQ169">
        <v>89.79086106297153</v>
      </c>
      <c r="BR169">
        <v>6.0320257603088553E-2</v>
      </c>
      <c r="BS169">
        <v>4.1748424499710168E-2</v>
      </c>
      <c r="BT169">
        <v>3.9909816587591448E-2</v>
      </c>
      <c r="BU169">
        <v>3.4376419141802485E-2</v>
      </c>
      <c r="BV169">
        <v>3.434034149081721E-2</v>
      </c>
      <c r="BW169">
        <v>3.0549592296512142E-2</v>
      </c>
      <c r="BX169">
        <v>1.4528126647706665E-2</v>
      </c>
      <c r="BY169">
        <v>1.7867201194597806E-2</v>
      </c>
      <c r="BZ169">
        <v>8.4588452984142859E-3</v>
      </c>
      <c r="CA169">
        <v>2.0882831212413106E-3</v>
      </c>
      <c r="CB169">
        <v>-2.0449386649049085E-3</v>
      </c>
      <c r="CC169">
        <v>-3.7935756810138681E-3</v>
      </c>
      <c r="CD169">
        <v>-1.1046764905742138E-2</v>
      </c>
      <c r="CE169">
        <v>-1.2850109717749447E-2</v>
      </c>
      <c r="CF169">
        <v>-7.3881133029915693E-3</v>
      </c>
      <c r="CG169">
        <v>3.0129884708823495E-3</v>
      </c>
      <c r="CH169">
        <v>0.23353447271909328</v>
      </c>
      <c r="CI169">
        <v>0.25757374581574016</v>
      </c>
      <c r="CJ169">
        <v>0.27356159824856446</v>
      </c>
      <c r="CK169">
        <v>0.23317197066511033</v>
      </c>
      <c r="CL169">
        <v>0.17344339235669615</v>
      </c>
      <c r="CM169">
        <v>-0.10022065784200768</v>
      </c>
      <c r="CN169">
        <v>-2.8105500374915281E-2</v>
      </c>
      <c r="CO169">
        <v>1.1380315621981042E-2</v>
      </c>
      <c r="CP169">
        <v>1.6873741356277004E-4</v>
      </c>
      <c r="CQ169">
        <v>1.3704624389942327E-4</v>
      </c>
      <c r="CR169">
        <v>1.4053593135691131E-4</v>
      </c>
      <c r="CS169">
        <v>1.3523204935272077E-4</v>
      </c>
      <c r="CT169">
        <v>1.3508693699604952E-4</v>
      </c>
      <c r="CU169">
        <v>1.1072698794949734E-4</v>
      </c>
      <c r="CV169">
        <v>1.2791119708186502E-4</v>
      </c>
      <c r="CW169">
        <v>7.4843400870163631E-5</v>
      </c>
      <c r="CX169">
        <v>4.9599749456102854E-5</v>
      </c>
      <c r="CY169">
        <v>1.4764554167817864E-5</v>
      </c>
      <c r="CZ169">
        <v>7.4896723227051395E-6</v>
      </c>
      <c r="DA169">
        <v>6.3116255343945424E-6</v>
      </c>
      <c r="DB169">
        <v>1.1997153029720071E-5</v>
      </c>
      <c r="DC169">
        <v>2.6871902000785364E-5</v>
      </c>
      <c r="DD169">
        <v>4.0518472686180549E-5</v>
      </c>
      <c r="DE169">
        <v>4.5848499554609863E-5</v>
      </c>
      <c r="DF169">
        <v>6.4199864570529521E-5</v>
      </c>
      <c r="DG169">
        <v>9.8338319194493515E-5</v>
      </c>
      <c r="DH169">
        <v>8.9217682608236696E-5</v>
      </c>
      <c r="DI169">
        <v>1.0760491601900915E-4</v>
      </c>
      <c r="DJ169">
        <v>1.3195911299272608E-4</v>
      </c>
      <c r="DK169">
        <v>1.0771845292480998E-4</v>
      </c>
      <c r="DL169">
        <v>9.2309856598812742E-6</v>
      </c>
      <c r="DM169">
        <v>1.4233194978258837E-5</v>
      </c>
      <c r="DN169">
        <v>88.282088365491262</v>
      </c>
      <c r="DO169">
        <v>111.07870967406761</v>
      </c>
    </row>
    <row r="170" spans="1:119" s="38" customFormat="1" x14ac:dyDescent="0.3">
      <c r="A170" t="str">
        <f t="shared" si="2"/>
        <v>All_All_All_All_All_All_SLAP_PGF1_All_44810</v>
      </c>
      <c r="B170" t="s">
        <v>27</v>
      </c>
      <c r="C170" t="s">
        <v>77</v>
      </c>
      <c r="D170" t="s">
        <v>0</v>
      </c>
      <c r="E170" t="s">
        <v>0</v>
      </c>
      <c r="F170" t="s">
        <v>0</v>
      </c>
      <c r="G170" t="s">
        <v>0</v>
      </c>
      <c r="H170" t="s">
        <v>0</v>
      </c>
      <c r="I170" t="s">
        <v>0</v>
      </c>
      <c r="J170" t="s">
        <v>77</v>
      </c>
      <c r="K170" t="s">
        <v>0</v>
      </c>
      <c r="L170" s="10">
        <v>44810</v>
      </c>
      <c r="M170">
        <v>17</v>
      </c>
      <c r="N170">
        <v>21</v>
      </c>
      <c r="O170">
        <v>11263</v>
      </c>
      <c r="P170">
        <v>0</v>
      </c>
      <c r="Q170">
        <v>0</v>
      </c>
      <c r="R170">
        <v>0</v>
      </c>
      <c r="S170">
        <v>0</v>
      </c>
      <c r="T170">
        <v>1.6845843369816633</v>
      </c>
      <c r="U170">
        <v>1.5202422884406861</v>
      </c>
      <c r="V170">
        <v>1.3416763958910896</v>
      </c>
      <c r="W170">
        <v>1.2204464217681155</v>
      </c>
      <c r="X170">
        <v>1.1407922206658556</v>
      </c>
      <c r="Y170">
        <v>1.0835458041160904</v>
      </c>
      <c r="Z170">
        <v>1.0912150986191473</v>
      </c>
      <c r="AA170">
        <v>1.14076136307051</v>
      </c>
      <c r="AB170">
        <v>1.2244149420604946</v>
      </c>
      <c r="AC170">
        <v>1.4403001192377178</v>
      </c>
      <c r="AD170">
        <v>1.7378193094022731</v>
      </c>
      <c r="AE170">
        <v>2.0969841407949477</v>
      </c>
      <c r="AF170">
        <v>2.4300821969543178</v>
      </c>
      <c r="AG170">
        <v>2.7714732323408722</v>
      </c>
      <c r="AH170">
        <v>3.0574377731569893</v>
      </c>
      <c r="AI170">
        <v>3.2759972492067773</v>
      </c>
      <c r="AJ170">
        <v>3.2207863865749808</v>
      </c>
      <c r="AK170">
        <v>3.2324827943572676</v>
      </c>
      <c r="AL170">
        <v>3.100654321323927</v>
      </c>
      <c r="AM170">
        <v>2.9311343579027946</v>
      </c>
      <c r="AN170">
        <v>2.7989035535507187</v>
      </c>
      <c r="AO170">
        <v>2.810431337276412</v>
      </c>
      <c r="AP170">
        <v>2.5235019845289908</v>
      </c>
      <c r="AQ170">
        <v>2.147701676668246</v>
      </c>
      <c r="AR170">
        <v>280.64006264883847</v>
      </c>
      <c r="AS170">
        <v>88.290917161247293</v>
      </c>
      <c r="AT170">
        <v>85.581283330422806</v>
      </c>
      <c r="AU170">
        <v>83.371649499598249</v>
      </c>
      <c r="AV170">
        <v>82.598969824197454</v>
      </c>
      <c r="AW170">
        <v>81.444654285946044</v>
      </c>
      <c r="AX170">
        <v>81.745006818373838</v>
      </c>
      <c r="AY170">
        <v>81.6908179314253</v>
      </c>
      <c r="AZ170">
        <v>83.4093087198776</v>
      </c>
      <c r="BA170">
        <v>87.672580445578831</v>
      </c>
      <c r="BB170">
        <v>94.373384740256483</v>
      </c>
      <c r="BC170">
        <v>98.01884332088008</v>
      </c>
      <c r="BD170">
        <v>102.51942173443283</v>
      </c>
      <c r="BE170">
        <v>105.07361062138136</v>
      </c>
      <c r="BF170">
        <v>107.82744697590212</v>
      </c>
      <c r="BG170">
        <v>109.94523269949873</v>
      </c>
      <c r="BH170">
        <v>111.75383635452069</v>
      </c>
      <c r="BI170">
        <v>113.18196097379749</v>
      </c>
      <c r="BJ170">
        <v>112.80090352449965</v>
      </c>
      <c r="BK170">
        <v>110.69252575060258</v>
      </c>
      <c r="BL170">
        <v>105.72019860762954</v>
      </c>
      <c r="BM170">
        <v>100.86565718825319</v>
      </c>
      <c r="BN170">
        <v>98.110664006627005</v>
      </c>
      <c r="BO170">
        <v>97.320297837451506</v>
      </c>
      <c r="BP170">
        <v>94.183668792974785</v>
      </c>
      <c r="BQ170">
        <v>91.244449735875989</v>
      </c>
      <c r="BR170">
        <v>3.7907162605313759E-2</v>
      </c>
      <c r="BS170">
        <v>1.4413898461963445E-2</v>
      </c>
      <c r="BT170">
        <v>1.2077507904026147E-2</v>
      </c>
      <c r="BU170">
        <v>9.4255131519593322E-3</v>
      </c>
      <c r="BV170">
        <v>1.7839850037747587E-2</v>
      </c>
      <c r="BW170">
        <v>2.4263919304755677E-2</v>
      </c>
      <c r="BX170">
        <v>1.8447657958933911E-2</v>
      </c>
      <c r="BY170">
        <v>2.4184152464094843E-2</v>
      </c>
      <c r="BZ170">
        <v>7.1171931852977274E-4</v>
      </c>
      <c r="CA170">
        <v>-6.0079571256245537E-3</v>
      </c>
      <c r="CB170">
        <v>-2.5937749248705483E-2</v>
      </c>
      <c r="CC170">
        <v>-2.6202688166465003E-2</v>
      </c>
      <c r="CD170">
        <v>-2.3744134885807778E-2</v>
      </c>
      <c r="CE170">
        <v>-4.0853211228381592E-2</v>
      </c>
      <c r="CF170">
        <v>-4.1176436998001012E-2</v>
      </c>
      <c r="CG170">
        <v>-4.1307599413493358E-2</v>
      </c>
      <c r="CH170">
        <v>0.12760571606637824</v>
      </c>
      <c r="CI170">
        <v>0.17253842341543185</v>
      </c>
      <c r="CJ170">
        <v>0.17754986278119375</v>
      </c>
      <c r="CK170">
        <v>0.15312973903443305</v>
      </c>
      <c r="CL170">
        <v>7.6109265366657311E-2</v>
      </c>
      <c r="CM170">
        <v>-8.6174792023267305E-2</v>
      </c>
      <c r="CN170">
        <v>-6.1297312637533546E-2</v>
      </c>
      <c r="CO170">
        <v>-5.5557225848134918E-2</v>
      </c>
      <c r="CP170">
        <v>6.1727442721553455E-5</v>
      </c>
      <c r="CQ170">
        <v>3.5072754546091433E-5</v>
      </c>
      <c r="CR170">
        <v>2.672351786489801E-5</v>
      </c>
      <c r="CS170">
        <v>2.1540101266695964E-5</v>
      </c>
      <c r="CT170">
        <v>2.3846359710510861E-5</v>
      </c>
      <c r="CU170">
        <v>2.3639335532596765E-5</v>
      </c>
      <c r="CV170">
        <v>3.5875640223620698E-5</v>
      </c>
      <c r="CW170">
        <v>3.2274803817046327E-5</v>
      </c>
      <c r="CX170">
        <v>2.6683923173314844E-5</v>
      </c>
      <c r="CY170">
        <v>6.7645319940197647E-5</v>
      </c>
      <c r="CZ170">
        <v>6.8249279542966686E-5</v>
      </c>
      <c r="DA170">
        <v>7.4345593766277201E-5</v>
      </c>
      <c r="DB170">
        <v>7.4436462529671685E-5</v>
      </c>
      <c r="DC170">
        <v>8.1405443068643241E-5</v>
      </c>
      <c r="DD170">
        <v>9.1144402633148305E-5</v>
      </c>
      <c r="DE170">
        <v>9.6241161020618526E-5</v>
      </c>
      <c r="DF170">
        <v>1.1734836453584001E-4</v>
      </c>
      <c r="DG170">
        <v>1.3069184353204321E-4</v>
      </c>
      <c r="DH170">
        <v>1.2978487861667725E-4</v>
      </c>
      <c r="DI170">
        <v>1.108578010611377E-4</v>
      </c>
      <c r="DJ170">
        <v>9.7132961787624889E-5</v>
      </c>
      <c r="DK170">
        <v>9.4101279974350303E-5</v>
      </c>
      <c r="DL170">
        <v>1.1791576233568316E-4</v>
      </c>
      <c r="DM170">
        <v>1.3446174636063849E-4</v>
      </c>
      <c r="DN170">
        <v>175.99668989698321</v>
      </c>
      <c r="DO170">
        <v>215.06804948820701</v>
      </c>
    </row>
    <row r="171" spans="1:119" s="38" customFormat="1" x14ac:dyDescent="0.3">
      <c r="A171" t="str">
        <f t="shared" si="2"/>
        <v>All_All_All_All_All_All_SLAP_PGF1_All_44811</v>
      </c>
      <c r="B171" t="s">
        <v>27</v>
      </c>
      <c r="C171" t="s">
        <v>77</v>
      </c>
      <c r="D171" t="s">
        <v>0</v>
      </c>
      <c r="E171" t="s">
        <v>0</v>
      </c>
      <c r="F171" t="s">
        <v>0</v>
      </c>
      <c r="G171" t="s">
        <v>0</v>
      </c>
      <c r="H171" t="s">
        <v>0</v>
      </c>
      <c r="I171" t="s">
        <v>0</v>
      </c>
      <c r="J171" t="s">
        <v>77</v>
      </c>
      <c r="K171" t="s">
        <v>0</v>
      </c>
      <c r="L171" s="10">
        <v>44811</v>
      </c>
      <c r="M171">
        <v>17</v>
      </c>
      <c r="N171">
        <v>21</v>
      </c>
      <c r="O171">
        <v>11263</v>
      </c>
      <c r="P171">
        <v>0</v>
      </c>
      <c r="Q171">
        <v>0</v>
      </c>
      <c r="R171">
        <v>0</v>
      </c>
      <c r="S171">
        <v>0</v>
      </c>
      <c r="T171">
        <v>1.8770096207276605</v>
      </c>
      <c r="U171">
        <v>1.6435874189225954</v>
      </c>
      <c r="V171">
        <v>1.4550210628505889</v>
      </c>
      <c r="W171">
        <v>1.3154134489220397</v>
      </c>
      <c r="X171">
        <v>1.2032244370660501</v>
      </c>
      <c r="Y171">
        <v>1.1652753255940449</v>
      </c>
      <c r="Z171">
        <v>1.1668417091312859</v>
      </c>
      <c r="AA171">
        <v>1.1822347974714051</v>
      </c>
      <c r="AB171">
        <v>1.2315824924359904</v>
      </c>
      <c r="AC171">
        <v>1.4178462902186157</v>
      </c>
      <c r="AD171">
        <v>1.7043088668545758</v>
      </c>
      <c r="AE171">
        <v>2.0203107733923722</v>
      </c>
      <c r="AF171">
        <v>2.3820824320159337</v>
      </c>
      <c r="AG171">
        <v>2.6969463129181817</v>
      </c>
      <c r="AH171">
        <v>2.9472882014387034</v>
      </c>
      <c r="AI171">
        <v>3.144508453853593</v>
      </c>
      <c r="AJ171">
        <v>3.0527000956635488</v>
      </c>
      <c r="AK171">
        <v>3.0590370411064058</v>
      </c>
      <c r="AL171">
        <v>2.9763935825961183</v>
      </c>
      <c r="AM171">
        <v>2.8210903492505861</v>
      </c>
      <c r="AN171">
        <v>2.6843806845897551</v>
      </c>
      <c r="AO171">
        <v>2.6867637096265353</v>
      </c>
      <c r="AP171">
        <v>2.3671717267644095</v>
      </c>
      <c r="AQ171">
        <v>2.0127467947286655</v>
      </c>
      <c r="AR171">
        <v>304.88574206749462</v>
      </c>
      <c r="AS171">
        <v>92.883316260546977</v>
      </c>
      <c r="AT171">
        <v>90.009958941771401</v>
      </c>
      <c r="AU171">
        <v>86.891594804622031</v>
      </c>
      <c r="AV171">
        <v>85.636601622995869</v>
      </c>
      <c r="AW171">
        <v>83.936375741870975</v>
      </c>
      <c r="AX171">
        <v>81.654866530323247</v>
      </c>
      <c r="AY171">
        <v>81.0188158993992</v>
      </c>
      <c r="AZ171">
        <v>81.146615407729101</v>
      </c>
      <c r="BA171">
        <v>85.692553172083478</v>
      </c>
      <c r="BB171">
        <v>91.947546353709626</v>
      </c>
      <c r="BC171">
        <v>98.01172160391053</v>
      </c>
      <c r="BD171">
        <v>102.18485304156111</v>
      </c>
      <c r="BE171">
        <v>105.6300857410599</v>
      </c>
      <c r="BF171">
        <v>107.3839220955806</v>
      </c>
      <c r="BG171">
        <v>108.3285763815266</v>
      </c>
      <c r="BH171">
        <v>109.75612258725069</v>
      </c>
      <c r="BI171">
        <v>110.12007195632663</v>
      </c>
      <c r="BJ171">
        <v>108.75670100080343</v>
      </c>
      <c r="BK171">
        <v>106.12007195632664</v>
      </c>
      <c r="BL171">
        <v>101.95634846837561</v>
      </c>
      <c r="BM171">
        <v>98.938083561048202</v>
      </c>
      <c r="BN171">
        <v>97.265530536950294</v>
      </c>
      <c r="BO171">
        <v>94.802032930124156</v>
      </c>
      <c r="BP171">
        <v>90.128323078920786</v>
      </c>
      <c r="BQ171">
        <v>94.183668792974771</v>
      </c>
      <c r="BR171">
        <v>-6.5307802140241747E-2</v>
      </c>
      <c r="BS171">
        <v>-6.8393955060943113E-3</v>
      </c>
      <c r="BT171">
        <v>3.6935573518355594E-2</v>
      </c>
      <c r="BU171">
        <v>2.6801891720846387E-2</v>
      </c>
      <c r="BV171">
        <v>3.0907276428096153E-2</v>
      </c>
      <c r="BW171">
        <v>2.6574376920585594E-2</v>
      </c>
      <c r="BX171">
        <v>1.8531934936421492E-2</v>
      </c>
      <c r="BY171">
        <v>1.498356436916813E-2</v>
      </c>
      <c r="BZ171">
        <v>-8.020025501769421E-4</v>
      </c>
      <c r="CA171">
        <v>-4.4865400395532658E-3</v>
      </c>
      <c r="CB171">
        <v>-2.6061652140751578E-2</v>
      </c>
      <c r="CC171">
        <v>-2.6246978645901333E-2</v>
      </c>
      <c r="CD171">
        <v>-2.310394277625976E-2</v>
      </c>
      <c r="CE171">
        <v>-4.1147414706353025E-2</v>
      </c>
      <c r="CF171">
        <v>-3.9166451156705626E-2</v>
      </c>
      <c r="CG171">
        <v>-3.8590347937281048E-2</v>
      </c>
      <c r="CH171">
        <v>0.12587069355868896</v>
      </c>
      <c r="CI171">
        <v>0.15190827493016465</v>
      </c>
      <c r="CJ171">
        <v>0.14910569245381539</v>
      </c>
      <c r="CK171">
        <v>0.13054729252061401</v>
      </c>
      <c r="CL171">
        <v>7.5450428571771325E-2</v>
      </c>
      <c r="CM171">
        <v>-8.4454689505975983E-2</v>
      </c>
      <c r="CN171">
        <v>-5.3307059602577922E-2</v>
      </c>
      <c r="CO171">
        <v>-2.2669257232635714E-2</v>
      </c>
      <c r="CP171">
        <v>2.4043031850020467E-4</v>
      </c>
      <c r="CQ171">
        <v>2.3364065920739941E-4</v>
      </c>
      <c r="CR171">
        <v>1.2627404452624999E-4</v>
      </c>
      <c r="CS171">
        <v>5.3984101182610186E-5</v>
      </c>
      <c r="CT171">
        <v>5.4362282831514643E-5</v>
      </c>
      <c r="CU171">
        <v>4.5649222689555208E-5</v>
      </c>
      <c r="CV171">
        <v>3.9226582828698003E-5</v>
      </c>
      <c r="CW171">
        <v>2.4503835393550545E-5</v>
      </c>
      <c r="CX171">
        <v>1.9480752431809692E-5</v>
      </c>
      <c r="CY171">
        <v>2.9949260651579331E-5</v>
      </c>
      <c r="CZ171">
        <v>7.9637710863741416E-5</v>
      </c>
      <c r="DA171">
        <v>8.0599065458930084E-5</v>
      </c>
      <c r="DB171">
        <v>8.3829855203573634E-5</v>
      </c>
      <c r="DC171">
        <v>9.3098568080725834E-5</v>
      </c>
      <c r="DD171">
        <v>8.7128074204706016E-5</v>
      </c>
      <c r="DE171">
        <v>8.3364836983788751E-5</v>
      </c>
      <c r="DF171">
        <v>8.8875877456890803E-5</v>
      </c>
      <c r="DG171">
        <v>8.2286159994329964E-5</v>
      </c>
      <c r="DH171">
        <v>7.2576262435603215E-5</v>
      </c>
      <c r="DI171">
        <v>6.6616722371277027E-5</v>
      </c>
      <c r="DJ171">
        <v>7.7339642432603994E-5</v>
      </c>
      <c r="DK171">
        <v>8.7076533449793241E-5</v>
      </c>
      <c r="DL171">
        <v>7.6090362357523515E-5</v>
      </c>
      <c r="DM171">
        <v>5.1977787647685532E-5</v>
      </c>
      <c r="DN171">
        <v>175.99668989698327</v>
      </c>
      <c r="DO171">
        <v>215.06804948820718</v>
      </c>
    </row>
    <row r="172" spans="1:119" s="38" customFormat="1" x14ac:dyDescent="0.3">
      <c r="A172" t="str">
        <f t="shared" si="2"/>
        <v>All_All_All_All_All_All_SLAP_PGF1_All_44812</v>
      </c>
      <c r="B172" t="s">
        <v>27</v>
      </c>
      <c r="C172" t="s">
        <v>77</v>
      </c>
      <c r="D172" t="s">
        <v>0</v>
      </c>
      <c r="E172" t="s">
        <v>0</v>
      </c>
      <c r="F172" t="s">
        <v>0</v>
      </c>
      <c r="G172" t="s">
        <v>0</v>
      </c>
      <c r="H172" t="s">
        <v>0</v>
      </c>
      <c r="I172" t="s">
        <v>0</v>
      </c>
      <c r="J172" t="s">
        <v>77</v>
      </c>
      <c r="K172" t="s">
        <v>0</v>
      </c>
      <c r="L172" s="10">
        <v>44812</v>
      </c>
      <c r="M172">
        <v>17</v>
      </c>
      <c r="N172">
        <v>21</v>
      </c>
      <c r="O172">
        <v>11263</v>
      </c>
      <c r="P172">
        <v>0</v>
      </c>
      <c r="Q172">
        <v>0</v>
      </c>
      <c r="R172">
        <v>0</v>
      </c>
      <c r="S172">
        <v>0</v>
      </c>
      <c r="T172">
        <v>1.7330679241901541</v>
      </c>
      <c r="U172">
        <v>1.5022334791533483</v>
      </c>
      <c r="V172">
        <v>1.3139773832665758</v>
      </c>
      <c r="W172">
        <v>1.198034640342694</v>
      </c>
      <c r="X172">
        <v>1.0875240256776326</v>
      </c>
      <c r="Y172">
        <v>1.0505970273191101</v>
      </c>
      <c r="Z172">
        <v>1.0446365268810662</v>
      </c>
      <c r="AA172">
        <v>1.0606744467365163</v>
      </c>
      <c r="AB172">
        <v>1.1174278805029245</v>
      </c>
      <c r="AC172">
        <v>1.2732601616429768</v>
      </c>
      <c r="AD172">
        <v>1.4808040799140836</v>
      </c>
      <c r="AE172">
        <v>1.7616988640989786</v>
      </c>
      <c r="AF172">
        <v>2.0012099741644405</v>
      </c>
      <c r="AG172">
        <v>2.2842267738896926</v>
      </c>
      <c r="AH172">
        <v>2.5289724738454513</v>
      </c>
      <c r="AI172">
        <v>2.8051232469343237</v>
      </c>
      <c r="AJ172">
        <v>2.805577491975304</v>
      </c>
      <c r="AK172">
        <v>2.8531698844500379</v>
      </c>
      <c r="AL172">
        <v>2.7567275411741843</v>
      </c>
      <c r="AM172">
        <v>2.6100148705558119</v>
      </c>
      <c r="AN172">
        <v>2.4904078495109672</v>
      </c>
      <c r="AO172">
        <v>2.4455356240337922</v>
      </c>
      <c r="AP172">
        <v>2.1506130842252058</v>
      </c>
      <c r="AQ172">
        <v>1.8583633626036788</v>
      </c>
      <c r="AR172">
        <v>272.13484705104804</v>
      </c>
      <c r="AS172">
        <v>86.108928765968855</v>
      </c>
      <c r="AT172">
        <v>85.081834322494615</v>
      </c>
      <c r="AU172">
        <v>83.972878135044823</v>
      </c>
      <c r="AV172">
        <v>83.05473987902036</v>
      </c>
      <c r="AW172">
        <v>81.09952081626929</v>
      </c>
      <c r="AX172">
        <v>78.8445276346431</v>
      </c>
      <c r="AY172">
        <v>78.00825112259416</v>
      </c>
      <c r="AZ172">
        <v>78.080704916870104</v>
      </c>
      <c r="BA172">
        <v>81.790366169175485</v>
      </c>
      <c r="BB172">
        <v>87.318617439755201</v>
      </c>
      <c r="BC172">
        <v>90.618391558630321</v>
      </c>
      <c r="BD172">
        <v>93.945260120979682</v>
      </c>
      <c r="BE172">
        <v>97.254442189554325</v>
      </c>
      <c r="BF172">
        <v>99.926995213652262</v>
      </c>
      <c r="BG172">
        <v>102.54478093724892</v>
      </c>
      <c r="BH172">
        <v>105.16314507439834</v>
      </c>
      <c r="BI172">
        <v>105.97232714297303</v>
      </c>
      <c r="BJ172">
        <v>105.02651602992152</v>
      </c>
      <c r="BK172">
        <v>100.98943522319496</v>
      </c>
      <c r="BL172">
        <v>98.253836354520715</v>
      </c>
      <c r="BM172">
        <v>95.408702884843962</v>
      </c>
      <c r="BN172">
        <v>94.108928765968855</v>
      </c>
      <c r="BO172">
        <v>92.017659072293768</v>
      </c>
      <c r="BP172">
        <v>90.026488608440616</v>
      </c>
      <c r="BQ172">
        <v>90.128323078920786</v>
      </c>
      <c r="BR172">
        <v>2.5033017955664195E-2</v>
      </c>
      <c r="BS172">
        <v>1.6500063325862822E-2</v>
      </c>
      <c r="BT172">
        <v>2.2017470353832787E-2</v>
      </c>
      <c r="BU172">
        <v>1.6036660884187242E-2</v>
      </c>
      <c r="BV172">
        <v>1.8509718915195393E-2</v>
      </c>
      <c r="BW172">
        <v>1.3654686582667424E-2</v>
      </c>
      <c r="BX172">
        <v>6.6672871816246147E-3</v>
      </c>
      <c r="BY172">
        <v>1.065219588022741E-3</v>
      </c>
      <c r="BZ172">
        <v>-9.8637706733010304E-3</v>
      </c>
      <c r="CA172">
        <v>-7.1354350722578038E-3</v>
      </c>
      <c r="CB172">
        <v>-2.3774445850726588E-2</v>
      </c>
      <c r="CC172">
        <v>-2.4493117170203464E-2</v>
      </c>
      <c r="CD172">
        <v>-2.8462513644900825E-2</v>
      </c>
      <c r="CE172">
        <v>-2.7382028628907047E-2</v>
      </c>
      <c r="CF172">
        <v>-2.7516079586140482E-2</v>
      </c>
      <c r="CG172">
        <v>-2.7687182299866196E-2</v>
      </c>
      <c r="CH172">
        <v>0.10968807038284582</v>
      </c>
      <c r="CI172">
        <v>0.12950740259133783</v>
      </c>
      <c r="CJ172">
        <v>0.10989313978481216</v>
      </c>
      <c r="CK172">
        <v>0.10116985536834587</v>
      </c>
      <c r="CL172">
        <v>7.7209452631036846E-2</v>
      </c>
      <c r="CM172">
        <v>-6.2228589628196405E-2</v>
      </c>
      <c r="CN172">
        <v>-3.0161487237763407E-2</v>
      </c>
      <c r="CO172">
        <v>-1.1901312498924E-2</v>
      </c>
      <c r="CP172">
        <v>5.2159047269160936E-5</v>
      </c>
      <c r="CQ172">
        <v>3.0428493484502588E-5</v>
      </c>
      <c r="CR172">
        <v>3.0705803392939975E-5</v>
      </c>
      <c r="CS172">
        <v>3.2656058964933021E-5</v>
      </c>
      <c r="CT172">
        <v>3.3761729205313839E-5</v>
      </c>
      <c r="CU172">
        <v>2.5267868118418172E-5</v>
      </c>
      <c r="CV172">
        <v>1.8874190858913312E-5</v>
      </c>
      <c r="CW172">
        <v>1.2634932919714484E-5</v>
      </c>
      <c r="CX172">
        <v>9.88022727042034E-6</v>
      </c>
      <c r="CY172">
        <v>1.1046697851545745E-5</v>
      </c>
      <c r="CZ172">
        <v>1.4015397341621869E-5</v>
      </c>
      <c r="DA172">
        <v>1.7181514440832436E-5</v>
      </c>
      <c r="DB172">
        <v>2.0219646232729673E-5</v>
      </c>
      <c r="DC172">
        <v>2.3684658158561954E-5</v>
      </c>
      <c r="DD172">
        <v>2.9946450942204531E-5</v>
      </c>
      <c r="DE172">
        <v>3.9618155294584666E-5</v>
      </c>
      <c r="DF172">
        <v>4.2546177018583028E-5</v>
      </c>
      <c r="DG172">
        <v>4.2997974998906246E-5</v>
      </c>
      <c r="DH172">
        <v>4.4932934960986151E-5</v>
      </c>
      <c r="DI172">
        <v>3.2653588793632693E-5</v>
      </c>
      <c r="DJ172">
        <v>3.4213163149777731E-5</v>
      </c>
      <c r="DK172">
        <v>3.8410480193636963E-5</v>
      </c>
      <c r="DL172">
        <v>2.7085966180175416E-5</v>
      </c>
      <c r="DM172">
        <v>2.7717176589594505E-5</v>
      </c>
      <c r="DN172">
        <v>175.99668989698321</v>
      </c>
      <c r="DO172">
        <v>215.06804948820709</v>
      </c>
    </row>
    <row r="173" spans="1:119" s="38" customFormat="1" x14ac:dyDescent="0.3">
      <c r="A173" t="str">
        <f t="shared" si="2"/>
        <v>All_All_All_All_All_All_SLAP_PGFG_All_44722</v>
      </c>
      <c r="B173" t="s">
        <v>27</v>
      </c>
      <c r="C173" t="s">
        <v>78</v>
      </c>
      <c r="D173" t="s">
        <v>0</v>
      </c>
      <c r="E173" t="s">
        <v>0</v>
      </c>
      <c r="F173" t="s">
        <v>0</v>
      </c>
      <c r="G173" t="s">
        <v>0</v>
      </c>
      <c r="H173" t="s">
        <v>0</v>
      </c>
      <c r="I173" t="s">
        <v>0</v>
      </c>
      <c r="J173" t="s">
        <v>78</v>
      </c>
      <c r="K173" t="s">
        <v>0</v>
      </c>
      <c r="L173" s="10">
        <v>44722</v>
      </c>
      <c r="M173">
        <v>17</v>
      </c>
      <c r="N173">
        <v>21</v>
      </c>
      <c r="O173">
        <v>245</v>
      </c>
      <c r="P173">
        <v>0</v>
      </c>
      <c r="Q173">
        <v>0</v>
      </c>
      <c r="R173">
        <v>0</v>
      </c>
      <c r="S173">
        <v>0</v>
      </c>
      <c r="T173">
        <v>0.50529506493506482</v>
      </c>
      <c r="U173">
        <v>0.4022221706864566</v>
      </c>
      <c r="V173">
        <v>0.46398880024737166</v>
      </c>
      <c r="W173">
        <v>0.48571050711193575</v>
      </c>
      <c r="X173">
        <v>0.5337043722943724</v>
      </c>
      <c r="Y173">
        <v>0.47167849721706867</v>
      </c>
      <c r="Z173">
        <v>0.50702357452071734</v>
      </c>
      <c r="AA173">
        <v>0.53854639455782316</v>
      </c>
      <c r="AB173">
        <v>0.52673661719233145</v>
      </c>
      <c r="AC173">
        <v>0.55309287569573273</v>
      </c>
      <c r="AD173">
        <v>0.63054563388991969</v>
      </c>
      <c r="AE173">
        <v>0.67164072356215199</v>
      </c>
      <c r="AF173">
        <v>0.74691537414965981</v>
      </c>
      <c r="AG173">
        <v>0.94291079777365494</v>
      </c>
      <c r="AH173">
        <v>0.90568111317254152</v>
      </c>
      <c r="AI173">
        <v>1.1440428200371058</v>
      </c>
      <c r="AJ173">
        <v>1.131694873222016</v>
      </c>
      <c r="AK173">
        <v>1.0410573840445267</v>
      </c>
      <c r="AL173">
        <v>1.0801061286332718</v>
      </c>
      <c r="AM173">
        <v>1.1201692269635126</v>
      </c>
      <c r="AN173">
        <v>1.03293573283859</v>
      </c>
      <c r="AO173">
        <v>1.0801799381570807</v>
      </c>
      <c r="AP173">
        <v>0.88499289424860839</v>
      </c>
      <c r="AQ173">
        <v>0.72524446505875084</v>
      </c>
      <c r="AR173">
        <v>18.46037423160173</v>
      </c>
      <c r="AS173">
        <v>74.378571428571419</v>
      </c>
      <c r="AT173">
        <v>72.900000000000006</v>
      </c>
      <c r="AU173">
        <v>71.44285714285715</v>
      </c>
      <c r="AV173">
        <v>71.44285714285715</v>
      </c>
      <c r="AW173">
        <v>70.028571428571425</v>
      </c>
      <c r="AX173">
        <v>64.285714285714292</v>
      </c>
      <c r="AY173">
        <v>64.785714285714292</v>
      </c>
      <c r="AZ173">
        <v>70.178571428571431</v>
      </c>
      <c r="BA173">
        <v>77.55</v>
      </c>
      <c r="BB173">
        <v>83.899999999999991</v>
      </c>
      <c r="BC173">
        <v>88.728571428571428</v>
      </c>
      <c r="BD173">
        <v>92.185714285714283</v>
      </c>
      <c r="BE173">
        <v>94.51428571428572</v>
      </c>
      <c r="BF173">
        <v>97.45</v>
      </c>
      <c r="BG173">
        <v>98.492857142857147</v>
      </c>
      <c r="BH173">
        <v>99.407142857142858</v>
      </c>
      <c r="BI173">
        <v>99.364285714285714</v>
      </c>
      <c r="BJ173">
        <v>96.971428571428561</v>
      </c>
      <c r="BK173">
        <v>95.51428571428572</v>
      </c>
      <c r="BL173">
        <v>91.992857142857147</v>
      </c>
      <c r="BM173">
        <v>87.535714285714292</v>
      </c>
      <c r="BN173">
        <v>83.20714285714287</v>
      </c>
      <c r="BO173">
        <v>80.29285714285713</v>
      </c>
      <c r="BP173">
        <v>76.399999999999991</v>
      </c>
      <c r="BQ173">
        <v>75.835714285714289</v>
      </c>
      <c r="BR173">
        <v>-2.7438148916984092E-2</v>
      </c>
      <c r="BS173">
        <v>-2.1308292174825862E-2</v>
      </c>
      <c r="BT173">
        <v>-1.3737234412407389E-2</v>
      </c>
      <c r="BU173">
        <v>-5.7546485443504486E-3</v>
      </c>
      <c r="BV173">
        <v>-7.5501738762368963E-4</v>
      </c>
      <c r="BW173">
        <v>-3.5804806923379704E-3</v>
      </c>
      <c r="BX173">
        <v>2.2293156507063885E-3</v>
      </c>
      <c r="BY173">
        <v>-6.2867308149532394E-3</v>
      </c>
      <c r="BZ173">
        <v>-6.9562646807456508E-4</v>
      </c>
      <c r="CA173">
        <v>-2.934541386000964E-3</v>
      </c>
      <c r="CB173">
        <v>-1.1036642108644757E-2</v>
      </c>
      <c r="CC173">
        <v>-1.2297616321213392E-2</v>
      </c>
      <c r="CD173">
        <v>-1.6845389531583203E-2</v>
      </c>
      <c r="CE173">
        <v>-1.3278231693773854E-2</v>
      </c>
      <c r="CF173">
        <v>-9.5177995915315585E-3</v>
      </c>
      <c r="CG173">
        <v>-4.4361343189161647E-3</v>
      </c>
      <c r="CH173">
        <v>0.1363040860818357</v>
      </c>
      <c r="CI173">
        <v>0.12718211971983617</v>
      </c>
      <c r="CJ173">
        <v>0.11718928619306915</v>
      </c>
      <c r="CK173">
        <v>8.7089583338523402E-2</v>
      </c>
      <c r="CL173">
        <v>8.6749592119333696E-2</v>
      </c>
      <c r="CM173">
        <v>-7.5437490307554908E-2</v>
      </c>
      <c r="CN173">
        <v>-5.2045405458430852E-2</v>
      </c>
      <c r="CO173">
        <v>-4.710088834470632E-2</v>
      </c>
      <c r="CP173">
        <v>1.1297012934964669E-4</v>
      </c>
      <c r="CQ173">
        <v>1.2938058703463069E-4</v>
      </c>
      <c r="CR173">
        <v>1.386550330400052E-4</v>
      </c>
      <c r="CS173">
        <v>1.2572657088662321E-4</v>
      </c>
      <c r="CT173">
        <v>1.5649277288972403E-4</v>
      </c>
      <c r="CU173">
        <v>1.2340706455626888E-4</v>
      </c>
      <c r="CV173">
        <v>1.2784600444236234E-4</v>
      </c>
      <c r="CW173">
        <v>8.0382148084540646E-5</v>
      </c>
      <c r="CX173">
        <v>1.0972061135423296E-4</v>
      </c>
      <c r="CY173">
        <v>1.5477562588407793E-5</v>
      </c>
      <c r="CZ173">
        <v>4.6342207632676892E-6</v>
      </c>
      <c r="DA173">
        <v>7.6000365980496252E-6</v>
      </c>
      <c r="DB173">
        <v>1.1466286943693829E-5</v>
      </c>
      <c r="DC173">
        <v>1.246798557352689E-5</v>
      </c>
      <c r="DD173">
        <v>1.8969656549889078E-5</v>
      </c>
      <c r="DE173">
        <v>2.6441272985758798E-5</v>
      </c>
      <c r="DF173">
        <v>3.0012639793724456E-5</v>
      </c>
      <c r="DG173">
        <v>6.5400012699857676E-5</v>
      </c>
      <c r="DH173">
        <v>4.6236172874546576E-5</v>
      </c>
      <c r="DI173">
        <v>7.3540169441044993E-5</v>
      </c>
      <c r="DJ173">
        <v>6.969728181807744E-5</v>
      </c>
      <c r="DK173">
        <v>7.6665289799234007E-5</v>
      </c>
      <c r="DL173">
        <v>6.166525368482923E-6</v>
      </c>
      <c r="DM173">
        <v>6.3823849268828589E-6</v>
      </c>
      <c r="DN173">
        <v>15.35204095544807</v>
      </c>
      <c r="DO173">
        <v>15.615400265754738</v>
      </c>
    </row>
    <row r="174" spans="1:119" s="38" customFormat="1" x14ac:dyDescent="0.3">
      <c r="A174" t="str">
        <f t="shared" si="2"/>
        <v>All_All_All_All_All_All_SLAP_PGFG_All_44739</v>
      </c>
      <c r="B174" t="s">
        <v>27</v>
      </c>
      <c r="C174" t="s">
        <v>78</v>
      </c>
      <c r="D174" t="s">
        <v>0</v>
      </c>
      <c r="E174" t="s">
        <v>0</v>
      </c>
      <c r="F174" t="s">
        <v>0</v>
      </c>
      <c r="G174" t="s">
        <v>0</v>
      </c>
      <c r="H174" t="s">
        <v>0</v>
      </c>
      <c r="I174" t="s">
        <v>0</v>
      </c>
      <c r="J174" t="s">
        <v>78</v>
      </c>
      <c r="K174" t="s">
        <v>0</v>
      </c>
      <c r="L174" s="10">
        <v>44739</v>
      </c>
      <c r="M174">
        <v>17</v>
      </c>
      <c r="N174">
        <v>21</v>
      </c>
      <c r="O174">
        <v>246</v>
      </c>
      <c r="P174">
        <v>0</v>
      </c>
      <c r="Q174">
        <v>0</v>
      </c>
      <c r="R174">
        <v>0</v>
      </c>
      <c r="S174">
        <v>0</v>
      </c>
      <c r="T174">
        <v>0.37901998644986445</v>
      </c>
      <c r="U174">
        <v>0.33475838876570574</v>
      </c>
      <c r="V174">
        <v>0.33447380512441488</v>
      </c>
      <c r="W174">
        <v>0.33101907489529442</v>
      </c>
      <c r="X174">
        <v>0.40424602734663706</v>
      </c>
      <c r="Y174">
        <v>0.39456038433111601</v>
      </c>
      <c r="Z174">
        <v>0.409784694506036</v>
      </c>
      <c r="AA174">
        <v>0.47001635870904168</v>
      </c>
      <c r="AB174">
        <v>0.57345546563192895</v>
      </c>
      <c r="AC174">
        <v>0.52366425597437805</v>
      </c>
      <c r="AD174">
        <v>0.51818248337028827</v>
      </c>
      <c r="AE174">
        <v>0.57122342325696007</v>
      </c>
      <c r="AF174">
        <v>0.58459114313870386</v>
      </c>
      <c r="AG174">
        <v>0.64034848484848494</v>
      </c>
      <c r="AH174">
        <v>0.61326571199802893</v>
      </c>
      <c r="AI174">
        <v>0.75253980044345903</v>
      </c>
      <c r="AJ174">
        <v>0.71310575264843568</v>
      </c>
      <c r="AK174">
        <v>0.74647334318797731</v>
      </c>
      <c r="AL174">
        <v>0.70944180216802155</v>
      </c>
      <c r="AM174">
        <v>0.74970010470559245</v>
      </c>
      <c r="AN174">
        <v>0.73548653609263392</v>
      </c>
      <c r="AO174">
        <v>0.82823238482384831</v>
      </c>
      <c r="AP174">
        <v>0.757440748952944</v>
      </c>
      <c r="AQ174">
        <v>0.62738858709041634</v>
      </c>
      <c r="AR174">
        <v>13.490360919913417</v>
      </c>
      <c r="AS174">
        <v>56.95862068965517</v>
      </c>
      <c r="AT174">
        <v>56.479310344827589</v>
      </c>
      <c r="AU174">
        <v>56</v>
      </c>
      <c r="AV174">
        <v>55.95862068965517</v>
      </c>
      <c r="AW174">
        <v>55.95862068965517</v>
      </c>
      <c r="AX174">
        <v>55</v>
      </c>
      <c r="AY174">
        <v>54.04137931034483</v>
      </c>
      <c r="AZ174">
        <v>54.04137931034483</v>
      </c>
      <c r="BA174">
        <v>55.479310344827589</v>
      </c>
      <c r="BB174">
        <v>57.91724137931034</v>
      </c>
      <c r="BC174">
        <v>63.251724137931035</v>
      </c>
      <c r="BD174">
        <v>69.08620689655173</v>
      </c>
      <c r="BE174">
        <v>74.941379310344828</v>
      </c>
      <c r="BF174">
        <v>79.796551724137927</v>
      </c>
      <c r="BG174">
        <v>81.2344827586207</v>
      </c>
      <c r="BH174">
        <v>80.358620689655169</v>
      </c>
      <c r="BI174">
        <v>79.379310344827587</v>
      </c>
      <c r="BJ174">
        <v>78.317241379310332</v>
      </c>
      <c r="BK174">
        <v>76.296551724137927</v>
      </c>
      <c r="BL174">
        <v>72.462068965517247</v>
      </c>
      <c r="BM174">
        <v>67.08620689655173</v>
      </c>
      <c r="BN174">
        <v>62.751724137931035</v>
      </c>
      <c r="BO174">
        <v>60.334482758620695</v>
      </c>
      <c r="BP174">
        <v>58.396551724137929</v>
      </c>
      <c r="BQ174">
        <v>56.95862068965517</v>
      </c>
      <c r="BR174">
        <v>-5.7105804119652846E-2</v>
      </c>
      <c r="BS174">
        <v>-3.6619890996111119E-2</v>
      </c>
      <c r="BT174">
        <v>-2.1775782592897492E-2</v>
      </c>
      <c r="BU174">
        <v>-1.214862136336846E-2</v>
      </c>
      <c r="BV174">
        <v>-2.4486689305886992E-3</v>
      </c>
      <c r="BW174">
        <v>-3.9012453904966027E-3</v>
      </c>
      <c r="BX174">
        <v>1.9189327712950668E-3</v>
      </c>
      <c r="BY174">
        <v>-7.8211358892239201E-3</v>
      </c>
      <c r="BZ174">
        <v>-9.116268739467713E-3</v>
      </c>
      <c r="CA174">
        <v>-1.3771842407986401E-2</v>
      </c>
      <c r="CB174">
        <v>-1.6699070247208198E-2</v>
      </c>
      <c r="CC174">
        <v>-9.0579145807560858E-3</v>
      </c>
      <c r="CD174">
        <v>-2.4498738711926996E-2</v>
      </c>
      <c r="CE174">
        <v>-3.9967292450307831E-3</v>
      </c>
      <c r="CF174">
        <v>5.6502591303693572E-3</v>
      </c>
      <c r="CG174">
        <v>2.0439628178511207E-2</v>
      </c>
      <c r="CH174">
        <v>6.4277208190623339E-2</v>
      </c>
      <c r="CI174">
        <v>6.670708578776538E-2</v>
      </c>
      <c r="CJ174">
        <v>3.2042815675580406E-2</v>
      </c>
      <c r="CK174">
        <v>-4.7725552950448134E-2</v>
      </c>
      <c r="CL174">
        <v>-0.11556306166377495</v>
      </c>
      <c r="CM174">
        <v>-0.17232321965985181</v>
      </c>
      <c r="CN174">
        <v>-9.9345611241774837E-2</v>
      </c>
      <c r="CO174">
        <v>-7.8581472904216951E-2</v>
      </c>
      <c r="CP174">
        <v>5.5140264465561501E-5</v>
      </c>
      <c r="CQ174">
        <v>6.7314629043989952E-5</v>
      </c>
      <c r="CR174">
        <v>7.9888396699406931E-5</v>
      </c>
      <c r="CS174">
        <v>9.262065475931906E-5</v>
      </c>
      <c r="CT174">
        <v>1.0704818226019712E-4</v>
      </c>
      <c r="CU174">
        <v>1.0839921653551355E-4</v>
      </c>
      <c r="CV174">
        <v>1.2681040352595011E-4</v>
      </c>
      <c r="CW174">
        <v>7.363198974831373E-5</v>
      </c>
      <c r="CX174">
        <v>4.1109256246783214E-5</v>
      </c>
      <c r="CY174">
        <v>9.7456038786926928E-6</v>
      </c>
      <c r="CZ174">
        <v>8.247233737620053E-6</v>
      </c>
      <c r="DA174">
        <v>1.1900267582622272E-5</v>
      </c>
      <c r="DB174">
        <v>1.5902878535984217E-5</v>
      </c>
      <c r="DC174">
        <v>1.8521306825526501E-5</v>
      </c>
      <c r="DD174">
        <v>1.6411783545333663E-5</v>
      </c>
      <c r="DE174">
        <v>2.5359048713054107E-5</v>
      </c>
      <c r="DF174">
        <v>2.7186209555158968E-5</v>
      </c>
      <c r="DG174">
        <v>3.4695743524348365E-5</v>
      </c>
      <c r="DH174">
        <v>3.8082504871826324E-5</v>
      </c>
      <c r="DI174">
        <v>5.8136258545567795E-5</v>
      </c>
      <c r="DJ174">
        <v>5.0750542671687277E-5</v>
      </c>
      <c r="DK174">
        <v>3.6958111094843551E-5</v>
      </c>
      <c r="DL174">
        <v>1.0890025984590924E-5</v>
      </c>
      <c r="DM174">
        <v>8.7665471594358208E-6</v>
      </c>
      <c r="DN174">
        <v>16.789028660366096</v>
      </c>
      <c r="DO174">
        <v>16.836273216574408</v>
      </c>
    </row>
    <row r="175" spans="1:119" s="38" customFormat="1" x14ac:dyDescent="0.3">
      <c r="A175" t="str">
        <f t="shared" si="2"/>
        <v>All_All_All_All_All_All_SLAP_PGFG_All_44753</v>
      </c>
      <c r="B175" t="s">
        <v>27</v>
      </c>
      <c r="C175" t="s">
        <v>78</v>
      </c>
      <c r="D175" t="s">
        <v>0</v>
      </c>
      <c r="E175" t="s">
        <v>0</v>
      </c>
      <c r="F175" t="s">
        <v>0</v>
      </c>
      <c r="G175" t="s">
        <v>0</v>
      </c>
      <c r="H175" t="s">
        <v>0</v>
      </c>
      <c r="I175" t="s">
        <v>0</v>
      </c>
      <c r="J175" t="s">
        <v>78</v>
      </c>
      <c r="K175" t="s">
        <v>0</v>
      </c>
      <c r="L175" s="10">
        <v>44753</v>
      </c>
      <c r="M175">
        <v>17</v>
      </c>
      <c r="N175">
        <v>21</v>
      </c>
      <c r="O175">
        <v>246</v>
      </c>
      <c r="P175">
        <v>0</v>
      </c>
      <c r="Q175">
        <v>0</v>
      </c>
      <c r="R175">
        <v>0</v>
      </c>
      <c r="S175">
        <v>0</v>
      </c>
      <c r="T175">
        <v>0.49548608647450121</v>
      </c>
      <c r="U175">
        <v>0.44769603350578957</v>
      </c>
      <c r="V175">
        <v>0.36273627124907604</v>
      </c>
      <c r="W175">
        <v>0.35284092140921419</v>
      </c>
      <c r="X175">
        <v>0.40540925720620852</v>
      </c>
      <c r="Y175">
        <v>0.394784300320276</v>
      </c>
      <c r="Z175">
        <v>0.36184085365853652</v>
      </c>
      <c r="AA175">
        <v>0.52006479428430652</v>
      </c>
      <c r="AB175">
        <v>0.73068815594974112</v>
      </c>
      <c r="AC175">
        <v>0.64170406504065036</v>
      </c>
      <c r="AD175">
        <v>0.69681918576003943</v>
      </c>
      <c r="AE175">
        <v>0.62804044715447127</v>
      </c>
      <c r="AF175">
        <v>0.77526234294161123</v>
      </c>
      <c r="AG175">
        <v>0.73872235772357719</v>
      </c>
      <c r="AH175">
        <v>0.82689761640798221</v>
      </c>
      <c r="AI175">
        <v>0.9366173503325943</v>
      </c>
      <c r="AJ175">
        <v>0.91696927814732665</v>
      </c>
      <c r="AK175">
        <v>0.94725902315841326</v>
      </c>
      <c r="AL175">
        <v>0.99817723577235773</v>
      </c>
      <c r="AM175">
        <v>0.93296531165311669</v>
      </c>
      <c r="AN175">
        <v>0.83778734294161106</v>
      </c>
      <c r="AO175">
        <v>0.81006475732939154</v>
      </c>
      <c r="AP175">
        <v>0.62349706824340967</v>
      </c>
      <c r="AQ175">
        <v>0.50955612835673803</v>
      </c>
      <c r="AR175">
        <v>17.019749826839828</v>
      </c>
      <c r="AS175">
        <v>59.41724137931034</v>
      </c>
      <c r="AT175">
        <v>57.95862068965517</v>
      </c>
      <c r="AU175">
        <v>57.437931034482759</v>
      </c>
      <c r="AV175">
        <v>56.45862068965517</v>
      </c>
      <c r="AW175">
        <v>55.95862068965517</v>
      </c>
      <c r="AX175">
        <v>55.95862068965517</v>
      </c>
      <c r="AY175">
        <v>55.979310344827589</v>
      </c>
      <c r="AZ175">
        <v>59.91724137931034</v>
      </c>
      <c r="BA175">
        <v>64.41724137931034</v>
      </c>
      <c r="BB175">
        <v>69.875862068965517</v>
      </c>
      <c r="BC175">
        <v>74.731034482758616</v>
      </c>
      <c r="BD175">
        <v>80.08620689655173</v>
      </c>
      <c r="BE175">
        <v>84.482758620689651</v>
      </c>
      <c r="BF175">
        <v>85.024137931034474</v>
      </c>
      <c r="BG175">
        <v>84.689655172413794</v>
      </c>
      <c r="BH175">
        <v>83.231034482758616</v>
      </c>
      <c r="BI175">
        <v>81.772413793103453</v>
      </c>
      <c r="BJ175">
        <v>77.91724137931034</v>
      </c>
      <c r="BK175">
        <v>73.896551724137936</v>
      </c>
      <c r="BL175">
        <v>69.937931034482759</v>
      </c>
      <c r="BM175">
        <v>64.5</v>
      </c>
      <c r="BN175">
        <v>60.5</v>
      </c>
      <c r="BO175">
        <v>59.020689655172411</v>
      </c>
      <c r="BP175">
        <v>57.562068965517241</v>
      </c>
      <c r="BQ175">
        <v>60.396551724137929</v>
      </c>
      <c r="BR175">
        <v>-5.7105816234418044E-2</v>
      </c>
      <c r="BS175">
        <v>-3.6619893055621203E-2</v>
      </c>
      <c r="BT175">
        <v>-2.1775799068978162E-2</v>
      </c>
      <c r="BU175">
        <v>-1.2148645108308249E-2</v>
      </c>
      <c r="BV175">
        <v>-2.4486689305886992E-3</v>
      </c>
      <c r="BW175">
        <v>-3.9012561726376291E-3</v>
      </c>
      <c r="BX175">
        <v>1.9189577277113751E-3</v>
      </c>
      <c r="BY175">
        <v>-7.8211223206868987E-3</v>
      </c>
      <c r="BZ175">
        <v>-9.116260986017987E-3</v>
      </c>
      <c r="CA175">
        <v>-1.3771845073234744E-2</v>
      </c>
      <c r="CB175">
        <v>-1.529039805982171E-2</v>
      </c>
      <c r="CC175">
        <v>-1.0715592682846194E-2</v>
      </c>
      <c r="CD175">
        <v>-2.0806178450584412E-2</v>
      </c>
      <c r="CE175">
        <v>-4.1645697461880323E-3</v>
      </c>
      <c r="CF175">
        <v>4.4695051704964983E-3</v>
      </c>
      <c r="CG175">
        <v>1.4972979702600619E-2</v>
      </c>
      <c r="CH175">
        <v>6.8885381144236743E-2</v>
      </c>
      <c r="CI175">
        <v>7.6959839196709109E-2</v>
      </c>
      <c r="CJ175">
        <v>3.6492162361377624E-2</v>
      </c>
      <c r="CK175">
        <v>-6.7250445848558008E-2</v>
      </c>
      <c r="CL175">
        <v>-0.115563047368352</v>
      </c>
      <c r="CM175">
        <v>-0.17232322838248276</v>
      </c>
      <c r="CN175">
        <v>-9.9345600823076766E-2</v>
      </c>
      <c r="CO175">
        <v>-7.8581467331424959E-2</v>
      </c>
      <c r="CP175">
        <v>7.3857242090096092E-5</v>
      </c>
      <c r="CQ175">
        <v>9.056885300078393E-5</v>
      </c>
      <c r="CR175">
        <v>1.0723134915952398E-4</v>
      </c>
      <c r="CS175">
        <v>1.2418579982178776E-4</v>
      </c>
      <c r="CT175">
        <v>1.4336954725374459E-4</v>
      </c>
      <c r="CU175">
        <v>1.4700901061321549E-4</v>
      </c>
      <c r="CV175">
        <v>1.7526468783507864E-4</v>
      </c>
      <c r="CW175">
        <v>1.1252809201918812E-4</v>
      </c>
      <c r="CX175">
        <v>6.0749004055397921E-5</v>
      </c>
      <c r="CY175">
        <v>1.0375611008059133E-5</v>
      </c>
      <c r="CZ175">
        <v>5.1618531818249846E-6</v>
      </c>
      <c r="DA175">
        <v>5.1155436792068193E-6</v>
      </c>
      <c r="DB175">
        <v>8.2740748155944756E-6</v>
      </c>
      <c r="DC175">
        <v>1.1553428539773411E-5</v>
      </c>
      <c r="DD175">
        <v>1.6465387892925678E-5</v>
      </c>
      <c r="DE175">
        <v>2.2802440471377636E-5</v>
      </c>
      <c r="DF175">
        <v>2.4414864355928673E-5</v>
      </c>
      <c r="DG175">
        <v>4.7174933896513859E-5</v>
      </c>
      <c r="DH175">
        <v>5.7860829875302102E-5</v>
      </c>
      <c r="DI175">
        <v>7.5203021563344051E-5</v>
      </c>
      <c r="DJ175">
        <v>5.2947489097867241E-5</v>
      </c>
      <c r="DK175">
        <v>3.9488081298714043E-5</v>
      </c>
      <c r="DL175">
        <v>1.0859717814824293E-5</v>
      </c>
      <c r="DM175">
        <v>8.845243364885643E-6</v>
      </c>
      <c r="DN175">
        <v>16.789028660366107</v>
      </c>
      <c r="DO175">
        <v>16.836273216574412</v>
      </c>
    </row>
    <row r="176" spans="1:119" s="38" customFormat="1" x14ac:dyDescent="0.3">
      <c r="A176" t="str">
        <f t="shared" si="2"/>
        <v>All_All_All_All_All_All_SLAP_PGFG_All_44760</v>
      </c>
      <c r="B176" t="s">
        <v>27</v>
      </c>
      <c r="C176" t="s">
        <v>78</v>
      </c>
      <c r="D176" t="s">
        <v>0</v>
      </c>
      <c r="E176" t="s">
        <v>0</v>
      </c>
      <c r="F176" t="s">
        <v>0</v>
      </c>
      <c r="G176" t="s">
        <v>0</v>
      </c>
      <c r="H176" t="s">
        <v>0</v>
      </c>
      <c r="I176" t="s">
        <v>0</v>
      </c>
      <c r="J176" t="s">
        <v>78</v>
      </c>
      <c r="K176" t="s">
        <v>0</v>
      </c>
      <c r="L176" s="10">
        <v>44760</v>
      </c>
      <c r="M176">
        <v>17</v>
      </c>
      <c r="N176">
        <v>21</v>
      </c>
      <c r="O176">
        <v>246</v>
      </c>
      <c r="P176">
        <v>0</v>
      </c>
      <c r="Q176">
        <v>0</v>
      </c>
      <c r="R176">
        <v>0</v>
      </c>
      <c r="S176">
        <v>0</v>
      </c>
      <c r="T176">
        <v>0.46640856122197588</v>
      </c>
      <c r="U176">
        <v>0.43194514658782968</v>
      </c>
      <c r="V176">
        <v>0.35116959842325707</v>
      </c>
      <c r="W176">
        <v>0.32952440256220739</v>
      </c>
      <c r="X176">
        <v>0.40076120349839867</v>
      </c>
      <c r="Y176">
        <v>0.4088548780487804</v>
      </c>
      <c r="Z176">
        <v>0.44590219265829018</v>
      </c>
      <c r="AA176">
        <v>0.47866229366839125</v>
      </c>
      <c r="AB176">
        <v>0.50191836043360438</v>
      </c>
      <c r="AC176">
        <v>0.42687815348608038</v>
      </c>
      <c r="AD176">
        <v>0.45805160137965012</v>
      </c>
      <c r="AE176">
        <v>0.53547466740576488</v>
      </c>
      <c r="AF176">
        <v>0.50729887287509245</v>
      </c>
      <c r="AG176">
        <v>0.53915564178369058</v>
      </c>
      <c r="AH176">
        <v>0.60773939393939402</v>
      </c>
      <c r="AI176">
        <v>0.69662336782458745</v>
      </c>
      <c r="AJ176">
        <v>0.6865239591032275</v>
      </c>
      <c r="AK176">
        <v>0.71752581916728264</v>
      </c>
      <c r="AL176">
        <v>0.76979227026361152</v>
      </c>
      <c r="AM176">
        <v>0.6955934220251293</v>
      </c>
      <c r="AN176">
        <v>0.58945827174180832</v>
      </c>
      <c r="AO176">
        <v>0.64795384947031298</v>
      </c>
      <c r="AP176">
        <v>0.80843644986449859</v>
      </c>
      <c r="AQ176">
        <v>0.62366701773835931</v>
      </c>
      <c r="AR176">
        <v>14.572305692640695</v>
      </c>
      <c r="AS176">
        <v>56.834482758620695</v>
      </c>
      <c r="AT176">
        <v>56.313793103448276</v>
      </c>
      <c r="AU176">
        <v>53.437931034482759</v>
      </c>
      <c r="AV176">
        <v>53.91724137931034</v>
      </c>
      <c r="AW176">
        <v>53.396551724137929</v>
      </c>
      <c r="AX176">
        <v>52.875862068965517</v>
      </c>
      <c r="AY176">
        <v>52.896551724137929</v>
      </c>
      <c r="AZ176">
        <v>56.396551724137929</v>
      </c>
      <c r="BA176">
        <v>60.937931034482759</v>
      </c>
      <c r="BB176">
        <v>64.875862068965517</v>
      </c>
      <c r="BC176">
        <v>70.210344827586198</v>
      </c>
      <c r="BD176">
        <v>75.148275862068971</v>
      </c>
      <c r="BE176">
        <v>81.065517241379311</v>
      </c>
      <c r="BF176">
        <v>82.544827586206907</v>
      </c>
      <c r="BG176">
        <v>82.08620689655173</v>
      </c>
      <c r="BH176">
        <v>79.627586206896552</v>
      </c>
      <c r="BI176">
        <v>79.58620689655173</v>
      </c>
      <c r="BJ176">
        <v>76.148275862068971</v>
      </c>
      <c r="BK176">
        <v>73.668965517241389</v>
      </c>
      <c r="BL176">
        <v>69.710344827586198</v>
      </c>
      <c r="BM176">
        <v>65.231034482758616</v>
      </c>
      <c r="BN176">
        <v>59.813793103448276</v>
      </c>
      <c r="BO176">
        <v>57.855172413793099</v>
      </c>
      <c r="BP176">
        <v>56.396551724137929</v>
      </c>
      <c r="BQ176">
        <v>58.313793103448276</v>
      </c>
      <c r="BR176">
        <v>-5.7105816234418044E-2</v>
      </c>
      <c r="BS176">
        <v>-3.6619893055621203E-2</v>
      </c>
      <c r="BT176">
        <v>-2.1775799068978162E-2</v>
      </c>
      <c r="BU176">
        <v>-1.2148645108308249E-2</v>
      </c>
      <c r="BV176">
        <v>-2.4486689305886992E-3</v>
      </c>
      <c r="BW176">
        <v>-3.9012561726376291E-3</v>
      </c>
      <c r="BX176">
        <v>1.9189577277113751E-3</v>
      </c>
      <c r="BY176">
        <v>-7.8211223206868987E-3</v>
      </c>
      <c r="BZ176">
        <v>-9.116260986017987E-3</v>
      </c>
      <c r="CA176">
        <v>-1.3771845073234744E-2</v>
      </c>
      <c r="CB176">
        <v>-1.6558194669281562E-2</v>
      </c>
      <c r="CC176">
        <v>-9.9230577063754329E-3</v>
      </c>
      <c r="CD176">
        <v>-2.2156010313731867E-2</v>
      </c>
      <c r="CE176">
        <v>-4.0806398643710752E-3</v>
      </c>
      <c r="CF176">
        <v>5.4780169715726275E-3</v>
      </c>
      <c r="CG176">
        <v>2.2444310469356011E-2</v>
      </c>
      <c r="CH176">
        <v>6.4277199710287697E-2</v>
      </c>
      <c r="CI176">
        <v>6.5377591586694483E-2</v>
      </c>
      <c r="CJ176">
        <v>2.4175026310168629E-2</v>
      </c>
      <c r="CK176">
        <v>-6.7250444394786182E-2</v>
      </c>
      <c r="CL176">
        <v>-0.115563047368352</v>
      </c>
      <c r="CM176">
        <v>-0.17232322838248276</v>
      </c>
      <c r="CN176">
        <v>-9.9345600823076766E-2</v>
      </c>
      <c r="CO176">
        <v>-7.8581467331424959E-2</v>
      </c>
      <c r="CP176">
        <v>7.3857242090096092E-5</v>
      </c>
      <c r="CQ176">
        <v>9.056885300078393E-5</v>
      </c>
      <c r="CR176">
        <v>1.0723134915952398E-4</v>
      </c>
      <c r="CS176">
        <v>1.2418579982178776E-4</v>
      </c>
      <c r="CT176">
        <v>1.4336954725374459E-4</v>
      </c>
      <c r="CU176">
        <v>1.4700901061321549E-4</v>
      </c>
      <c r="CV176">
        <v>1.7526468783507864E-4</v>
      </c>
      <c r="CW176">
        <v>1.1252809201918812E-4</v>
      </c>
      <c r="CX176">
        <v>6.0749004055397921E-5</v>
      </c>
      <c r="CY176">
        <v>1.0375611008059133E-5</v>
      </c>
      <c r="CZ176">
        <v>7.3797793631212492E-6</v>
      </c>
      <c r="DA176">
        <v>7.1909886412692261E-6</v>
      </c>
      <c r="DB176">
        <v>9.5385871783068473E-6</v>
      </c>
      <c r="DC176">
        <v>1.0900407899014177E-5</v>
      </c>
      <c r="DD176">
        <v>1.5660893854187227E-5</v>
      </c>
      <c r="DE176">
        <v>2.9105400907187324E-5</v>
      </c>
      <c r="DF176">
        <v>2.6681019558198662E-5</v>
      </c>
      <c r="DG176">
        <v>4.6594574650473563E-5</v>
      </c>
      <c r="DH176">
        <v>4.9838324063280414E-5</v>
      </c>
      <c r="DI176">
        <v>7.5179621537322782E-5</v>
      </c>
      <c r="DJ176">
        <v>5.2947489097867241E-5</v>
      </c>
      <c r="DK176">
        <v>3.9488081298714043E-5</v>
      </c>
      <c r="DL176">
        <v>1.0859717814824293E-5</v>
      </c>
      <c r="DM176">
        <v>8.845243364885643E-6</v>
      </c>
      <c r="DN176">
        <v>16.789028660366103</v>
      </c>
      <c r="DO176">
        <v>16.836273216574412</v>
      </c>
    </row>
    <row r="177" spans="1:119" s="38" customFormat="1" x14ac:dyDescent="0.3">
      <c r="A177" t="str">
        <f t="shared" si="2"/>
        <v>All_All_All_All_All_All_SLAP_PGFG_All_44763</v>
      </c>
      <c r="B177" t="s">
        <v>27</v>
      </c>
      <c r="C177" t="s">
        <v>78</v>
      </c>
      <c r="D177" t="s">
        <v>0</v>
      </c>
      <c r="E177" t="s">
        <v>0</v>
      </c>
      <c r="F177" t="s">
        <v>0</v>
      </c>
      <c r="G177" t="s">
        <v>0</v>
      </c>
      <c r="H177" t="s">
        <v>0</v>
      </c>
      <c r="I177" t="s">
        <v>0</v>
      </c>
      <c r="J177" t="s">
        <v>78</v>
      </c>
      <c r="K177" t="s">
        <v>0</v>
      </c>
      <c r="L177" s="10">
        <v>44763</v>
      </c>
      <c r="M177">
        <v>17</v>
      </c>
      <c r="N177">
        <v>21</v>
      </c>
      <c r="O177">
        <v>247</v>
      </c>
      <c r="P177">
        <v>0</v>
      </c>
      <c r="Q177">
        <v>0</v>
      </c>
      <c r="R177">
        <v>0</v>
      </c>
      <c r="S177">
        <v>0</v>
      </c>
      <c r="T177">
        <v>0.42902788614893872</v>
      </c>
      <c r="U177">
        <v>0.37353141945773533</v>
      </c>
      <c r="V177">
        <v>0.35649378603852289</v>
      </c>
      <c r="W177">
        <v>0.34813669488406329</v>
      </c>
      <c r="X177">
        <v>0.42128156226229913</v>
      </c>
      <c r="Y177">
        <v>0.43141044460802352</v>
      </c>
      <c r="Z177">
        <v>0.37809063869463883</v>
      </c>
      <c r="AA177">
        <v>0.42461380714022823</v>
      </c>
      <c r="AB177">
        <v>0.52209828413691572</v>
      </c>
      <c r="AC177">
        <v>0.4922114525825052</v>
      </c>
      <c r="AD177">
        <v>0.45935534903692787</v>
      </c>
      <c r="AE177">
        <v>0.49475983928352341</v>
      </c>
      <c r="AF177">
        <v>0.44135309777941362</v>
      </c>
      <c r="AG177">
        <v>0.47854576125628762</v>
      </c>
      <c r="AH177">
        <v>0.45327690467427312</v>
      </c>
      <c r="AI177">
        <v>0.56551495522021833</v>
      </c>
      <c r="AJ177">
        <v>0.59350108575634897</v>
      </c>
      <c r="AK177">
        <v>0.58543162188688502</v>
      </c>
      <c r="AL177">
        <v>0.58272638326585691</v>
      </c>
      <c r="AM177">
        <v>0.54635682738314295</v>
      </c>
      <c r="AN177">
        <v>0.65489274935590713</v>
      </c>
      <c r="AO177">
        <v>0.63550099987731568</v>
      </c>
      <c r="AP177">
        <v>0.67352547540179108</v>
      </c>
      <c r="AQ177">
        <v>0.59132454300085879</v>
      </c>
      <c r="AR177">
        <v>15.02631484848485</v>
      </c>
      <c r="AS177">
        <v>51.64</v>
      </c>
      <c r="AT177">
        <v>52.1</v>
      </c>
      <c r="AU177">
        <v>51.12</v>
      </c>
      <c r="AV177">
        <v>51.12</v>
      </c>
      <c r="AW177">
        <v>50.16</v>
      </c>
      <c r="AX177">
        <v>50.16</v>
      </c>
      <c r="AY177">
        <v>49.68</v>
      </c>
      <c r="AZ177">
        <v>49.2</v>
      </c>
      <c r="BA177">
        <v>50.68</v>
      </c>
      <c r="BB177">
        <v>54.559999999999995</v>
      </c>
      <c r="BC177">
        <v>59.419999999999995</v>
      </c>
      <c r="BD177">
        <v>66.22</v>
      </c>
      <c r="BE177">
        <v>71.5</v>
      </c>
      <c r="BF177">
        <v>76.839999999999989</v>
      </c>
      <c r="BG177">
        <v>79.78</v>
      </c>
      <c r="BH177">
        <v>76.900000000000006</v>
      </c>
      <c r="BI177">
        <v>75.48</v>
      </c>
      <c r="BJ177">
        <v>75.02</v>
      </c>
      <c r="BK177">
        <v>71.61999999999999</v>
      </c>
      <c r="BL177">
        <v>67.760000000000005</v>
      </c>
      <c r="BM177">
        <v>63.8</v>
      </c>
      <c r="BN177">
        <v>59.88</v>
      </c>
      <c r="BO177">
        <v>57.440000000000005</v>
      </c>
      <c r="BP177">
        <v>56.940000000000005</v>
      </c>
      <c r="BQ177">
        <v>52.580000000000005</v>
      </c>
      <c r="BR177">
        <v>-5.7484193369444568E-2</v>
      </c>
      <c r="BS177">
        <v>-3.7002809013914964E-2</v>
      </c>
      <c r="BT177">
        <v>-2.2171960668525233E-2</v>
      </c>
      <c r="BU177">
        <v>-1.2500828335642332E-2</v>
      </c>
      <c r="BV177">
        <v>-2.7657519226614762E-3</v>
      </c>
      <c r="BW177">
        <v>-4.2194235421385362E-3</v>
      </c>
      <c r="BX177">
        <v>1.6110879689575689E-3</v>
      </c>
      <c r="BY177">
        <v>-8.1690366451556869E-3</v>
      </c>
      <c r="BZ177">
        <v>-9.3851217374145268E-3</v>
      </c>
      <c r="CA177">
        <v>-1.3909764618043476E-2</v>
      </c>
      <c r="CB177">
        <v>-1.6658363795956137E-2</v>
      </c>
      <c r="CC177">
        <v>-9.1803661483502094E-3</v>
      </c>
      <c r="CD177">
        <v>-2.5821256613441809E-2</v>
      </c>
      <c r="CE177">
        <v>-3.9620483935120616E-3</v>
      </c>
      <c r="CF177">
        <v>6.3463075440904869E-3</v>
      </c>
      <c r="CG177">
        <v>2.772525809554436E-2</v>
      </c>
      <c r="CH177">
        <v>5.6112691699734582E-2</v>
      </c>
      <c r="CI177">
        <v>6.4874154594745714E-2</v>
      </c>
      <c r="CJ177">
        <v>1.8869380477951607E-2</v>
      </c>
      <c r="CK177">
        <v>-6.7582233714671272E-2</v>
      </c>
      <c r="CL177">
        <v>-0.11608610148371955</v>
      </c>
      <c r="CM177">
        <v>-0.17268965408386971</v>
      </c>
      <c r="CN177">
        <v>-9.9879274122145492E-2</v>
      </c>
      <c r="CO177">
        <v>-7.9211450238459505E-2</v>
      </c>
      <c r="CP177">
        <v>7.3267045220889237E-5</v>
      </c>
      <c r="CQ177">
        <v>8.9841854823621497E-5</v>
      </c>
      <c r="CR177">
        <v>1.0636873532646875E-4</v>
      </c>
      <c r="CS177">
        <v>1.231851972912003E-4</v>
      </c>
      <c r="CT177">
        <v>1.4221338635649937E-4</v>
      </c>
      <c r="CU177">
        <v>1.4582293394612545E-4</v>
      </c>
      <c r="CV177">
        <v>1.7384990554870593E-4</v>
      </c>
      <c r="CW177">
        <v>1.1162067303232832E-4</v>
      </c>
      <c r="CX177">
        <v>6.0260617294250908E-5</v>
      </c>
      <c r="CY177">
        <v>1.0296729182760134E-5</v>
      </c>
      <c r="CZ177">
        <v>7.7656041027430534E-6</v>
      </c>
      <c r="DA177">
        <v>1.1503893229416598E-5</v>
      </c>
      <c r="DB177">
        <v>1.8280238758102127E-5</v>
      </c>
      <c r="DC177">
        <v>2.4010531334162346E-5</v>
      </c>
      <c r="DD177">
        <v>1.8362315140664301E-5</v>
      </c>
      <c r="DE177">
        <v>3.7521439978637354E-5</v>
      </c>
      <c r="DF177">
        <v>3.7830856156910411E-5</v>
      </c>
      <c r="DG177">
        <v>4.6680717514729693E-5</v>
      </c>
      <c r="DH177">
        <v>6.1572839932491451E-5</v>
      </c>
      <c r="DI177">
        <v>7.1864246372472081E-5</v>
      </c>
      <c r="DJ177">
        <v>5.2544357045054069E-5</v>
      </c>
      <c r="DK177">
        <v>3.9192527273578274E-5</v>
      </c>
      <c r="DL177">
        <v>1.078791172747464E-5</v>
      </c>
      <c r="DM177">
        <v>8.7848346540213595E-6</v>
      </c>
      <c r="DN177">
        <v>17.236616775120201</v>
      </c>
      <c r="DO177">
        <v>17.235736331328514</v>
      </c>
    </row>
    <row r="178" spans="1:119" s="38" customFormat="1" x14ac:dyDescent="0.3">
      <c r="A178" t="str">
        <f t="shared" si="2"/>
        <v>All_All_All_All_All_All_SLAP_PGFG_All_44789</v>
      </c>
      <c r="B178" t="s">
        <v>27</v>
      </c>
      <c r="C178" t="s">
        <v>78</v>
      </c>
      <c r="D178" t="s">
        <v>0</v>
      </c>
      <c r="E178" t="s">
        <v>0</v>
      </c>
      <c r="F178" t="s">
        <v>0</v>
      </c>
      <c r="G178" t="s">
        <v>0</v>
      </c>
      <c r="H178" t="s">
        <v>0</v>
      </c>
      <c r="I178" t="s">
        <v>0</v>
      </c>
      <c r="J178" t="s">
        <v>78</v>
      </c>
      <c r="K178" t="s">
        <v>0</v>
      </c>
      <c r="L178" s="10">
        <v>44789</v>
      </c>
      <c r="M178">
        <v>17</v>
      </c>
      <c r="N178">
        <v>21</v>
      </c>
      <c r="O178">
        <v>249</v>
      </c>
      <c r="P178">
        <v>0</v>
      </c>
      <c r="Q178">
        <v>0</v>
      </c>
      <c r="R178">
        <v>0</v>
      </c>
      <c r="S178">
        <v>0</v>
      </c>
      <c r="T178">
        <v>0.54690893878544478</v>
      </c>
      <c r="U178">
        <v>0.47664298405744188</v>
      </c>
      <c r="V178">
        <v>0.47996700133868814</v>
      </c>
      <c r="W178">
        <v>0.37723142874528415</v>
      </c>
      <c r="X178">
        <v>0.41589432274552757</v>
      </c>
      <c r="Y178">
        <v>0.49064997566021668</v>
      </c>
      <c r="Z178">
        <v>0.51433661311914325</v>
      </c>
      <c r="AA178">
        <v>0.59207371911889972</v>
      </c>
      <c r="AB178">
        <v>0.535713958865766</v>
      </c>
      <c r="AC178">
        <v>0.61327990750882311</v>
      </c>
      <c r="AD178">
        <v>0.64596201776804196</v>
      </c>
      <c r="AE178">
        <v>0.71588131434830249</v>
      </c>
      <c r="AF178">
        <v>0.77381871607642705</v>
      </c>
      <c r="AG178">
        <v>0.83303288304734113</v>
      </c>
      <c r="AH178">
        <v>0.88902482049409759</v>
      </c>
      <c r="AI178">
        <v>0.98788739199221154</v>
      </c>
      <c r="AJ178">
        <v>1.095841408056468</v>
      </c>
      <c r="AK178">
        <v>1.2501452598271876</v>
      </c>
      <c r="AL178">
        <v>1.2719366739686015</v>
      </c>
      <c r="AM178">
        <v>1.1954089022757699</v>
      </c>
      <c r="AN178">
        <v>1.122696689789461</v>
      </c>
      <c r="AO178">
        <v>1.0157199342825849</v>
      </c>
      <c r="AP178">
        <v>0.87923286479250318</v>
      </c>
      <c r="AQ178">
        <v>0.71374165145430213</v>
      </c>
      <c r="AR178">
        <v>19.128766958874461</v>
      </c>
      <c r="AS178">
        <v>61.364516129032253</v>
      </c>
      <c r="AT178">
        <v>60.403225806451616</v>
      </c>
      <c r="AU178">
        <v>58.941935483870971</v>
      </c>
      <c r="AV178">
        <v>57.961290322580645</v>
      </c>
      <c r="AW178">
        <v>57</v>
      </c>
      <c r="AX178">
        <v>57.461290322580645</v>
      </c>
      <c r="AY178">
        <v>55.519354838709674</v>
      </c>
      <c r="AZ178">
        <v>57.941935483870971</v>
      </c>
      <c r="BA178">
        <v>62.28709677419355</v>
      </c>
      <c r="BB178">
        <v>68.151612903225796</v>
      </c>
      <c r="BC178">
        <v>75.016129032258064</v>
      </c>
      <c r="BD178">
        <v>81.803225806451621</v>
      </c>
      <c r="BE178">
        <v>87.648387096774186</v>
      </c>
      <c r="BF178">
        <v>92.512903225806454</v>
      </c>
      <c r="BG178">
        <v>94.974193548387092</v>
      </c>
      <c r="BH178">
        <v>95.474193548387092</v>
      </c>
      <c r="BI178">
        <v>95.396774193548396</v>
      </c>
      <c r="BJ178">
        <v>93.358064516129033</v>
      </c>
      <c r="BK178">
        <v>89.49354838709678</v>
      </c>
      <c r="BL178">
        <v>83.667741935483861</v>
      </c>
      <c r="BM178">
        <v>77.783870967741947</v>
      </c>
      <c r="BN178">
        <v>71.49677419354839</v>
      </c>
      <c r="BO178">
        <v>69.054838709677412</v>
      </c>
      <c r="BP178">
        <v>65.670967741935485</v>
      </c>
      <c r="BQ178">
        <v>62.825806451612898</v>
      </c>
      <c r="BR178">
        <v>-5.8231832272556412E-2</v>
      </c>
      <c r="BS178">
        <v>-3.7759412723372736E-2</v>
      </c>
      <c r="BT178">
        <v>-2.2954722125846219E-2</v>
      </c>
      <c r="BU178">
        <v>-1.3196705096218002E-2</v>
      </c>
      <c r="BV178">
        <v>-3.3922798662300571E-3</v>
      </c>
      <c r="BW178">
        <v>-4.8480675402415322E-3</v>
      </c>
      <c r="BX178">
        <v>1.0027591004429094E-3</v>
      </c>
      <c r="BY178">
        <v>-8.8564985727210607E-3</v>
      </c>
      <c r="BZ178">
        <v>-9.9163708916629647E-3</v>
      </c>
      <c r="CA178">
        <v>-1.4182288005170095E-2</v>
      </c>
      <c r="CB178">
        <v>-1.5199335823097382E-2</v>
      </c>
      <c r="CC178">
        <v>-1.1265549195339402E-2</v>
      </c>
      <c r="CD178">
        <v>-1.9375445253877754E-2</v>
      </c>
      <c r="CE178">
        <v>-7.6739632460965691E-3</v>
      </c>
      <c r="CF178">
        <v>-5.3390714538145258E-3</v>
      </c>
      <c r="CG178">
        <v>-1.7061951648758118E-3</v>
      </c>
      <c r="CH178">
        <v>0.1155272602556221</v>
      </c>
      <c r="CI178">
        <v>0.11276022736805989</v>
      </c>
      <c r="CJ178">
        <v>8.0802877744038895E-2</v>
      </c>
      <c r="CK178">
        <v>3.9075989321053745E-2</v>
      </c>
      <c r="CL178">
        <v>-1.7846038063845961E-2</v>
      </c>
      <c r="CM178">
        <v>-0.15794386921158757</v>
      </c>
      <c r="CN178">
        <v>-0.10093380708292306</v>
      </c>
      <c r="CO178">
        <v>-8.0456266381654401E-2</v>
      </c>
      <c r="CP178">
        <v>7.981469148514267E-5</v>
      </c>
      <c r="CQ178">
        <v>9.6939855209389133E-5</v>
      </c>
      <c r="CR178">
        <v>1.1428431914567472E-4</v>
      </c>
      <c r="CS178">
        <v>1.3270124101271178E-4</v>
      </c>
      <c r="CT178">
        <v>1.5431757529456636E-4</v>
      </c>
      <c r="CU178">
        <v>1.5871090091697254E-4</v>
      </c>
      <c r="CV178">
        <v>1.8587416393628508E-4</v>
      </c>
      <c r="CW178">
        <v>1.1983424336288051E-4</v>
      </c>
      <c r="CX178">
        <v>7.2099184677017469E-5</v>
      </c>
      <c r="CY178">
        <v>1.0359630325858136E-5</v>
      </c>
      <c r="CZ178">
        <v>4.8610005392276444E-6</v>
      </c>
      <c r="DA178">
        <v>5.3557847026775258E-6</v>
      </c>
      <c r="DB178">
        <v>1.0562001090244184E-5</v>
      </c>
      <c r="DC178">
        <v>1.3654946523766422E-5</v>
      </c>
      <c r="DD178">
        <v>1.6306050042869038E-5</v>
      </c>
      <c r="DE178">
        <v>2.3113173103783956E-5</v>
      </c>
      <c r="DF178">
        <v>2.5680096503188912E-5</v>
      </c>
      <c r="DG178">
        <v>6.2145877944916333E-5</v>
      </c>
      <c r="DH178">
        <v>7.0832465338764336E-5</v>
      </c>
      <c r="DI178">
        <v>6.8651454247889836E-5</v>
      </c>
      <c r="DJ178">
        <v>5.1685333733788371E-5</v>
      </c>
      <c r="DK178">
        <v>6.365035229572287E-5</v>
      </c>
      <c r="DL178">
        <v>1.1100515172228603E-5</v>
      </c>
      <c r="DM178">
        <v>8.9212687038015813E-6</v>
      </c>
      <c r="DN178">
        <v>19.952557584546426</v>
      </c>
      <c r="DO178">
        <v>18.643929773951459</v>
      </c>
    </row>
    <row r="179" spans="1:119" s="38" customFormat="1" x14ac:dyDescent="0.3">
      <c r="A179" t="str">
        <f t="shared" si="2"/>
        <v>All_All_All_All_All_All_SLAP_PGFG_All_44790</v>
      </c>
      <c r="B179" t="s">
        <v>27</v>
      </c>
      <c r="C179" t="s">
        <v>78</v>
      </c>
      <c r="D179" t="s">
        <v>0</v>
      </c>
      <c r="E179" t="s">
        <v>0</v>
      </c>
      <c r="F179" t="s">
        <v>0</v>
      </c>
      <c r="G179" t="s">
        <v>0</v>
      </c>
      <c r="H179" t="s">
        <v>0</v>
      </c>
      <c r="I179" t="s">
        <v>0</v>
      </c>
      <c r="J179" t="s">
        <v>78</v>
      </c>
      <c r="K179" t="s">
        <v>0</v>
      </c>
      <c r="L179" s="10">
        <v>44790</v>
      </c>
      <c r="M179">
        <v>17</v>
      </c>
      <c r="N179">
        <v>21</v>
      </c>
      <c r="O179">
        <v>172</v>
      </c>
      <c r="P179">
        <v>0</v>
      </c>
      <c r="Q179">
        <v>0</v>
      </c>
      <c r="R179">
        <v>0</v>
      </c>
      <c r="S179">
        <v>0</v>
      </c>
      <c r="T179">
        <v>0.52976731853417902</v>
      </c>
      <c r="U179">
        <v>0.45415128611698391</v>
      </c>
      <c r="V179">
        <v>0.47372464763918254</v>
      </c>
      <c r="W179">
        <v>0.46274112050739957</v>
      </c>
      <c r="X179">
        <v>0.44627292107117694</v>
      </c>
      <c r="Y179">
        <v>0.55186770613107827</v>
      </c>
      <c r="Z179">
        <v>0.55208157152924597</v>
      </c>
      <c r="AA179">
        <v>0.54968435517970404</v>
      </c>
      <c r="AB179">
        <v>0.54922952783650469</v>
      </c>
      <c r="AC179">
        <v>0.52541467230443983</v>
      </c>
      <c r="AD179">
        <v>0.53140792459478514</v>
      </c>
      <c r="AE179">
        <v>0.56579269203664562</v>
      </c>
      <c r="AF179">
        <v>0.58042587737843554</v>
      </c>
      <c r="AG179">
        <v>0.74980084566596206</v>
      </c>
      <c r="AH179">
        <v>0.79606281536293155</v>
      </c>
      <c r="AI179">
        <v>0.81786324876673711</v>
      </c>
      <c r="AJ179">
        <v>0.83499404510218467</v>
      </c>
      <c r="AK179">
        <v>1.0032395172656798</v>
      </c>
      <c r="AL179">
        <v>0.99085368217054259</v>
      </c>
      <c r="AM179">
        <v>0.84608074348132478</v>
      </c>
      <c r="AN179">
        <v>0.86065488019732217</v>
      </c>
      <c r="AO179">
        <v>0.85591212121212112</v>
      </c>
      <c r="AP179">
        <v>0.71481784707540519</v>
      </c>
      <c r="AQ179">
        <v>0.57124268851303728</v>
      </c>
      <c r="AR179">
        <v>11.01391344155844</v>
      </c>
      <c r="AS179">
        <v>63.04117647058824</v>
      </c>
      <c r="AT179">
        <v>63.470588235294116</v>
      </c>
      <c r="AU179">
        <v>62.970588235294116</v>
      </c>
      <c r="AV179">
        <v>61.076470588235289</v>
      </c>
      <c r="AW179">
        <v>60.647058823529413</v>
      </c>
      <c r="AX179">
        <v>58.858823529411765</v>
      </c>
      <c r="AY179">
        <v>58.394117647058827</v>
      </c>
      <c r="AZ179">
        <v>59.323529411764703</v>
      </c>
      <c r="BA179">
        <v>62.147058823529413</v>
      </c>
      <c r="BB179">
        <v>67.505882352941171</v>
      </c>
      <c r="BC179">
        <v>71.611764705882365</v>
      </c>
      <c r="BD179">
        <v>76.04117647058824</v>
      </c>
      <c r="BE179">
        <v>78.399999999999991</v>
      </c>
      <c r="BF179">
        <v>83.547058823529412</v>
      </c>
      <c r="BG179">
        <v>88.264705882352942</v>
      </c>
      <c r="BH179">
        <v>89.729411764705887</v>
      </c>
      <c r="BI179">
        <v>82.082352941176481</v>
      </c>
      <c r="BJ179">
        <v>76.329411764705881</v>
      </c>
      <c r="BK179">
        <v>75.294117647058826</v>
      </c>
      <c r="BL179">
        <v>73.047058823529412</v>
      </c>
      <c r="BM179">
        <v>68.688235294117646</v>
      </c>
      <c r="BN179">
        <v>64.899999999999991</v>
      </c>
      <c r="BO179">
        <v>62.111764705882358</v>
      </c>
      <c r="BP179">
        <v>60.252941176470586</v>
      </c>
      <c r="BQ179">
        <v>65.399999999999991</v>
      </c>
      <c r="BR179">
        <v>-1.7799737841583962E-2</v>
      </c>
      <c r="BS179">
        <v>-4.4521339410959291E-3</v>
      </c>
      <c r="BT179">
        <v>6.5012409590011417E-3</v>
      </c>
      <c r="BU179">
        <v>1.4145502170851065E-2</v>
      </c>
      <c r="BV179">
        <v>2.2761366395063178E-2</v>
      </c>
      <c r="BW179">
        <v>1.8920605958894242E-2</v>
      </c>
      <c r="BX179">
        <v>2.5139926131381544E-2</v>
      </c>
      <c r="BY179">
        <v>1.7066607988157938E-2</v>
      </c>
      <c r="BZ179">
        <v>1.373463626517806E-2</v>
      </c>
      <c r="CA179">
        <v>4.1235494752262913E-3</v>
      </c>
      <c r="CB179">
        <v>-2.2176062298375505E-3</v>
      </c>
      <c r="CC179">
        <v>2.5842331869657649E-3</v>
      </c>
      <c r="CD179">
        <v>-2.9450469585352167E-3</v>
      </c>
      <c r="CE179">
        <v>8.9153441232304245E-3</v>
      </c>
      <c r="CF179">
        <v>9.8306266374366229E-3</v>
      </c>
      <c r="CG179">
        <v>1.4284703620644503E-3</v>
      </c>
      <c r="CH179">
        <v>8.9501118244126779E-2</v>
      </c>
      <c r="CI179">
        <v>8.9418594227280726E-2</v>
      </c>
      <c r="CJ179">
        <v>7.4164846262266465E-2</v>
      </c>
      <c r="CK179">
        <v>-3.7851018268008564E-3</v>
      </c>
      <c r="CL179">
        <v>-6.7963086241899534E-2</v>
      </c>
      <c r="CM179">
        <v>-0.12690657307935316</v>
      </c>
      <c r="CN179">
        <v>-2.8285229795200879E-2</v>
      </c>
      <c r="CO179">
        <v>-1.0061061572889949E-2</v>
      </c>
      <c r="CP179">
        <v>1.6122196182583845E-4</v>
      </c>
      <c r="CQ179">
        <v>1.9917738145517971E-4</v>
      </c>
      <c r="CR179">
        <v>2.368504842173203E-4</v>
      </c>
      <c r="CS179">
        <v>2.7619456727205583E-4</v>
      </c>
      <c r="CT179">
        <v>3.217133684845139E-4</v>
      </c>
      <c r="CU179">
        <v>3.3126851683314108E-4</v>
      </c>
      <c r="CV179">
        <v>3.8812121877479093E-4</v>
      </c>
      <c r="CW179">
        <v>2.4933596517721533E-4</v>
      </c>
      <c r="CX179">
        <v>1.4861542309481572E-4</v>
      </c>
      <c r="CY179">
        <v>1.6143984359991523E-5</v>
      </c>
      <c r="CZ179">
        <v>6.0872805850053849E-6</v>
      </c>
      <c r="DA179">
        <v>6.4712035490299147E-6</v>
      </c>
      <c r="DB179">
        <v>1.1778480752235476E-5</v>
      </c>
      <c r="DC179">
        <v>1.8461134585280178E-5</v>
      </c>
      <c r="DD179">
        <v>3.8148452057351115E-5</v>
      </c>
      <c r="DE179">
        <v>4.5341672643383469E-5</v>
      </c>
      <c r="DF179">
        <v>8.92151145671173E-5</v>
      </c>
      <c r="DG179">
        <v>9.7761783229230321E-5</v>
      </c>
      <c r="DH179">
        <v>6.9829880138982554E-5</v>
      </c>
      <c r="DI179">
        <v>8.2314775498406863E-5</v>
      </c>
      <c r="DJ179">
        <v>7.318472525523824E-5</v>
      </c>
      <c r="DK179">
        <v>6.3973921429049305E-5</v>
      </c>
      <c r="DL179">
        <v>5.2344994484830376E-6</v>
      </c>
      <c r="DM179">
        <v>5.1034391399672158E-6</v>
      </c>
      <c r="DN179">
        <v>11.258528300051893</v>
      </c>
      <c r="DO179">
        <v>10.393146710426874</v>
      </c>
    </row>
    <row r="180" spans="1:119" s="38" customFormat="1" x14ac:dyDescent="0.3">
      <c r="A180" t="str">
        <f t="shared" si="2"/>
        <v>All_All_All_All_All_All_SLAP_PGFG_All_44792</v>
      </c>
      <c r="B180" t="s">
        <v>27</v>
      </c>
      <c r="C180" t="s">
        <v>78</v>
      </c>
      <c r="D180" t="s">
        <v>0</v>
      </c>
      <c r="E180" t="s">
        <v>0</v>
      </c>
      <c r="F180" t="s">
        <v>0</v>
      </c>
      <c r="G180" t="s">
        <v>0</v>
      </c>
      <c r="H180" t="s">
        <v>0</v>
      </c>
      <c r="I180" t="s">
        <v>0</v>
      </c>
      <c r="J180" t="s">
        <v>78</v>
      </c>
      <c r="K180" t="s">
        <v>0</v>
      </c>
      <c r="L180" s="10">
        <v>44792</v>
      </c>
      <c r="M180">
        <v>17</v>
      </c>
      <c r="N180">
        <v>21</v>
      </c>
      <c r="O180">
        <v>249</v>
      </c>
      <c r="P180">
        <v>0</v>
      </c>
      <c r="Q180">
        <v>0</v>
      </c>
      <c r="R180">
        <v>0</v>
      </c>
      <c r="S180">
        <v>0</v>
      </c>
      <c r="T180">
        <v>0.44723965559206524</v>
      </c>
      <c r="U180">
        <v>0.4145528477546549</v>
      </c>
      <c r="V180">
        <v>0.36815617013508584</v>
      </c>
      <c r="W180">
        <v>0.36909925763660706</v>
      </c>
      <c r="X180">
        <v>0.39970880491663618</v>
      </c>
      <c r="Y180">
        <v>0.54526314956796884</v>
      </c>
      <c r="Z180">
        <v>0.5103479676280881</v>
      </c>
      <c r="AA180">
        <v>0.53921219423147126</v>
      </c>
      <c r="AB180">
        <v>0.58207937811853472</v>
      </c>
      <c r="AC180">
        <v>0.64386707435803836</v>
      </c>
      <c r="AD180">
        <v>0.54826080077887307</v>
      </c>
      <c r="AE180">
        <v>0.55338815261044172</v>
      </c>
      <c r="AF180">
        <v>0.56811589387854455</v>
      </c>
      <c r="AG180">
        <v>0.55253008397225256</v>
      </c>
      <c r="AH180">
        <v>0.57518798223195822</v>
      </c>
      <c r="AI180">
        <v>0.78447042716319826</v>
      </c>
      <c r="AJ180">
        <v>0.81466331386150681</v>
      </c>
      <c r="AK180">
        <v>0.78044649507119379</v>
      </c>
      <c r="AL180">
        <v>0.74833514664719469</v>
      </c>
      <c r="AM180">
        <v>0.68993828039430438</v>
      </c>
      <c r="AN180">
        <v>0.6898129670195936</v>
      </c>
      <c r="AO180">
        <v>0.73428277351831572</v>
      </c>
      <c r="AP180">
        <v>0.71906867469879521</v>
      </c>
      <c r="AQ180">
        <v>0.60382044541803581</v>
      </c>
      <c r="AR180">
        <v>15.760689729437232</v>
      </c>
      <c r="AS180">
        <v>57.038709677419355</v>
      </c>
      <c r="AT180">
        <v>56.07741935483871</v>
      </c>
      <c r="AU180">
        <v>56.07741935483871</v>
      </c>
      <c r="AV180">
        <v>55.596774193548384</v>
      </c>
      <c r="AW180">
        <v>55.116129032258058</v>
      </c>
      <c r="AX180">
        <v>55.116129032258058</v>
      </c>
      <c r="AY180">
        <v>54.154838709677421</v>
      </c>
      <c r="AZ180">
        <v>54.193548387096776</v>
      </c>
      <c r="BA180">
        <v>55.154838709677421</v>
      </c>
      <c r="BB180">
        <v>57.596774193548384</v>
      </c>
      <c r="BC180">
        <v>64.864516129032253</v>
      </c>
      <c r="BD180">
        <v>72.151612903225796</v>
      </c>
      <c r="BE180">
        <v>78.99677419354839</v>
      </c>
      <c r="BF180">
        <v>84.341935483870969</v>
      </c>
      <c r="BG180">
        <v>86.783870967741947</v>
      </c>
      <c r="BH180">
        <v>88.687096774193549</v>
      </c>
      <c r="BI180">
        <v>87.167741935483861</v>
      </c>
      <c r="BJ180">
        <v>83.361290322580643</v>
      </c>
      <c r="BK180">
        <v>79.900000000000006</v>
      </c>
      <c r="BL180">
        <v>76.477419354838716</v>
      </c>
      <c r="BM180">
        <v>72.5741935483871</v>
      </c>
      <c r="BN180">
        <v>69.190322580645159</v>
      </c>
      <c r="BO180">
        <v>66.787096774193557</v>
      </c>
      <c r="BP180">
        <v>64.364516129032253</v>
      </c>
      <c r="BQ180">
        <v>57.038709677419355</v>
      </c>
      <c r="BR180">
        <v>-5.8231832272556412E-2</v>
      </c>
      <c r="BS180">
        <v>-3.7759412723372736E-2</v>
      </c>
      <c r="BT180">
        <v>-2.2954722125846219E-2</v>
      </c>
      <c r="BU180">
        <v>-1.3196705096218002E-2</v>
      </c>
      <c r="BV180">
        <v>-3.3922798662300571E-3</v>
      </c>
      <c r="BW180">
        <v>-4.8480675402415322E-3</v>
      </c>
      <c r="BX180">
        <v>1.0027591004429094E-3</v>
      </c>
      <c r="BY180">
        <v>-8.8564985727210607E-3</v>
      </c>
      <c r="BZ180">
        <v>-9.9163708916629647E-3</v>
      </c>
      <c r="CA180">
        <v>-1.4182288005170095E-2</v>
      </c>
      <c r="CB180">
        <v>-1.6577902926977379E-2</v>
      </c>
      <c r="CC180">
        <v>-9.7909307623484047E-3</v>
      </c>
      <c r="CD180">
        <v>-2.2832331408458542E-2</v>
      </c>
      <c r="CE180">
        <v>-3.8054762595149888E-3</v>
      </c>
      <c r="CF180">
        <v>3.3062236854828984E-3</v>
      </c>
      <c r="CG180">
        <v>3.4377196706442468E-3</v>
      </c>
      <c r="CH180">
        <v>8.0683810643881679E-2</v>
      </c>
      <c r="CI180">
        <v>7.9630070422069141E-2</v>
      </c>
      <c r="CJ180">
        <v>5.2628982497985102E-2</v>
      </c>
      <c r="CK180">
        <v>-2.2757933321726848E-2</v>
      </c>
      <c r="CL180">
        <v>-8.4308311403037073E-2</v>
      </c>
      <c r="CM180">
        <v>-0.17341367260040527</v>
      </c>
      <c r="CN180">
        <v>-0.10093378027280171</v>
      </c>
      <c r="CO180">
        <v>-8.0456266381654401E-2</v>
      </c>
      <c r="CP180">
        <v>7.981469148514267E-5</v>
      </c>
      <c r="CQ180">
        <v>9.6939855209389133E-5</v>
      </c>
      <c r="CR180">
        <v>1.1428431914567472E-4</v>
      </c>
      <c r="CS180">
        <v>1.3270124101271178E-4</v>
      </c>
      <c r="CT180">
        <v>1.5431757529456636E-4</v>
      </c>
      <c r="CU180">
        <v>1.5871090091697254E-4</v>
      </c>
      <c r="CV180">
        <v>1.8587416393628508E-4</v>
      </c>
      <c r="CW180">
        <v>1.1983424336288051E-4</v>
      </c>
      <c r="CX180">
        <v>7.2099184677017469E-5</v>
      </c>
      <c r="CY180">
        <v>1.0359630325858136E-5</v>
      </c>
      <c r="CZ180">
        <v>7.6680545683631169E-6</v>
      </c>
      <c r="DA180">
        <v>8.7740021275138881E-6</v>
      </c>
      <c r="DB180">
        <v>1.1523466851914265E-5</v>
      </c>
      <c r="DC180">
        <v>1.3226565533920707E-5</v>
      </c>
      <c r="DD180">
        <v>1.7486040285265878E-5</v>
      </c>
      <c r="DE180">
        <v>2.930278620949867E-5</v>
      </c>
      <c r="DF180">
        <v>2.9323992676294901E-5</v>
      </c>
      <c r="DG180">
        <v>4.4627673554450467E-5</v>
      </c>
      <c r="DH180">
        <v>4.0185277251381849E-5</v>
      </c>
      <c r="DI180">
        <v>4.9797627225267179E-5</v>
      </c>
      <c r="DJ180">
        <v>4.5551705456182184E-5</v>
      </c>
      <c r="DK180">
        <v>4.6766963961227219E-5</v>
      </c>
      <c r="DL180">
        <v>1.0932861335480241E-5</v>
      </c>
      <c r="DM180">
        <v>8.9212687038015813E-6</v>
      </c>
      <c r="DN180">
        <v>19.952557584546426</v>
      </c>
      <c r="DO180">
        <v>18.643929773951459</v>
      </c>
    </row>
    <row r="181" spans="1:119" s="38" customFormat="1" x14ac:dyDescent="0.3">
      <c r="A181" t="str">
        <f t="shared" si="2"/>
        <v>All_All_All_All_All_All_SLAP_PGFG_All_44805</v>
      </c>
      <c r="B181" t="s">
        <v>27</v>
      </c>
      <c r="C181" t="s">
        <v>78</v>
      </c>
      <c r="D181" t="s">
        <v>0</v>
      </c>
      <c r="E181" t="s">
        <v>0</v>
      </c>
      <c r="F181" t="s">
        <v>0</v>
      </c>
      <c r="G181" t="s">
        <v>0</v>
      </c>
      <c r="H181" t="s">
        <v>0</v>
      </c>
      <c r="I181" t="s">
        <v>0</v>
      </c>
      <c r="J181" t="s">
        <v>78</v>
      </c>
      <c r="K181" t="s">
        <v>0</v>
      </c>
      <c r="L181" s="10">
        <v>44805</v>
      </c>
      <c r="M181">
        <v>17</v>
      </c>
      <c r="N181">
        <v>21</v>
      </c>
      <c r="O181">
        <v>172</v>
      </c>
      <c r="P181">
        <v>0</v>
      </c>
      <c r="Q181">
        <v>0</v>
      </c>
      <c r="R181">
        <v>0</v>
      </c>
      <c r="S181">
        <v>0</v>
      </c>
      <c r="T181">
        <v>0.40949728682170539</v>
      </c>
      <c r="U181">
        <v>0.43228033826638479</v>
      </c>
      <c r="V181">
        <v>0.39628256694855524</v>
      </c>
      <c r="W181">
        <v>0.34754655567300918</v>
      </c>
      <c r="X181">
        <v>0.39753884778012688</v>
      </c>
      <c r="Y181">
        <v>0.47548233791402406</v>
      </c>
      <c r="Z181">
        <v>0.50546015680056389</v>
      </c>
      <c r="AA181">
        <v>0.55646542459478499</v>
      </c>
      <c r="AB181">
        <v>0.59307137949260047</v>
      </c>
      <c r="AC181">
        <v>0.55270753171247367</v>
      </c>
      <c r="AD181">
        <v>0.64623240838618756</v>
      </c>
      <c r="AE181">
        <v>0.74411661381254401</v>
      </c>
      <c r="AF181">
        <v>0.62489592142353778</v>
      </c>
      <c r="AG181">
        <v>0.61986784707540532</v>
      </c>
      <c r="AH181">
        <v>0.69778986081747707</v>
      </c>
      <c r="AI181">
        <v>0.86162096546863998</v>
      </c>
      <c r="AJ181">
        <v>0.79742203136011269</v>
      </c>
      <c r="AK181">
        <v>0.93131198026779427</v>
      </c>
      <c r="AL181">
        <v>1.0899409002818887</v>
      </c>
      <c r="AM181">
        <v>0.97949622093023281</v>
      </c>
      <c r="AN181">
        <v>1.1354939217758986</v>
      </c>
      <c r="AO181">
        <v>0.96067302677942212</v>
      </c>
      <c r="AP181">
        <v>0.85787280655391118</v>
      </c>
      <c r="AQ181">
        <v>0.83963384425651877</v>
      </c>
      <c r="AR181">
        <v>8.7282521103896116</v>
      </c>
      <c r="AS181">
        <v>55.929411764705883</v>
      </c>
      <c r="AT181">
        <v>55</v>
      </c>
      <c r="AU181">
        <v>54.070588235294117</v>
      </c>
      <c r="AV181">
        <v>53.141176470588235</v>
      </c>
      <c r="AW181">
        <v>50.747058823529414</v>
      </c>
      <c r="AX181">
        <v>49.388235294117649</v>
      </c>
      <c r="AY181">
        <v>50.28235294117647</v>
      </c>
      <c r="AZ181">
        <v>50.28235294117647</v>
      </c>
      <c r="BA181">
        <v>52.176470588235297</v>
      </c>
      <c r="BB181">
        <v>57.788235294117648</v>
      </c>
      <c r="BC181">
        <v>64.364705882352951</v>
      </c>
      <c r="BD181">
        <v>72.835294117647067</v>
      </c>
      <c r="BE181">
        <v>79.947058823529403</v>
      </c>
      <c r="BF181">
        <v>86.164705882352933</v>
      </c>
      <c r="BG181">
        <v>89.952941176470588</v>
      </c>
      <c r="BH181">
        <v>91.241176470588229</v>
      </c>
      <c r="BI181">
        <v>90.170588235294119</v>
      </c>
      <c r="BJ181">
        <v>86.417647058823519</v>
      </c>
      <c r="BK181">
        <v>80.770588235294113</v>
      </c>
      <c r="BL181">
        <v>73.3</v>
      </c>
      <c r="BM181">
        <v>65.364705882352951</v>
      </c>
      <c r="BN181">
        <v>60.71764705882353</v>
      </c>
      <c r="BO181">
        <v>57.464705882352938</v>
      </c>
      <c r="BP181">
        <v>56.464705882352938</v>
      </c>
      <c r="BQ181">
        <v>56.929411764705883</v>
      </c>
      <c r="BR181">
        <v>-1.7799715489842171E-2</v>
      </c>
      <c r="BS181">
        <v>-4.4521290895550751E-3</v>
      </c>
      <c r="BT181">
        <v>6.5012236320695213E-3</v>
      </c>
      <c r="BU181">
        <v>1.4145502863928329E-2</v>
      </c>
      <c r="BV181">
        <v>2.2761372459489247E-2</v>
      </c>
      <c r="BW181">
        <v>1.8920615488706632E-2</v>
      </c>
      <c r="BX181">
        <v>2.5139921972917957E-2</v>
      </c>
      <c r="BY181">
        <v>1.7066605908926145E-2</v>
      </c>
      <c r="BZ181">
        <v>1.3734628641328146E-2</v>
      </c>
      <c r="CA181">
        <v>4.1235371731048404E-3</v>
      </c>
      <c r="CB181">
        <v>-2.4343924813492353E-3</v>
      </c>
      <c r="CC181">
        <v>3.421963127546532E-3</v>
      </c>
      <c r="CD181">
        <v>-3.7400244280349376E-3</v>
      </c>
      <c r="CE181">
        <v>5.4491555621457655E-3</v>
      </c>
      <c r="CF181">
        <v>7.5383437580840533E-3</v>
      </c>
      <c r="CG181">
        <v>3.0843255131743673E-3</v>
      </c>
      <c r="CH181">
        <v>0.11752724890099016</v>
      </c>
      <c r="CI181">
        <v>9.8362513059793516E-2</v>
      </c>
      <c r="CJ181">
        <v>7.7531340856884803E-2</v>
      </c>
      <c r="CK181">
        <v>-7.8374424646067062E-4</v>
      </c>
      <c r="CL181">
        <v>-6.7963064756504321E-2</v>
      </c>
      <c r="CM181">
        <v>-0.12690656476242598</v>
      </c>
      <c r="CN181">
        <v>-2.8285235686357633E-2</v>
      </c>
      <c r="CO181">
        <v>-1.0061066770969435E-2</v>
      </c>
      <c r="CP181">
        <v>1.0737453159350631E-4</v>
      </c>
      <c r="CQ181">
        <v>1.3100283420276848E-4</v>
      </c>
      <c r="CR181">
        <v>1.5394970681475818E-4</v>
      </c>
      <c r="CS181">
        <v>1.7395268105517477E-4</v>
      </c>
      <c r="CT181">
        <v>1.9475862863160441E-4</v>
      </c>
      <c r="CU181">
        <v>1.9413561105919734E-4</v>
      </c>
      <c r="CV181">
        <v>2.2965502272783331E-4</v>
      </c>
      <c r="CW181">
        <v>1.6586102160045862E-4</v>
      </c>
      <c r="CX181">
        <v>9.6179123124034258E-5</v>
      </c>
      <c r="CY181">
        <v>1.3973822633473697E-5</v>
      </c>
      <c r="CZ181">
        <v>7.4735738861444067E-6</v>
      </c>
      <c r="DA181">
        <v>7.3335687931541534E-6</v>
      </c>
      <c r="DB181">
        <v>1.1594420380752106E-5</v>
      </c>
      <c r="DC181">
        <v>2.3865111064000369E-5</v>
      </c>
      <c r="DD181">
        <v>3.0531775963955711E-5</v>
      </c>
      <c r="DE181">
        <v>3.9166847748169458E-5</v>
      </c>
      <c r="DF181">
        <v>5.1719793924204161E-5</v>
      </c>
      <c r="DG181">
        <v>9.9541068265278536E-5</v>
      </c>
      <c r="DH181">
        <v>6.7350927874616033E-5</v>
      </c>
      <c r="DI181">
        <v>9.9364744906196994E-5</v>
      </c>
      <c r="DJ181">
        <v>7.0201831542791846E-5</v>
      </c>
      <c r="DK181">
        <v>5.250498536334065E-5</v>
      </c>
      <c r="DL181">
        <v>4.7108568203203721E-6</v>
      </c>
      <c r="DM181">
        <v>4.4635804819588876E-6</v>
      </c>
      <c r="DN181">
        <v>11.179429889874301</v>
      </c>
      <c r="DO181">
        <v>10.516362736724689</v>
      </c>
    </row>
    <row r="182" spans="1:119" s="38" customFormat="1" x14ac:dyDescent="0.3">
      <c r="A182" t="str">
        <f t="shared" si="2"/>
        <v>All_All_All_All_All_All_SLAP_PGFG_All_44809</v>
      </c>
      <c r="B182" t="s">
        <v>27</v>
      </c>
      <c r="C182" t="s">
        <v>78</v>
      </c>
      <c r="D182" t="s">
        <v>0</v>
      </c>
      <c r="E182" t="s">
        <v>0</v>
      </c>
      <c r="F182" t="s">
        <v>0</v>
      </c>
      <c r="G182" t="s">
        <v>0</v>
      </c>
      <c r="H182" t="s">
        <v>0</v>
      </c>
      <c r="I182" t="s">
        <v>0</v>
      </c>
      <c r="J182" t="s">
        <v>78</v>
      </c>
      <c r="K182" t="s">
        <v>0</v>
      </c>
      <c r="L182" s="10">
        <v>44809</v>
      </c>
      <c r="M182">
        <v>17</v>
      </c>
      <c r="N182">
        <v>21</v>
      </c>
      <c r="O182">
        <v>175</v>
      </c>
      <c r="P182">
        <v>0</v>
      </c>
      <c r="Q182">
        <v>0</v>
      </c>
      <c r="R182">
        <v>0</v>
      </c>
      <c r="S182">
        <v>0</v>
      </c>
      <c r="T182">
        <v>0.60969298701298702</v>
      </c>
      <c r="U182">
        <v>0.51812964502164505</v>
      </c>
      <c r="V182">
        <v>0.51188136796536798</v>
      </c>
      <c r="W182">
        <v>0.44804422510822511</v>
      </c>
      <c r="X182">
        <v>0.51315009523809518</v>
      </c>
      <c r="Y182">
        <v>0.57933653679653685</v>
      </c>
      <c r="Z182">
        <v>0.57809165367965365</v>
      </c>
      <c r="AA182">
        <v>0.58000884848484835</v>
      </c>
      <c r="AB182">
        <v>0.77411743722943716</v>
      </c>
      <c r="AC182">
        <v>0.84099738528138523</v>
      </c>
      <c r="AD182">
        <v>1.0299463030303029</v>
      </c>
      <c r="AE182">
        <v>0.92660602597402575</v>
      </c>
      <c r="AF182">
        <v>1.1804612467532467</v>
      </c>
      <c r="AG182">
        <v>1.2182727290043291</v>
      </c>
      <c r="AH182">
        <v>1.5466443670995671</v>
      </c>
      <c r="AI182">
        <v>1.4623537991341991</v>
      </c>
      <c r="AJ182">
        <v>1.2846647255411257</v>
      </c>
      <c r="AK182">
        <v>1.3415032363636366</v>
      </c>
      <c r="AL182">
        <v>1.4396653506493506</v>
      </c>
      <c r="AM182">
        <v>1.3991586320346321</v>
      </c>
      <c r="AN182">
        <v>1.36619341991342</v>
      </c>
      <c r="AO182">
        <v>1.3052188225108223</v>
      </c>
      <c r="AP182">
        <v>1.1243733160173162</v>
      </c>
      <c r="AQ182">
        <v>0.86650914285714298</v>
      </c>
      <c r="AR182">
        <v>13.521027521645021</v>
      </c>
      <c r="AS182">
        <v>66.199999999999989</v>
      </c>
      <c r="AT182">
        <v>67.566666666666663</v>
      </c>
      <c r="AU182">
        <v>66.599999999999994</v>
      </c>
      <c r="AV182">
        <v>65.13333333333334</v>
      </c>
      <c r="AW182">
        <v>63.666666666666664</v>
      </c>
      <c r="AX182">
        <v>63.199999999999996</v>
      </c>
      <c r="AY182">
        <v>63.166666666666664</v>
      </c>
      <c r="AZ182">
        <v>64.066666666666663</v>
      </c>
      <c r="BA182">
        <v>68.766666666666666</v>
      </c>
      <c r="BB182">
        <v>75.800000000000011</v>
      </c>
      <c r="BC182">
        <v>83.300000000000011</v>
      </c>
      <c r="BD182">
        <v>90.533333333333331</v>
      </c>
      <c r="BE182">
        <v>96.300000000000011</v>
      </c>
      <c r="BF182">
        <v>100.66666666666667</v>
      </c>
      <c r="BG182">
        <v>104.46666666666667</v>
      </c>
      <c r="BH182">
        <v>106.30000000000001</v>
      </c>
      <c r="BI182">
        <v>106.26666666666667</v>
      </c>
      <c r="BJ182">
        <v>106.53333333333333</v>
      </c>
      <c r="BK182">
        <v>102.66666666666667</v>
      </c>
      <c r="BL182">
        <v>95.966666666666669</v>
      </c>
      <c r="BM182">
        <v>90.266666666666666</v>
      </c>
      <c r="BN182">
        <v>84.63333333333334</v>
      </c>
      <c r="BO182">
        <v>78.5</v>
      </c>
      <c r="BP182">
        <v>76.099999999999994</v>
      </c>
      <c r="BQ182">
        <v>71.333333333333329</v>
      </c>
      <c r="BR182">
        <v>-2.0075680358069285E-2</v>
      </c>
      <c r="BS182">
        <v>-6.6249425070626393E-3</v>
      </c>
      <c r="BT182">
        <v>4.3390212740216936E-3</v>
      </c>
      <c r="BU182">
        <v>1.2203497546059745E-2</v>
      </c>
      <c r="BV182">
        <v>2.0986578294209073E-2</v>
      </c>
      <c r="BW182">
        <v>1.7182151590074812E-2</v>
      </c>
      <c r="BX182">
        <v>2.343823160443987E-2</v>
      </c>
      <c r="BY182">
        <v>1.5166797978537424E-2</v>
      </c>
      <c r="BZ182">
        <v>1.2204478808811732E-2</v>
      </c>
      <c r="CA182">
        <v>3.0948082038334437E-3</v>
      </c>
      <c r="CB182">
        <v>-1.4995631149836949E-3</v>
      </c>
      <c r="CC182">
        <v>-2.199583053588867E-3</v>
      </c>
      <c r="CD182">
        <v>-7.5179581982748852E-3</v>
      </c>
      <c r="CE182">
        <v>-6.9130163533346993E-3</v>
      </c>
      <c r="CF182">
        <v>-5.940567425319127E-3</v>
      </c>
      <c r="CG182">
        <v>1.1100031988961355E-2</v>
      </c>
      <c r="CH182">
        <v>0.23343824999673027</v>
      </c>
      <c r="CI182">
        <v>0.26164968047823223</v>
      </c>
      <c r="CJ182">
        <v>0.25632323571613858</v>
      </c>
      <c r="CK182">
        <v>0.18637431417192732</v>
      </c>
      <c r="CL182">
        <v>0.13993894917624336</v>
      </c>
      <c r="CM182">
        <v>-6.0206420421600342E-2</v>
      </c>
      <c r="CN182">
        <v>-2.4112155692917959E-2</v>
      </c>
      <c r="CO182">
        <v>-3.0984972204480851E-3</v>
      </c>
      <c r="CP182">
        <v>1.40252557259091E-4</v>
      </c>
      <c r="CQ182">
        <v>1.4247216681655193E-4</v>
      </c>
      <c r="CR182">
        <v>1.6774809557602418E-4</v>
      </c>
      <c r="CS182">
        <v>1.9144226851141346E-4</v>
      </c>
      <c r="CT182">
        <v>2.1243457125514099E-4</v>
      </c>
      <c r="CU182">
        <v>2.1294327715473555E-4</v>
      </c>
      <c r="CV182">
        <v>2.5245701205531821E-4</v>
      </c>
      <c r="CW182">
        <v>1.7947272661864301E-4</v>
      </c>
      <c r="CX182">
        <v>1.0956176062665727E-4</v>
      </c>
      <c r="CY182">
        <v>2.0139276769430357E-5</v>
      </c>
      <c r="CZ182">
        <v>5.2126687305162149E-6</v>
      </c>
      <c r="DA182">
        <v>1.1223180618669305E-5</v>
      </c>
      <c r="DB182">
        <v>3.0141688142047852E-5</v>
      </c>
      <c r="DC182">
        <v>3.3756816869943724E-5</v>
      </c>
      <c r="DD182">
        <v>7.1827783353854807E-5</v>
      </c>
      <c r="DE182">
        <v>1.0950006836911245E-4</v>
      </c>
      <c r="DF182">
        <v>1.1988826103660526E-4</v>
      </c>
      <c r="DG182">
        <v>2.7846100186663014E-4</v>
      </c>
      <c r="DH182">
        <v>2.1139394248246538E-4</v>
      </c>
      <c r="DI182">
        <v>3.0932585939536899E-4</v>
      </c>
      <c r="DJ182">
        <v>2.0452241603741232E-4</v>
      </c>
      <c r="DK182">
        <v>2.0567244382347076E-4</v>
      </c>
      <c r="DL182">
        <v>9.863313261837679E-6</v>
      </c>
      <c r="DM182">
        <v>6.8888548600050258E-6</v>
      </c>
      <c r="DN182">
        <v>12.917425791513637</v>
      </c>
      <c r="DO182">
        <v>11.959059458036169</v>
      </c>
    </row>
    <row r="183" spans="1:119" s="38" customFormat="1" x14ac:dyDescent="0.3">
      <c r="A183" t="str">
        <f t="shared" si="2"/>
        <v>All_All_All_All_All_All_SLAP_PGFG_All_44810</v>
      </c>
      <c r="B183" t="s">
        <v>27</v>
      </c>
      <c r="C183" t="s">
        <v>78</v>
      </c>
      <c r="D183" t="s">
        <v>0</v>
      </c>
      <c r="E183" t="s">
        <v>0</v>
      </c>
      <c r="F183" t="s">
        <v>0</v>
      </c>
      <c r="G183" t="s">
        <v>0</v>
      </c>
      <c r="H183" t="s">
        <v>0</v>
      </c>
      <c r="I183" t="s">
        <v>0</v>
      </c>
      <c r="J183" t="s">
        <v>78</v>
      </c>
      <c r="K183" t="s">
        <v>0</v>
      </c>
      <c r="L183" s="10">
        <v>44810</v>
      </c>
      <c r="M183">
        <v>17</v>
      </c>
      <c r="N183">
        <v>21</v>
      </c>
      <c r="O183">
        <v>254</v>
      </c>
      <c r="P183">
        <v>0</v>
      </c>
      <c r="Q183">
        <v>0</v>
      </c>
      <c r="R183">
        <v>0</v>
      </c>
      <c r="S183">
        <v>0</v>
      </c>
      <c r="T183">
        <v>0.80496457885946082</v>
      </c>
      <c r="U183">
        <v>0.73082913385826764</v>
      </c>
      <c r="V183">
        <v>0.70916317108088778</v>
      </c>
      <c r="W183">
        <v>0.63359870555953246</v>
      </c>
      <c r="X183">
        <v>0.65470976497256028</v>
      </c>
      <c r="Y183">
        <v>0.70061164399904541</v>
      </c>
      <c r="Z183">
        <v>0.67165682414698147</v>
      </c>
      <c r="AA183">
        <v>0.67761522309711275</v>
      </c>
      <c r="AB183">
        <v>0.8405867454068241</v>
      </c>
      <c r="AC183">
        <v>0.8387639047959915</v>
      </c>
      <c r="AD183">
        <v>0.9396173466952995</v>
      </c>
      <c r="AE183">
        <v>1.2414294858029107</v>
      </c>
      <c r="AF183">
        <v>1.3913920901932717</v>
      </c>
      <c r="AG183">
        <v>1.6018492304939158</v>
      </c>
      <c r="AH183">
        <v>1.7272577666428059</v>
      </c>
      <c r="AI183">
        <v>1.6582086017656885</v>
      </c>
      <c r="AJ183">
        <v>1.5049946313528992</v>
      </c>
      <c r="AK183">
        <v>1.4897869840133624</v>
      </c>
      <c r="AL183">
        <v>1.3905077010260074</v>
      </c>
      <c r="AM183">
        <v>1.2577680625149128</v>
      </c>
      <c r="AN183">
        <v>1.1040707408732999</v>
      </c>
      <c r="AO183">
        <v>1.0165118289191122</v>
      </c>
      <c r="AP183">
        <v>0.97237434979718451</v>
      </c>
      <c r="AQ183">
        <v>0.881330410403245</v>
      </c>
      <c r="AR183">
        <v>32.807095476190476</v>
      </c>
      <c r="AS183">
        <v>72.362499999999997</v>
      </c>
      <c r="AT183">
        <v>72.34375</v>
      </c>
      <c r="AU183">
        <v>71.84375</v>
      </c>
      <c r="AV183">
        <v>69.4375</v>
      </c>
      <c r="AW183">
        <v>68.9375</v>
      </c>
      <c r="AX183">
        <v>67.956249999999997</v>
      </c>
      <c r="AY183">
        <v>68.4375</v>
      </c>
      <c r="AZ183">
        <v>71.381249999999994</v>
      </c>
      <c r="BA183">
        <v>75.418750000000003</v>
      </c>
      <c r="BB183">
        <v>81.287499999999994</v>
      </c>
      <c r="BC183">
        <v>89.618750000000006</v>
      </c>
      <c r="BD183">
        <v>97.356250000000003</v>
      </c>
      <c r="BE183">
        <v>103.16875</v>
      </c>
      <c r="BF183">
        <v>107.51875</v>
      </c>
      <c r="BG183">
        <v>97.875</v>
      </c>
      <c r="BH183">
        <v>95.431250000000006</v>
      </c>
      <c r="BI183">
        <v>95.431250000000006</v>
      </c>
      <c r="BJ183">
        <v>91.987499999999997</v>
      </c>
      <c r="BK183">
        <v>88.506249999999994</v>
      </c>
      <c r="BL183">
        <v>84.525000000000006</v>
      </c>
      <c r="BM183">
        <v>81.099999999999994</v>
      </c>
      <c r="BN183">
        <v>78.174999999999997</v>
      </c>
      <c r="BO183">
        <v>74.806250000000006</v>
      </c>
      <c r="BP183">
        <v>73.34375</v>
      </c>
      <c r="BQ183">
        <v>76.712500000000006</v>
      </c>
      <c r="BR183">
        <v>-4.2283479388304582E-2</v>
      </c>
      <c r="BS183">
        <v>-2.6639490732996481E-2</v>
      </c>
      <c r="BT183">
        <v>-1.5080143734226076E-2</v>
      </c>
      <c r="BU183">
        <v>-1.4888455431292377E-2</v>
      </c>
      <c r="BV183">
        <v>-4.9154243365986143E-3</v>
      </c>
      <c r="BW183">
        <v>-6.3764167817558833E-3</v>
      </c>
      <c r="BX183">
        <v>-4.7613527831130139E-4</v>
      </c>
      <c r="BY183">
        <v>-5.2401618225367992E-3</v>
      </c>
      <c r="BZ183">
        <v>-4.3908209781947103E-3</v>
      </c>
      <c r="CA183">
        <v>-5.7538565922909835E-3</v>
      </c>
      <c r="CB183">
        <v>-1.2377114629182289E-2</v>
      </c>
      <c r="CC183">
        <v>-1.3405692389630896E-2</v>
      </c>
      <c r="CD183">
        <v>-1.5548894607175992E-2</v>
      </c>
      <c r="CE183">
        <v>-2.5867801599615201E-2</v>
      </c>
      <c r="CF183">
        <v>-9.2136445711916825E-3</v>
      </c>
      <c r="CG183">
        <v>-1.46490757859598E-3</v>
      </c>
      <c r="CH183">
        <v>0.11421832348418048</v>
      </c>
      <c r="CI183">
        <v>0.10098920844671294</v>
      </c>
      <c r="CJ183">
        <v>7.325270208786791E-2</v>
      </c>
      <c r="CK183">
        <v>4.3441794050021437E-2</v>
      </c>
      <c r="CL183">
        <v>1.2044175168660682E-2</v>
      </c>
      <c r="CM183">
        <v>-0.11167381879851573</v>
      </c>
      <c r="CN183">
        <v>-7.9034464741785701E-2</v>
      </c>
      <c r="CO183">
        <v>-6.4921161849198383E-2</v>
      </c>
      <c r="CP183">
        <v>1.0963547556142694E-4</v>
      </c>
      <c r="CQ183">
        <v>9.3935037510234909E-5</v>
      </c>
      <c r="CR183">
        <v>1.1168667857350876E-4</v>
      </c>
      <c r="CS183">
        <v>1.3165155020712386E-4</v>
      </c>
      <c r="CT183">
        <v>9.0227436383723118E-5</v>
      </c>
      <c r="CU183">
        <v>8.98154221841979E-5</v>
      </c>
      <c r="CV183">
        <v>1.060973303830932E-4</v>
      </c>
      <c r="CW183">
        <v>1.0515838253198735E-4</v>
      </c>
      <c r="CX183">
        <v>9.5123914031778546E-5</v>
      </c>
      <c r="CY183">
        <v>1.3175379569431311E-5</v>
      </c>
      <c r="CZ183">
        <v>5.1618975163625525E-6</v>
      </c>
      <c r="DA183">
        <v>1.9707627493941955E-5</v>
      </c>
      <c r="DB183">
        <v>2.9289092207650265E-5</v>
      </c>
      <c r="DC183">
        <v>4.1721339912754704E-5</v>
      </c>
      <c r="DD183">
        <v>1.3413316741117386E-4</v>
      </c>
      <c r="DE183">
        <v>3.3859490754053323E-5</v>
      </c>
      <c r="DF183">
        <v>2.2830451092701776E-5</v>
      </c>
      <c r="DG183">
        <v>6.997309954708286E-5</v>
      </c>
      <c r="DH183">
        <v>6.1797835769595625E-5</v>
      </c>
      <c r="DI183">
        <v>5.6858277430650871E-5</v>
      </c>
      <c r="DJ183">
        <v>4.139274151354148E-5</v>
      </c>
      <c r="DK183">
        <v>4.8974401350758396E-5</v>
      </c>
      <c r="DL183">
        <v>7.2757330075056275E-6</v>
      </c>
      <c r="DM183">
        <v>6.0980624760242776E-6</v>
      </c>
      <c r="DN183">
        <v>21.664468658658439</v>
      </c>
      <c r="DO183">
        <v>20.21226055434764</v>
      </c>
    </row>
    <row r="184" spans="1:119" s="38" customFormat="1" x14ac:dyDescent="0.3">
      <c r="A184" t="str">
        <f t="shared" si="2"/>
        <v>All_All_All_All_All_All_SLAP_PGFG_All_44811</v>
      </c>
      <c r="B184" t="s">
        <v>27</v>
      </c>
      <c r="C184" t="s">
        <v>78</v>
      </c>
      <c r="D184" t="s">
        <v>0</v>
      </c>
      <c r="E184" t="s">
        <v>0</v>
      </c>
      <c r="F184" t="s">
        <v>0</v>
      </c>
      <c r="G184" t="s">
        <v>0</v>
      </c>
      <c r="H184" t="s">
        <v>0</v>
      </c>
      <c r="I184" t="s">
        <v>0</v>
      </c>
      <c r="J184" t="s">
        <v>78</v>
      </c>
      <c r="K184" t="s">
        <v>0</v>
      </c>
      <c r="L184" s="10">
        <v>44811</v>
      </c>
      <c r="M184">
        <v>17</v>
      </c>
      <c r="N184">
        <v>21</v>
      </c>
      <c r="O184">
        <v>254</v>
      </c>
      <c r="P184">
        <v>0</v>
      </c>
      <c r="Q184">
        <v>0</v>
      </c>
      <c r="R184">
        <v>0</v>
      </c>
      <c r="S184">
        <v>0</v>
      </c>
      <c r="T184">
        <v>0.74413799212598419</v>
      </c>
      <c r="U184">
        <v>0.67664441660701502</v>
      </c>
      <c r="V184">
        <v>0.60600673466952992</v>
      </c>
      <c r="W184">
        <v>0.50206136363636356</v>
      </c>
      <c r="X184">
        <v>0.56421623717489855</v>
      </c>
      <c r="Y184">
        <v>0.66428214030064425</v>
      </c>
      <c r="Z184">
        <v>0.63635131233595799</v>
      </c>
      <c r="AA184">
        <v>0.64400518372703408</v>
      </c>
      <c r="AB184">
        <v>0.76564244810307802</v>
      </c>
      <c r="AC184">
        <v>0.76650086494869962</v>
      </c>
      <c r="AD184">
        <v>0.64757318062514913</v>
      </c>
      <c r="AE184">
        <v>0.80681943450250537</v>
      </c>
      <c r="AF184">
        <v>0.76467901455499898</v>
      </c>
      <c r="AG184">
        <v>0.94098519446432838</v>
      </c>
      <c r="AH184">
        <v>1.0032848007635409</v>
      </c>
      <c r="AI184">
        <v>1.181950023860654</v>
      </c>
      <c r="AJ184">
        <v>1.2014747912192796</v>
      </c>
      <c r="AK184">
        <v>1.3048095442615129</v>
      </c>
      <c r="AL184">
        <v>1.3642086196611787</v>
      </c>
      <c r="AM184">
        <v>1.0359787699832976</v>
      </c>
      <c r="AN184">
        <v>0.97099755428298729</v>
      </c>
      <c r="AO184">
        <v>1.0202645669291339</v>
      </c>
      <c r="AP184">
        <v>0.91646669649248402</v>
      </c>
      <c r="AQ184">
        <v>0.77994259126700072</v>
      </c>
      <c r="AR184">
        <v>27.000480735930733</v>
      </c>
      <c r="AS184">
        <v>72.34375</v>
      </c>
      <c r="AT184">
        <v>70.4375</v>
      </c>
      <c r="AU184">
        <v>68.956249999999997</v>
      </c>
      <c r="AV184">
        <v>67.03125</v>
      </c>
      <c r="AW184">
        <v>65.587500000000006</v>
      </c>
      <c r="AX184">
        <v>65.587500000000006</v>
      </c>
      <c r="AY184">
        <v>65.587500000000006</v>
      </c>
      <c r="AZ184">
        <v>66.587500000000006</v>
      </c>
      <c r="BA184">
        <v>70.606250000000003</v>
      </c>
      <c r="BB184">
        <v>75.125</v>
      </c>
      <c r="BC184">
        <v>79.587500000000006</v>
      </c>
      <c r="BD184">
        <v>83.068749999999994</v>
      </c>
      <c r="BE184">
        <v>87.325000000000003</v>
      </c>
      <c r="BF184">
        <v>91.174999999999997</v>
      </c>
      <c r="BG184">
        <v>94.174999999999997</v>
      </c>
      <c r="BH184">
        <v>96.081249999999997</v>
      </c>
      <c r="BI184">
        <v>95.893749999999997</v>
      </c>
      <c r="BJ184">
        <v>91.506249999999994</v>
      </c>
      <c r="BK184">
        <v>82.787499999999994</v>
      </c>
      <c r="BL184">
        <v>75.900000000000006</v>
      </c>
      <c r="BM184">
        <v>74.34375</v>
      </c>
      <c r="BN184">
        <v>72.400000000000006</v>
      </c>
      <c r="BO184">
        <v>68.55</v>
      </c>
      <c r="BP184">
        <v>68.03125</v>
      </c>
      <c r="BQ184">
        <v>73.34375</v>
      </c>
      <c r="BR184">
        <v>-4.2283484550911611E-2</v>
      </c>
      <c r="BS184">
        <v>-3.5279028762982584E-2</v>
      </c>
      <c r="BT184">
        <v>-2.4857751731797467E-2</v>
      </c>
      <c r="BU184">
        <v>-1.4888461415223249E-2</v>
      </c>
      <c r="BV184">
        <v>-4.9154243365986143E-3</v>
      </c>
      <c r="BW184">
        <v>-6.3764167817558833E-3</v>
      </c>
      <c r="BX184">
        <v>-4.7613527831130139E-4</v>
      </c>
      <c r="BY184">
        <v>-1.0527748057222742E-2</v>
      </c>
      <c r="BZ184">
        <v>-1.0071692973609984E-2</v>
      </c>
      <c r="CA184">
        <v>-1.0678114149514147E-2</v>
      </c>
      <c r="CB184">
        <v>-1.437760995128962E-2</v>
      </c>
      <c r="CC184">
        <v>-1.1810346616534736E-2</v>
      </c>
      <c r="CD184">
        <v>-1.954756243022408E-2</v>
      </c>
      <c r="CE184">
        <v>-5.7975845778082298E-3</v>
      </c>
      <c r="CF184">
        <v>-4.021058988383436E-3</v>
      </c>
      <c r="CG184">
        <v>-1.935478974515059E-3</v>
      </c>
      <c r="CH184">
        <v>0.12335481465332152</v>
      </c>
      <c r="CI184">
        <v>9.7664336989245079E-2</v>
      </c>
      <c r="CJ184">
        <v>5.8548826636291865E-2</v>
      </c>
      <c r="CK184">
        <v>-1.4869993831229023E-2</v>
      </c>
      <c r="CL184">
        <v>-6.4767030515070032E-2</v>
      </c>
      <c r="CM184">
        <v>-0.1540071555948633</v>
      </c>
      <c r="CN184">
        <v>-0.10349734761114196</v>
      </c>
      <c r="CO184">
        <v>-8.3482440003729244E-2</v>
      </c>
      <c r="CP184">
        <v>8.1105836935531977E-5</v>
      </c>
      <c r="CQ184">
        <v>9.1414408059315263E-5</v>
      </c>
      <c r="CR184">
        <v>8.7597792933207343E-5</v>
      </c>
      <c r="CS184">
        <v>8.0794844851942582E-5</v>
      </c>
      <c r="CT184">
        <v>9.0227436383723118E-5</v>
      </c>
      <c r="CU184">
        <v>8.98154221841979E-5</v>
      </c>
      <c r="CV184">
        <v>1.060973303830932E-4</v>
      </c>
      <c r="CW184">
        <v>7.7026627966710469E-5</v>
      </c>
      <c r="CX184">
        <v>5.1163787864906553E-5</v>
      </c>
      <c r="CY184">
        <v>8.7047220312344331E-6</v>
      </c>
      <c r="CZ184">
        <v>2.9564541746526482E-6</v>
      </c>
      <c r="DA184">
        <v>4.1237666063085889E-6</v>
      </c>
      <c r="DB184">
        <v>8.7611977138526697E-6</v>
      </c>
      <c r="DC184">
        <v>1.2109977902381644E-5</v>
      </c>
      <c r="DD184">
        <v>1.6187617256461451E-5</v>
      </c>
      <c r="DE184">
        <v>2.0430753122677966E-5</v>
      </c>
      <c r="DF184">
        <v>2.5058850668875838E-5</v>
      </c>
      <c r="DG184">
        <v>8.4475360263679017E-5</v>
      </c>
      <c r="DH184">
        <v>6.2865308854106964E-5</v>
      </c>
      <c r="DI184">
        <v>6.3814333403689662E-5</v>
      </c>
      <c r="DJ184">
        <v>3.6635578969160758E-5</v>
      </c>
      <c r="DK184">
        <v>3.6256278385465823E-5</v>
      </c>
      <c r="DL184">
        <v>1.121154583831415E-5</v>
      </c>
      <c r="DM184">
        <v>8.6448091007989691E-6</v>
      </c>
      <c r="DN184">
        <v>21.664468658658446</v>
      </c>
      <c r="DO184">
        <v>20.21226055434764</v>
      </c>
    </row>
    <row r="185" spans="1:119" s="38" customFormat="1" x14ac:dyDescent="0.3">
      <c r="A185" t="str">
        <f t="shared" si="2"/>
        <v>All_All_All_All_All_All_SLAP_PGFG_All_44812</v>
      </c>
      <c r="B185" t="s">
        <v>27</v>
      </c>
      <c r="C185" t="s">
        <v>78</v>
      </c>
      <c r="D185" t="s">
        <v>0</v>
      </c>
      <c r="E185" t="s">
        <v>0</v>
      </c>
      <c r="F185" t="s">
        <v>0</v>
      </c>
      <c r="G185" t="s">
        <v>0</v>
      </c>
      <c r="H185" t="s">
        <v>0</v>
      </c>
      <c r="I185" t="s">
        <v>0</v>
      </c>
      <c r="J185" t="s">
        <v>78</v>
      </c>
      <c r="K185" t="s">
        <v>0</v>
      </c>
      <c r="L185" s="10">
        <v>44812</v>
      </c>
      <c r="M185">
        <v>17</v>
      </c>
      <c r="N185">
        <v>21</v>
      </c>
      <c r="O185">
        <v>254</v>
      </c>
      <c r="P185">
        <v>0</v>
      </c>
      <c r="Q185">
        <v>0</v>
      </c>
      <c r="R185">
        <v>0</v>
      </c>
      <c r="S185">
        <v>0</v>
      </c>
      <c r="T185">
        <v>0.6791250835122884</v>
      </c>
      <c r="U185">
        <v>0.62734734550226667</v>
      </c>
      <c r="V185">
        <v>0.51576488904795981</v>
      </c>
      <c r="W185">
        <v>0.48549296707229783</v>
      </c>
      <c r="X185">
        <v>0.48188366141732281</v>
      </c>
      <c r="Y185">
        <v>0.5825588761632069</v>
      </c>
      <c r="Z185">
        <v>0.59533426389883093</v>
      </c>
      <c r="AA185">
        <v>0.54914361130994971</v>
      </c>
      <c r="AB185">
        <v>0.56858832020997374</v>
      </c>
      <c r="AC185">
        <v>0.57094976139346221</v>
      </c>
      <c r="AD185">
        <v>0.64835934741111922</v>
      </c>
      <c r="AE185">
        <v>0.75448066094010968</v>
      </c>
      <c r="AF185">
        <v>0.88799896802672407</v>
      </c>
      <c r="AG185">
        <v>1.0338812872822714</v>
      </c>
      <c r="AH185">
        <v>1.1617348484848484</v>
      </c>
      <c r="AI185">
        <v>1.4494749284180386</v>
      </c>
      <c r="AJ185">
        <v>1.4090244691004534</v>
      </c>
      <c r="AK185">
        <v>1.5200851109520401</v>
      </c>
      <c r="AL185">
        <v>1.5556623657838227</v>
      </c>
      <c r="AM185">
        <v>1.4068018670961586</v>
      </c>
      <c r="AN185">
        <v>1.2992402171319495</v>
      </c>
      <c r="AO185">
        <v>1.0984682474349794</v>
      </c>
      <c r="AP185">
        <v>1.0075617394416607</v>
      </c>
      <c r="AQ185">
        <v>0.87595157480314967</v>
      </c>
      <c r="AR185">
        <v>24.465358409090914</v>
      </c>
      <c r="AS185">
        <v>68.474999999999994</v>
      </c>
      <c r="AT185">
        <v>65.587500000000006</v>
      </c>
      <c r="AU185">
        <v>64.143749999999997</v>
      </c>
      <c r="AV185">
        <v>63.181249999999999</v>
      </c>
      <c r="AW185">
        <v>63.143749999999997</v>
      </c>
      <c r="AX185">
        <v>62.181249999999999</v>
      </c>
      <c r="AY185">
        <v>61.2</v>
      </c>
      <c r="AZ185">
        <v>62.681249999999999</v>
      </c>
      <c r="BA185">
        <v>67.143749999999997</v>
      </c>
      <c r="BB185">
        <v>73.55</v>
      </c>
      <c r="BC185">
        <v>82.325000000000003</v>
      </c>
      <c r="BD185">
        <v>89.637500000000003</v>
      </c>
      <c r="BE185">
        <v>95.506249999999994</v>
      </c>
      <c r="BF185">
        <v>99.95</v>
      </c>
      <c r="BG185">
        <v>99.337500000000006</v>
      </c>
      <c r="BH185">
        <v>101.6875</v>
      </c>
      <c r="BI185">
        <v>102.6125</v>
      </c>
      <c r="BJ185">
        <v>101.59375</v>
      </c>
      <c r="BK185">
        <v>97.65</v>
      </c>
      <c r="BL185">
        <v>91.743750000000006</v>
      </c>
      <c r="BM185">
        <v>84.431250000000006</v>
      </c>
      <c r="BN185">
        <v>78.599999999999994</v>
      </c>
      <c r="BO185">
        <v>73.268749999999997</v>
      </c>
      <c r="BP185">
        <v>67.9375</v>
      </c>
      <c r="BQ185">
        <v>68.03125</v>
      </c>
      <c r="BR185">
        <v>-6.0049412170733056E-2</v>
      </c>
      <c r="BS185">
        <v>-3.9598793730022404E-2</v>
      </c>
      <c r="BT185">
        <v>-2.4857745513202637E-2</v>
      </c>
      <c r="BU185">
        <v>-1.4888461415223249E-2</v>
      </c>
      <c r="BV185">
        <v>-4.9154243365986143E-3</v>
      </c>
      <c r="BW185">
        <v>-6.3764167817558833E-3</v>
      </c>
      <c r="BX185">
        <v>-4.7613527831130139E-4</v>
      </c>
      <c r="BY185">
        <v>-1.0527748057222742E-2</v>
      </c>
      <c r="BZ185">
        <v>-1.1207867091096292E-2</v>
      </c>
      <c r="CA185">
        <v>-1.1814486792707067E-2</v>
      </c>
      <c r="CB185">
        <v>-1.3776203074793178E-2</v>
      </c>
      <c r="CC185">
        <v>-1.2687093864275715E-2</v>
      </c>
      <c r="CD185">
        <v>-1.7347998858436825E-2</v>
      </c>
      <c r="CE185">
        <v>-1.6558098746096993E-2</v>
      </c>
      <c r="CF185">
        <v>-1.1139469353232796E-2</v>
      </c>
      <c r="CG185">
        <v>-6.0748922543262876E-3</v>
      </c>
      <c r="CH185">
        <v>0.14871025437445151</v>
      </c>
      <c r="CI185">
        <v>0.16748653058930646</v>
      </c>
      <c r="CJ185">
        <v>0.14432049853595222</v>
      </c>
      <c r="CK185">
        <v>9.6431879077370705E-2</v>
      </c>
      <c r="CL185">
        <v>5.0449777775862084E-2</v>
      </c>
      <c r="CM185">
        <v>-0.10814606017015112</v>
      </c>
      <c r="CN185">
        <v>-8.5706151552557008E-2</v>
      </c>
      <c r="CO185">
        <v>-8.3482436835765839E-2</v>
      </c>
      <c r="CP185">
        <v>5.2307081080114335E-5</v>
      </c>
      <c r="CQ185">
        <v>6.2112605435340646E-5</v>
      </c>
      <c r="CR185">
        <v>7.1987564017133427E-5</v>
      </c>
      <c r="CS185">
        <v>8.0794844851942582E-5</v>
      </c>
      <c r="CT185">
        <v>9.0227436383723118E-5</v>
      </c>
      <c r="CU185">
        <v>8.98154221841979E-5</v>
      </c>
      <c r="CV185">
        <v>1.060973303830932E-4</v>
      </c>
      <c r="CW185">
        <v>7.7026627966710469E-5</v>
      </c>
      <c r="CX185">
        <v>4.5358320259488283E-5</v>
      </c>
      <c r="CY185">
        <v>8.4007188166506614E-6</v>
      </c>
      <c r="CZ185">
        <v>4.7915318105350535E-6</v>
      </c>
      <c r="DA185">
        <v>7.6146456245103867E-6</v>
      </c>
      <c r="DB185">
        <v>1.6227652099893339E-5</v>
      </c>
      <c r="DC185">
        <v>1.6572371007311854E-5</v>
      </c>
      <c r="DD185">
        <v>2.3791663783884313E-5</v>
      </c>
      <c r="DE185">
        <v>2.9705518783250792E-5</v>
      </c>
      <c r="DF185">
        <v>3.5390026681972527E-5</v>
      </c>
      <c r="DG185">
        <v>7.5146138569887879E-5</v>
      </c>
      <c r="DH185">
        <v>6.0484733532517245E-5</v>
      </c>
      <c r="DI185">
        <v>9.488388513825885E-5</v>
      </c>
      <c r="DJ185">
        <v>6.1252428668692206E-5</v>
      </c>
      <c r="DK185">
        <v>6.1611425728753591E-5</v>
      </c>
      <c r="DL185">
        <v>9.7958616783722742E-6</v>
      </c>
      <c r="DM185">
        <v>9.8862814460688345E-6</v>
      </c>
      <c r="DN185">
        <v>21.664468658658443</v>
      </c>
      <c r="DO185">
        <v>20.212260554347637</v>
      </c>
    </row>
    <row r="186" spans="1:119" s="38" customFormat="1" x14ac:dyDescent="0.3">
      <c r="A186" t="str">
        <f t="shared" si="2"/>
        <v>All_All_All_All_All_All_SLAP_PGHB_All_44722</v>
      </c>
      <c r="B186" t="s">
        <v>27</v>
      </c>
      <c r="C186" t="s">
        <v>79</v>
      </c>
      <c r="D186" t="s">
        <v>0</v>
      </c>
      <c r="E186" t="s">
        <v>0</v>
      </c>
      <c r="F186" t="s">
        <v>0</v>
      </c>
      <c r="G186" t="s">
        <v>0</v>
      </c>
      <c r="H186" t="s">
        <v>0</v>
      </c>
      <c r="I186" t="s">
        <v>0</v>
      </c>
      <c r="J186" t="s">
        <v>79</v>
      </c>
      <c r="K186" t="s">
        <v>0</v>
      </c>
      <c r="L186" s="10">
        <v>44722</v>
      </c>
      <c r="M186">
        <v>17</v>
      </c>
      <c r="N186">
        <v>21</v>
      </c>
      <c r="O186">
        <v>28</v>
      </c>
      <c r="P186">
        <v>1</v>
      </c>
      <c r="Q186">
        <v>1</v>
      </c>
      <c r="R186">
        <v>0</v>
      </c>
      <c r="S186">
        <v>0</v>
      </c>
      <c r="T186"/>
      <c r="U186"/>
      <c r="V186"/>
      <c r="W186"/>
      <c r="X186"/>
      <c r="Y186"/>
      <c r="Z186"/>
      <c r="AA186"/>
      <c r="AB186"/>
      <c r="AC186"/>
      <c r="AD186"/>
      <c r="AE186"/>
      <c r="AF186"/>
      <c r="AG186"/>
      <c r="AH186"/>
      <c r="AI186"/>
      <c r="AJ186"/>
      <c r="AK186"/>
      <c r="AL186"/>
      <c r="AM186"/>
      <c r="AN186"/>
      <c r="AO186"/>
      <c r="AP186"/>
      <c r="AQ186"/>
      <c r="AR186"/>
      <c r="AS186">
        <v>61.625</v>
      </c>
      <c r="AT186">
        <v>60.375</v>
      </c>
      <c r="AU186">
        <v>59.25</v>
      </c>
      <c r="AV186">
        <v>59</v>
      </c>
      <c r="AW186">
        <v>58.875</v>
      </c>
      <c r="AX186">
        <v>58.375</v>
      </c>
      <c r="AY186">
        <v>59.375</v>
      </c>
      <c r="AZ186">
        <v>63</v>
      </c>
      <c r="BA186">
        <v>67.75</v>
      </c>
      <c r="BB186">
        <v>71.875</v>
      </c>
      <c r="BC186">
        <v>74.125</v>
      </c>
      <c r="BD186">
        <v>77.375</v>
      </c>
      <c r="BE186">
        <v>76.75</v>
      </c>
      <c r="BF186">
        <v>78.125</v>
      </c>
      <c r="BG186">
        <v>79.75</v>
      </c>
      <c r="BH186">
        <v>78.75</v>
      </c>
      <c r="BI186">
        <v>77.375</v>
      </c>
      <c r="BJ186">
        <v>76.875</v>
      </c>
      <c r="BK186">
        <v>75.875</v>
      </c>
      <c r="BL186">
        <v>71.875</v>
      </c>
      <c r="BM186">
        <v>68.5</v>
      </c>
      <c r="BN186">
        <v>67.125</v>
      </c>
      <c r="BO186">
        <v>65.5</v>
      </c>
      <c r="BP186">
        <v>63.875</v>
      </c>
      <c r="BQ186">
        <v>62.75</v>
      </c>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row>
    <row r="187" spans="1:119" s="38" customFormat="1" x14ac:dyDescent="0.3">
      <c r="A187" t="str">
        <f t="shared" si="2"/>
        <v>All_All_All_All_All_All_SLAP_PGHB_All_44739</v>
      </c>
      <c r="B187" t="s">
        <v>27</v>
      </c>
      <c r="C187" t="s">
        <v>79</v>
      </c>
      <c r="D187" t="s">
        <v>0</v>
      </c>
      <c r="E187" t="s">
        <v>0</v>
      </c>
      <c r="F187" t="s">
        <v>0</v>
      </c>
      <c r="G187" t="s">
        <v>0</v>
      </c>
      <c r="H187" t="s">
        <v>0</v>
      </c>
      <c r="I187" t="s">
        <v>0</v>
      </c>
      <c r="J187" t="s">
        <v>79</v>
      </c>
      <c r="K187" t="s">
        <v>0</v>
      </c>
      <c r="L187" s="10">
        <v>44739</v>
      </c>
      <c r="M187">
        <v>17</v>
      </c>
      <c r="N187">
        <v>21</v>
      </c>
      <c r="O187">
        <v>29</v>
      </c>
      <c r="P187">
        <v>1</v>
      </c>
      <c r="Q187">
        <v>1</v>
      </c>
      <c r="R187">
        <v>0</v>
      </c>
      <c r="S187">
        <v>0</v>
      </c>
      <c r="T187"/>
      <c r="U187"/>
      <c r="V187"/>
      <c r="W187"/>
      <c r="X187"/>
      <c r="Y187"/>
      <c r="Z187"/>
      <c r="AA187"/>
      <c r="AB187"/>
      <c r="AC187"/>
      <c r="AD187"/>
      <c r="AE187"/>
      <c r="AF187"/>
      <c r="AG187"/>
      <c r="AH187"/>
      <c r="AI187"/>
      <c r="AJ187"/>
      <c r="AK187"/>
      <c r="AL187"/>
      <c r="AM187"/>
      <c r="AN187"/>
      <c r="AO187"/>
      <c r="AP187"/>
      <c r="AQ187"/>
      <c r="AR187"/>
      <c r="AS187">
        <v>57.153846153846153</v>
      </c>
      <c r="AT187">
        <v>56.46153846153846</v>
      </c>
      <c r="AU187">
        <v>55.769230769230766</v>
      </c>
      <c r="AV187">
        <v>54.53846153846154</v>
      </c>
      <c r="AW187">
        <v>54.307692307692307</v>
      </c>
      <c r="AX187">
        <v>54.07692307692308</v>
      </c>
      <c r="AY187">
        <v>54.884615384615387</v>
      </c>
      <c r="AZ187">
        <v>56.269230769230766</v>
      </c>
      <c r="BA187">
        <v>57.653846153846153</v>
      </c>
      <c r="BB187">
        <v>59.92307692307692</v>
      </c>
      <c r="BC187">
        <v>62.57692307692308</v>
      </c>
      <c r="BD187">
        <v>65.730769230769226</v>
      </c>
      <c r="BE187">
        <v>68.92307692307692</v>
      </c>
      <c r="BF187">
        <v>70.769230769230774</v>
      </c>
      <c r="BG187">
        <v>71</v>
      </c>
      <c r="BH187">
        <v>72.538461538461533</v>
      </c>
      <c r="BI187">
        <v>71.57692307692308</v>
      </c>
      <c r="BJ187">
        <v>69.07692307692308</v>
      </c>
      <c r="BK187">
        <v>66.692307692307693</v>
      </c>
      <c r="BL187">
        <v>66</v>
      </c>
      <c r="BM187">
        <v>62.92307692307692</v>
      </c>
      <c r="BN187">
        <v>61.5</v>
      </c>
      <c r="BO187">
        <v>59.846153846153847</v>
      </c>
      <c r="BP187">
        <v>58.307692307692307</v>
      </c>
      <c r="BQ187">
        <v>58.192307692307693</v>
      </c>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row>
    <row r="188" spans="1:119" s="38" customFormat="1" x14ac:dyDescent="0.3">
      <c r="A188" t="str">
        <f t="shared" si="2"/>
        <v>All_All_All_All_All_All_SLAP_PGHB_All_44753</v>
      </c>
      <c r="B188" t="s">
        <v>27</v>
      </c>
      <c r="C188" t="s">
        <v>79</v>
      </c>
      <c r="D188" t="s">
        <v>0</v>
      </c>
      <c r="E188" t="s">
        <v>0</v>
      </c>
      <c r="F188" t="s">
        <v>0</v>
      </c>
      <c r="G188" t="s">
        <v>0</v>
      </c>
      <c r="H188" t="s">
        <v>0</v>
      </c>
      <c r="I188" t="s">
        <v>0</v>
      </c>
      <c r="J188" t="s">
        <v>79</v>
      </c>
      <c r="K188" t="s">
        <v>0</v>
      </c>
      <c r="L188" s="10">
        <v>44753</v>
      </c>
      <c r="M188">
        <v>17</v>
      </c>
      <c r="N188">
        <v>21</v>
      </c>
      <c r="O188">
        <v>30</v>
      </c>
      <c r="P188">
        <v>1</v>
      </c>
      <c r="Q188">
        <v>1</v>
      </c>
      <c r="R188">
        <v>0</v>
      </c>
      <c r="S188">
        <v>0</v>
      </c>
      <c r="T188"/>
      <c r="U188"/>
      <c r="V188"/>
      <c r="W188"/>
      <c r="X188"/>
      <c r="Y188"/>
      <c r="Z188"/>
      <c r="AA188"/>
      <c r="AB188"/>
      <c r="AC188"/>
      <c r="AD188"/>
      <c r="AE188"/>
      <c r="AF188"/>
      <c r="AG188"/>
      <c r="AH188"/>
      <c r="AI188"/>
      <c r="AJ188"/>
      <c r="AK188"/>
      <c r="AL188"/>
      <c r="AM188"/>
      <c r="AN188"/>
      <c r="AO188"/>
      <c r="AP188"/>
      <c r="AQ188"/>
      <c r="AR188"/>
      <c r="AS188">
        <v>59.857142857142854</v>
      </c>
      <c r="AT188">
        <v>59.571428571428569</v>
      </c>
      <c r="AU188">
        <v>58.142857142857146</v>
      </c>
      <c r="AV188">
        <v>57.214285714285715</v>
      </c>
      <c r="AW188">
        <v>56.607142857142854</v>
      </c>
      <c r="AX188">
        <v>56.285714285714285</v>
      </c>
      <c r="AY188">
        <v>56.892857142857146</v>
      </c>
      <c r="AZ188">
        <v>59.714285714285715</v>
      </c>
      <c r="BA188">
        <v>64.428571428571431</v>
      </c>
      <c r="BB188">
        <v>69.25</v>
      </c>
      <c r="BC188">
        <v>71.714285714285708</v>
      </c>
      <c r="BD188">
        <v>74.464285714285708</v>
      </c>
      <c r="BE188">
        <v>77.214285714285708</v>
      </c>
      <c r="BF188">
        <v>79.357142857142861</v>
      </c>
      <c r="BG188">
        <v>82.321428571428569</v>
      </c>
      <c r="BH188">
        <v>81.928571428571431</v>
      </c>
      <c r="BI188">
        <v>81.535714285714292</v>
      </c>
      <c r="BJ188">
        <v>80.821428571428569</v>
      </c>
      <c r="BK188">
        <v>76.75</v>
      </c>
      <c r="BL188">
        <v>73.535714285714292</v>
      </c>
      <c r="BM188">
        <v>69.321428571428569</v>
      </c>
      <c r="BN188">
        <v>65.428571428571431</v>
      </c>
      <c r="BO188">
        <v>63.892857142857146</v>
      </c>
      <c r="BP188">
        <v>62.75</v>
      </c>
      <c r="BQ188">
        <v>61.214285714285715</v>
      </c>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row>
    <row r="189" spans="1:119" s="38" customFormat="1" x14ac:dyDescent="0.3">
      <c r="A189" t="str">
        <f t="shared" si="2"/>
        <v>All_All_All_All_All_All_SLAP_PGHB_All_44760</v>
      </c>
      <c r="B189" t="s">
        <v>27</v>
      </c>
      <c r="C189" t="s">
        <v>79</v>
      </c>
      <c r="D189" t="s">
        <v>0</v>
      </c>
      <c r="E189" t="s">
        <v>0</v>
      </c>
      <c r="F189" t="s">
        <v>0</v>
      </c>
      <c r="G189" t="s">
        <v>0</v>
      </c>
      <c r="H189" t="s">
        <v>0</v>
      </c>
      <c r="I189" t="s">
        <v>0</v>
      </c>
      <c r="J189" t="s">
        <v>79</v>
      </c>
      <c r="K189" t="s">
        <v>0</v>
      </c>
      <c r="L189" s="10">
        <v>44760</v>
      </c>
      <c r="M189">
        <v>17</v>
      </c>
      <c r="N189">
        <v>21</v>
      </c>
      <c r="O189">
        <v>31</v>
      </c>
      <c r="P189">
        <v>1</v>
      </c>
      <c r="Q189">
        <v>1</v>
      </c>
      <c r="R189">
        <v>0</v>
      </c>
      <c r="S189">
        <v>0</v>
      </c>
      <c r="T189"/>
      <c r="U189"/>
      <c r="V189"/>
      <c r="W189"/>
      <c r="X189"/>
      <c r="Y189"/>
      <c r="Z189"/>
      <c r="AA189"/>
      <c r="AB189"/>
      <c r="AC189"/>
      <c r="AD189"/>
      <c r="AE189"/>
      <c r="AF189"/>
      <c r="AG189"/>
      <c r="AH189"/>
      <c r="AI189"/>
      <c r="AJ189"/>
      <c r="AK189"/>
      <c r="AL189"/>
      <c r="AM189"/>
      <c r="AN189"/>
      <c r="AO189"/>
      <c r="AP189"/>
      <c r="AQ189"/>
      <c r="AR189"/>
      <c r="AS189">
        <v>56.214285714285715</v>
      </c>
      <c r="AT189">
        <v>54.678571428571431</v>
      </c>
      <c r="AU189">
        <v>54.035714285714285</v>
      </c>
      <c r="AV189">
        <v>53.714285714285715</v>
      </c>
      <c r="AW189">
        <v>52.607142857142854</v>
      </c>
      <c r="AX189">
        <v>51.607142857142854</v>
      </c>
      <c r="AY189">
        <v>52</v>
      </c>
      <c r="AZ189">
        <v>55.285714285714285</v>
      </c>
      <c r="BA189">
        <v>60.785714285714285</v>
      </c>
      <c r="BB189">
        <v>64.035714285714292</v>
      </c>
      <c r="BC189">
        <v>66.5</v>
      </c>
      <c r="BD189">
        <v>70.428571428571431</v>
      </c>
      <c r="BE189">
        <v>74.857142857142861</v>
      </c>
      <c r="BF189">
        <v>76.714285714285708</v>
      </c>
      <c r="BG189">
        <v>77.75</v>
      </c>
      <c r="BH189">
        <v>76.785714285714292</v>
      </c>
      <c r="BI189">
        <v>75.571428571428569</v>
      </c>
      <c r="BJ189">
        <v>73.357142857142861</v>
      </c>
      <c r="BK189">
        <v>71.25</v>
      </c>
      <c r="BL189">
        <v>68.142857142857139</v>
      </c>
      <c r="BM189">
        <v>64.142857142857139</v>
      </c>
      <c r="BN189">
        <v>60.428571428571431</v>
      </c>
      <c r="BO189">
        <v>58.571428571428569</v>
      </c>
      <c r="BP189">
        <v>57.107142857142854</v>
      </c>
      <c r="BQ189">
        <v>57.75</v>
      </c>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row>
    <row r="190" spans="1:119" s="38" customFormat="1" x14ac:dyDescent="0.3">
      <c r="A190" t="str">
        <f t="shared" si="2"/>
        <v>All_All_All_All_All_All_SLAP_PGHB_All_44763</v>
      </c>
      <c r="B190" t="s">
        <v>27</v>
      </c>
      <c r="C190" t="s">
        <v>79</v>
      </c>
      <c r="D190" t="s">
        <v>0</v>
      </c>
      <c r="E190" t="s">
        <v>0</v>
      </c>
      <c r="F190" t="s">
        <v>0</v>
      </c>
      <c r="G190" t="s">
        <v>0</v>
      </c>
      <c r="H190" t="s">
        <v>0</v>
      </c>
      <c r="I190" t="s">
        <v>0</v>
      </c>
      <c r="J190" t="s">
        <v>79</v>
      </c>
      <c r="K190" t="s">
        <v>0</v>
      </c>
      <c r="L190" s="10">
        <v>44763</v>
      </c>
      <c r="M190">
        <v>17</v>
      </c>
      <c r="N190">
        <v>21</v>
      </c>
      <c r="O190">
        <v>31</v>
      </c>
      <c r="P190">
        <v>1</v>
      </c>
      <c r="Q190">
        <v>1</v>
      </c>
      <c r="R190">
        <v>0</v>
      </c>
      <c r="S190">
        <v>0</v>
      </c>
      <c r="T190"/>
      <c r="U190"/>
      <c r="V190"/>
      <c r="W190"/>
      <c r="X190"/>
      <c r="Y190"/>
      <c r="Z190"/>
      <c r="AA190"/>
      <c r="AB190"/>
      <c r="AC190"/>
      <c r="AD190"/>
      <c r="AE190"/>
      <c r="AF190"/>
      <c r="AG190"/>
      <c r="AH190"/>
      <c r="AI190"/>
      <c r="AJ190"/>
      <c r="AK190"/>
      <c r="AL190"/>
      <c r="AM190"/>
      <c r="AN190"/>
      <c r="AO190"/>
      <c r="AP190"/>
      <c r="AQ190"/>
      <c r="AR190"/>
      <c r="AS190">
        <v>56.928571428571431</v>
      </c>
      <c r="AT190">
        <v>56</v>
      </c>
      <c r="AU190">
        <v>55.071428571428569</v>
      </c>
      <c r="AV190">
        <v>54.535714285714285</v>
      </c>
      <c r="AW190">
        <v>54.107142857142854</v>
      </c>
      <c r="AX190">
        <v>54</v>
      </c>
      <c r="AY190">
        <v>54</v>
      </c>
      <c r="AZ190">
        <v>54.75</v>
      </c>
      <c r="BA190">
        <v>57.142857142857146</v>
      </c>
      <c r="BB190">
        <v>59.428571428571431</v>
      </c>
      <c r="BC190">
        <v>62.214285714285715</v>
      </c>
      <c r="BD190">
        <v>65.178571428571431</v>
      </c>
      <c r="BE190">
        <v>66.571428571428569</v>
      </c>
      <c r="BF190">
        <v>68.5</v>
      </c>
      <c r="BG190">
        <v>69.571428571428569</v>
      </c>
      <c r="BH190">
        <v>69.571428571428569</v>
      </c>
      <c r="BI190">
        <v>69.642857142857139</v>
      </c>
      <c r="BJ190">
        <v>69.392857142857139</v>
      </c>
      <c r="BK190">
        <v>67.857142857142861</v>
      </c>
      <c r="BL190">
        <v>66.928571428571431</v>
      </c>
      <c r="BM190">
        <v>63.714285714285715</v>
      </c>
      <c r="BN190">
        <v>61.071428571428569</v>
      </c>
      <c r="BO190">
        <v>59.107142857142854</v>
      </c>
      <c r="BP190">
        <v>57.75</v>
      </c>
      <c r="BQ190">
        <v>57.821428571428569</v>
      </c>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row>
    <row r="191" spans="1:119" s="38" customFormat="1" x14ac:dyDescent="0.3">
      <c r="A191" t="str">
        <f t="shared" si="2"/>
        <v>All_All_All_All_All_All_SLAP_PGHB_All_44789</v>
      </c>
      <c r="B191" t="s">
        <v>27</v>
      </c>
      <c r="C191" t="s">
        <v>79</v>
      </c>
      <c r="D191" t="s">
        <v>0</v>
      </c>
      <c r="E191" t="s">
        <v>0</v>
      </c>
      <c r="F191" t="s">
        <v>0</v>
      </c>
      <c r="G191" t="s">
        <v>0</v>
      </c>
      <c r="H191" t="s">
        <v>0</v>
      </c>
      <c r="I191" t="s">
        <v>0</v>
      </c>
      <c r="J191" t="s">
        <v>79</v>
      </c>
      <c r="K191" t="s">
        <v>0</v>
      </c>
      <c r="L191" s="10">
        <v>44789</v>
      </c>
      <c r="M191">
        <v>17</v>
      </c>
      <c r="N191">
        <v>21</v>
      </c>
      <c r="O191">
        <v>32</v>
      </c>
      <c r="P191">
        <v>1</v>
      </c>
      <c r="Q191">
        <v>1</v>
      </c>
      <c r="R191">
        <v>0</v>
      </c>
      <c r="S191">
        <v>0</v>
      </c>
      <c r="T191"/>
      <c r="U191"/>
      <c r="V191"/>
      <c r="W191"/>
      <c r="X191"/>
      <c r="Y191"/>
      <c r="Z191"/>
      <c r="AA191"/>
      <c r="AB191"/>
      <c r="AC191"/>
      <c r="AD191"/>
      <c r="AE191"/>
      <c r="AF191"/>
      <c r="AG191"/>
      <c r="AH191"/>
      <c r="AI191"/>
      <c r="AJ191"/>
      <c r="AK191"/>
      <c r="AL191"/>
      <c r="AM191"/>
      <c r="AN191"/>
      <c r="AO191"/>
      <c r="AP191"/>
      <c r="AQ191"/>
      <c r="AR191"/>
      <c r="AS191">
        <v>60.142857142857146</v>
      </c>
      <c r="AT191">
        <v>59.928571428571431</v>
      </c>
      <c r="AU191">
        <v>58.892857142857146</v>
      </c>
      <c r="AV191">
        <v>58.285714285714285</v>
      </c>
      <c r="AW191">
        <v>57.75</v>
      </c>
      <c r="AX191">
        <v>57.25</v>
      </c>
      <c r="AY191">
        <v>56.428571428571431</v>
      </c>
      <c r="AZ191">
        <v>57.571428571428569</v>
      </c>
      <c r="BA191">
        <v>59.25</v>
      </c>
      <c r="BB191">
        <v>62.5</v>
      </c>
      <c r="BC191">
        <v>66.642857142857139</v>
      </c>
      <c r="BD191">
        <v>69.535714285714292</v>
      </c>
      <c r="BE191">
        <v>72.5</v>
      </c>
      <c r="BF191">
        <v>74.642857142857139</v>
      </c>
      <c r="BG191">
        <v>76.678571428571431</v>
      </c>
      <c r="BH191">
        <v>77.178571428571431</v>
      </c>
      <c r="BI191">
        <v>74.964285714285708</v>
      </c>
      <c r="BJ191">
        <v>72.285714285714292</v>
      </c>
      <c r="BK191">
        <v>71.25</v>
      </c>
      <c r="BL191">
        <v>69.428571428571431</v>
      </c>
      <c r="BM191">
        <v>66</v>
      </c>
      <c r="BN191">
        <v>63.5</v>
      </c>
      <c r="BO191">
        <v>61.857142857142854</v>
      </c>
      <c r="BP191">
        <v>60.714285714285715</v>
      </c>
      <c r="BQ191">
        <v>61.607142857142854</v>
      </c>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row>
    <row r="192" spans="1:119" s="38" customFormat="1" x14ac:dyDescent="0.3">
      <c r="A192" t="str">
        <f t="shared" si="2"/>
        <v>All_All_All_All_All_All_SLAP_PGHB_All_44790</v>
      </c>
      <c r="B192" t="s">
        <v>27</v>
      </c>
      <c r="C192" t="s">
        <v>79</v>
      </c>
      <c r="D192" t="s">
        <v>0</v>
      </c>
      <c r="E192" t="s">
        <v>0</v>
      </c>
      <c r="F192" t="s">
        <v>0</v>
      </c>
      <c r="G192" t="s">
        <v>0</v>
      </c>
      <c r="H192" t="s">
        <v>0</v>
      </c>
      <c r="I192" t="s">
        <v>0</v>
      </c>
      <c r="J192" t="s">
        <v>79</v>
      </c>
      <c r="K192" t="s">
        <v>0</v>
      </c>
      <c r="L192" s="10">
        <v>44790</v>
      </c>
      <c r="M192">
        <v>17</v>
      </c>
      <c r="N192">
        <v>21</v>
      </c>
      <c r="O192">
        <v>26</v>
      </c>
      <c r="P192">
        <v>1</v>
      </c>
      <c r="Q192">
        <v>1</v>
      </c>
      <c r="R192">
        <v>0</v>
      </c>
      <c r="S192">
        <v>0</v>
      </c>
      <c r="T192"/>
      <c r="U192"/>
      <c r="V192"/>
      <c r="W192"/>
      <c r="X192"/>
      <c r="Y192"/>
      <c r="Z192"/>
      <c r="AA192"/>
      <c r="AB192"/>
      <c r="AC192"/>
      <c r="AD192"/>
      <c r="AE192"/>
      <c r="AF192"/>
      <c r="AG192"/>
      <c r="AH192"/>
      <c r="AI192"/>
      <c r="AJ192"/>
      <c r="AK192"/>
      <c r="AL192"/>
      <c r="AM192"/>
      <c r="AN192"/>
      <c r="AO192"/>
      <c r="AP192"/>
      <c r="AQ192"/>
      <c r="AR192"/>
      <c r="AS192">
        <v>59.4</v>
      </c>
      <c r="AT192">
        <v>58.5</v>
      </c>
      <c r="AU192">
        <v>57.8</v>
      </c>
      <c r="AV192">
        <v>57.1</v>
      </c>
      <c r="AW192">
        <v>57.1</v>
      </c>
      <c r="AX192">
        <v>57.6</v>
      </c>
      <c r="AY192">
        <v>57.6</v>
      </c>
      <c r="AZ192">
        <v>58.2</v>
      </c>
      <c r="BA192">
        <v>59.3</v>
      </c>
      <c r="BB192">
        <v>63.2</v>
      </c>
      <c r="BC192">
        <v>68.900000000000006</v>
      </c>
      <c r="BD192">
        <v>72.599999999999994</v>
      </c>
      <c r="BE192">
        <v>74.099999999999994</v>
      </c>
      <c r="BF192">
        <v>75.599999999999994</v>
      </c>
      <c r="BG192">
        <v>76.8</v>
      </c>
      <c r="BH192">
        <v>78.400000000000006</v>
      </c>
      <c r="BI192">
        <v>76.3</v>
      </c>
      <c r="BJ192">
        <v>73.5</v>
      </c>
      <c r="BK192">
        <v>71.900000000000006</v>
      </c>
      <c r="BL192">
        <v>66.900000000000006</v>
      </c>
      <c r="BM192">
        <v>64.099999999999994</v>
      </c>
      <c r="BN192">
        <v>62.3</v>
      </c>
      <c r="BO192">
        <v>61.2</v>
      </c>
      <c r="BP192">
        <v>60.5</v>
      </c>
      <c r="BQ192">
        <v>60.5</v>
      </c>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row>
    <row r="193" spans="1:119" s="38" customFormat="1" x14ac:dyDescent="0.3">
      <c r="A193" t="str">
        <f t="shared" si="2"/>
        <v>All_All_All_All_All_All_SLAP_PGHB_All_44792</v>
      </c>
      <c r="B193" t="s">
        <v>27</v>
      </c>
      <c r="C193" t="s">
        <v>79</v>
      </c>
      <c r="D193" t="s">
        <v>0</v>
      </c>
      <c r="E193" t="s">
        <v>0</v>
      </c>
      <c r="F193" t="s">
        <v>0</v>
      </c>
      <c r="G193" t="s">
        <v>0</v>
      </c>
      <c r="H193" t="s">
        <v>0</v>
      </c>
      <c r="I193" t="s">
        <v>0</v>
      </c>
      <c r="J193" t="s">
        <v>79</v>
      </c>
      <c r="K193" t="s">
        <v>0</v>
      </c>
      <c r="L193" s="10">
        <v>44792</v>
      </c>
      <c r="M193">
        <v>17</v>
      </c>
      <c r="N193">
        <v>21</v>
      </c>
      <c r="O193">
        <v>32</v>
      </c>
      <c r="P193">
        <v>1</v>
      </c>
      <c r="Q193">
        <v>1</v>
      </c>
      <c r="R193">
        <v>0</v>
      </c>
      <c r="S193">
        <v>0</v>
      </c>
      <c r="T193"/>
      <c r="U193"/>
      <c r="V193"/>
      <c r="W193"/>
      <c r="X193"/>
      <c r="Y193"/>
      <c r="Z193"/>
      <c r="AA193"/>
      <c r="AB193"/>
      <c r="AC193"/>
      <c r="AD193"/>
      <c r="AE193"/>
      <c r="AF193"/>
      <c r="AG193"/>
      <c r="AH193"/>
      <c r="AI193"/>
      <c r="AJ193"/>
      <c r="AK193"/>
      <c r="AL193"/>
      <c r="AM193"/>
      <c r="AN193"/>
      <c r="AO193"/>
      <c r="AP193"/>
      <c r="AQ193"/>
      <c r="AR193"/>
      <c r="AS193">
        <v>60.25</v>
      </c>
      <c r="AT193">
        <v>59.285714285714285</v>
      </c>
      <c r="AU193">
        <v>58.857142857142854</v>
      </c>
      <c r="AV193">
        <v>58.535714285714285</v>
      </c>
      <c r="AW193">
        <v>58</v>
      </c>
      <c r="AX193">
        <v>57.678571428571431</v>
      </c>
      <c r="AY193">
        <v>57.25</v>
      </c>
      <c r="AZ193">
        <v>58.678571428571431</v>
      </c>
      <c r="BA193">
        <v>60.178571428571431</v>
      </c>
      <c r="BB193">
        <v>62.571428571428569</v>
      </c>
      <c r="BC193">
        <v>65.25</v>
      </c>
      <c r="BD193">
        <v>68.428571428571431</v>
      </c>
      <c r="BE193">
        <v>71.857142857142861</v>
      </c>
      <c r="BF193">
        <v>73.357142857142861</v>
      </c>
      <c r="BG193">
        <v>74.464285714285708</v>
      </c>
      <c r="BH193">
        <v>74.178571428571431</v>
      </c>
      <c r="BI193">
        <v>72.392857142857139</v>
      </c>
      <c r="BJ193">
        <v>72.428571428571431</v>
      </c>
      <c r="BK193">
        <v>69.714285714285708</v>
      </c>
      <c r="BL193">
        <v>67.892857142857139</v>
      </c>
      <c r="BM193">
        <v>66.071428571428569</v>
      </c>
      <c r="BN193">
        <v>64.714285714285708</v>
      </c>
      <c r="BO193">
        <v>64.285714285714292</v>
      </c>
      <c r="BP193">
        <v>63.464285714285715</v>
      </c>
      <c r="BQ193">
        <v>60.464285714285715</v>
      </c>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row>
    <row r="194" spans="1:119" s="38" customFormat="1" x14ac:dyDescent="0.3">
      <c r="A194" t="str">
        <f t="shared" ref="A194:A257" si="3">D194&amp;"_"&amp;E194&amp;"_"&amp;F194&amp;"_"&amp;G194&amp;"_"&amp;H194&amp;"_"&amp;I194&amp;"_"&amp;J194&amp;"_"&amp;K194&amp;"_"&amp;L194</f>
        <v>All_All_All_All_All_All_SLAP_PGHB_All_44805</v>
      </c>
      <c r="B194" t="s">
        <v>27</v>
      </c>
      <c r="C194" t="s">
        <v>79</v>
      </c>
      <c r="D194" t="s">
        <v>0</v>
      </c>
      <c r="E194" t="s">
        <v>0</v>
      </c>
      <c r="F194" t="s">
        <v>0</v>
      </c>
      <c r="G194" t="s">
        <v>0</v>
      </c>
      <c r="H194" t="s">
        <v>0</v>
      </c>
      <c r="I194" t="s">
        <v>0</v>
      </c>
      <c r="J194" t="s">
        <v>79</v>
      </c>
      <c r="K194" t="s">
        <v>0</v>
      </c>
      <c r="L194" s="10">
        <v>44805</v>
      </c>
      <c r="M194">
        <v>17</v>
      </c>
      <c r="N194">
        <v>21</v>
      </c>
      <c r="O194">
        <v>26</v>
      </c>
      <c r="P194">
        <v>1</v>
      </c>
      <c r="Q194">
        <v>1</v>
      </c>
      <c r="R194">
        <v>0</v>
      </c>
      <c r="S194">
        <v>0</v>
      </c>
      <c r="T194"/>
      <c r="U194"/>
      <c r="V194"/>
      <c r="W194"/>
      <c r="X194"/>
      <c r="Y194"/>
      <c r="Z194"/>
      <c r="AA194"/>
      <c r="AB194"/>
      <c r="AC194"/>
      <c r="AD194"/>
      <c r="AE194"/>
      <c r="AF194"/>
      <c r="AG194"/>
      <c r="AH194"/>
      <c r="AI194"/>
      <c r="AJ194"/>
      <c r="AK194"/>
      <c r="AL194"/>
      <c r="AM194"/>
      <c r="AN194"/>
      <c r="AO194"/>
      <c r="AP194"/>
      <c r="AQ194"/>
      <c r="AR194"/>
      <c r="AS194">
        <v>56.7</v>
      </c>
      <c r="AT194">
        <v>55.6</v>
      </c>
      <c r="AU194">
        <v>55.2</v>
      </c>
      <c r="AV194">
        <v>54.9</v>
      </c>
      <c r="AW194">
        <v>53.8</v>
      </c>
      <c r="AX194">
        <v>54.1</v>
      </c>
      <c r="AY194">
        <v>53.4</v>
      </c>
      <c r="AZ194">
        <v>54.1</v>
      </c>
      <c r="BA194">
        <v>55.8</v>
      </c>
      <c r="BB194">
        <v>57.8</v>
      </c>
      <c r="BC194">
        <v>60.2</v>
      </c>
      <c r="BD194">
        <v>63</v>
      </c>
      <c r="BE194">
        <v>65.900000000000006</v>
      </c>
      <c r="BF194">
        <v>69</v>
      </c>
      <c r="BG194">
        <v>70.599999999999994</v>
      </c>
      <c r="BH194">
        <v>69.5</v>
      </c>
      <c r="BI194">
        <v>67.5</v>
      </c>
      <c r="BJ194">
        <v>66.7</v>
      </c>
      <c r="BK194">
        <v>65.2</v>
      </c>
      <c r="BL194">
        <v>64</v>
      </c>
      <c r="BM194">
        <v>62.3</v>
      </c>
      <c r="BN194">
        <v>60.7</v>
      </c>
      <c r="BO194">
        <v>59.5</v>
      </c>
      <c r="BP194">
        <v>58.1</v>
      </c>
      <c r="BQ194">
        <v>58</v>
      </c>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row>
    <row r="195" spans="1:119" s="38" customFormat="1" x14ac:dyDescent="0.3">
      <c r="A195" t="str">
        <f t="shared" si="3"/>
        <v>All_All_All_All_All_All_SLAP_PGHB_All_44809</v>
      </c>
      <c r="B195" t="s">
        <v>27</v>
      </c>
      <c r="C195" t="s">
        <v>79</v>
      </c>
      <c r="D195" t="s">
        <v>0</v>
      </c>
      <c r="E195" t="s">
        <v>0</v>
      </c>
      <c r="F195" t="s">
        <v>0</v>
      </c>
      <c r="G195" t="s">
        <v>0</v>
      </c>
      <c r="H195" t="s">
        <v>0</v>
      </c>
      <c r="I195" t="s">
        <v>0</v>
      </c>
      <c r="J195" t="s">
        <v>79</v>
      </c>
      <c r="K195" t="s">
        <v>0</v>
      </c>
      <c r="L195" s="10">
        <v>44809</v>
      </c>
      <c r="M195">
        <v>17</v>
      </c>
      <c r="N195">
        <v>21</v>
      </c>
      <c r="O195">
        <v>27</v>
      </c>
      <c r="P195">
        <v>1</v>
      </c>
      <c r="Q195">
        <v>1</v>
      </c>
      <c r="R195">
        <v>0</v>
      </c>
      <c r="S195">
        <v>0</v>
      </c>
      <c r="T195"/>
      <c r="U195"/>
      <c r="V195"/>
      <c r="W195"/>
      <c r="X195"/>
      <c r="Y195"/>
      <c r="Z195"/>
      <c r="AA195"/>
      <c r="AB195"/>
      <c r="AC195"/>
      <c r="AD195"/>
      <c r="AE195"/>
      <c r="AF195"/>
      <c r="AG195"/>
      <c r="AH195"/>
      <c r="AI195"/>
      <c r="AJ195"/>
      <c r="AK195"/>
      <c r="AL195"/>
      <c r="AM195"/>
      <c r="AN195"/>
      <c r="AO195"/>
      <c r="AP195"/>
      <c r="AQ195"/>
      <c r="AR195"/>
      <c r="AS195">
        <v>62.909090909090907</v>
      </c>
      <c r="AT195">
        <v>62.5</v>
      </c>
      <c r="AU195">
        <v>61.636363636363633</v>
      </c>
      <c r="AV195">
        <v>60.636363636363633</v>
      </c>
      <c r="AW195">
        <v>59.545454545454547</v>
      </c>
      <c r="AX195">
        <v>59.272727272727273</v>
      </c>
      <c r="AY195">
        <v>58.772727272727273</v>
      </c>
      <c r="AZ195">
        <v>58.727272727272727</v>
      </c>
      <c r="BA195">
        <v>60.409090909090907</v>
      </c>
      <c r="BB195">
        <v>62.18181818181818</v>
      </c>
      <c r="BC195">
        <v>63.772727272727273</v>
      </c>
      <c r="BD195">
        <v>68</v>
      </c>
      <c r="BE195">
        <v>71.13636363636364</v>
      </c>
      <c r="BF195">
        <v>74.090909090909093</v>
      </c>
      <c r="BG195">
        <v>75.909090909090907</v>
      </c>
      <c r="BH195">
        <v>75.772727272727266</v>
      </c>
      <c r="BI195">
        <v>75.36363636363636</v>
      </c>
      <c r="BJ195">
        <v>72.545454545454547</v>
      </c>
      <c r="BK195">
        <v>70.272727272727266</v>
      </c>
      <c r="BL195">
        <v>67.227272727272734</v>
      </c>
      <c r="BM195">
        <v>64.818181818181813</v>
      </c>
      <c r="BN195">
        <v>62.954545454545453</v>
      </c>
      <c r="BO195">
        <v>61.227272727272727</v>
      </c>
      <c r="BP195">
        <v>59.68181818181818</v>
      </c>
      <c r="BQ195">
        <v>63.81818181818182</v>
      </c>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row>
    <row r="196" spans="1:119" s="38" customFormat="1" x14ac:dyDescent="0.3">
      <c r="A196" t="str">
        <f t="shared" si="3"/>
        <v>All_All_All_All_All_All_SLAP_PGHB_All_44810</v>
      </c>
      <c r="B196" t="s">
        <v>27</v>
      </c>
      <c r="C196" t="s">
        <v>79</v>
      </c>
      <c r="D196" t="s">
        <v>0</v>
      </c>
      <c r="E196" t="s">
        <v>0</v>
      </c>
      <c r="F196" t="s">
        <v>0</v>
      </c>
      <c r="G196" t="s">
        <v>0</v>
      </c>
      <c r="H196" t="s">
        <v>0</v>
      </c>
      <c r="I196" t="s">
        <v>0</v>
      </c>
      <c r="J196" t="s">
        <v>79</v>
      </c>
      <c r="K196" t="s">
        <v>0</v>
      </c>
      <c r="L196" s="10">
        <v>44810</v>
      </c>
      <c r="M196">
        <v>17</v>
      </c>
      <c r="N196">
        <v>21</v>
      </c>
      <c r="O196">
        <v>33</v>
      </c>
      <c r="P196">
        <v>1</v>
      </c>
      <c r="Q196">
        <v>1</v>
      </c>
      <c r="R196">
        <v>0</v>
      </c>
      <c r="S196">
        <v>0</v>
      </c>
      <c r="T196"/>
      <c r="U196"/>
      <c r="V196"/>
      <c r="W196"/>
      <c r="X196"/>
      <c r="Y196"/>
      <c r="Z196"/>
      <c r="AA196"/>
      <c r="AB196"/>
      <c r="AC196"/>
      <c r="AD196"/>
      <c r="AE196"/>
      <c r="AF196"/>
      <c r="AG196"/>
      <c r="AH196"/>
      <c r="AI196"/>
      <c r="AJ196"/>
      <c r="AK196"/>
      <c r="AL196"/>
      <c r="AM196"/>
      <c r="AN196"/>
      <c r="AO196"/>
      <c r="AP196"/>
      <c r="AQ196"/>
      <c r="AR196"/>
      <c r="AS196">
        <v>58.7</v>
      </c>
      <c r="AT196">
        <v>58.3</v>
      </c>
      <c r="AU196">
        <v>57.6</v>
      </c>
      <c r="AV196">
        <v>57.1</v>
      </c>
      <c r="AW196">
        <v>56.5</v>
      </c>
      <c r="AX196">
        <v>55.9</v>
      </c>
      <c r="AY196">
        <v>55.8</v>
      </c>
      <c r="AZ196">
        <v>57.3</v>
      </c>
      <c r="BA196">
        <v>62.8</v>
      </c>
      <c r="BB196">
        <v>66.2</v>
      </c>
      <c r="BC196">
        <v>71</v>
      </c>
      <c r="BD196">
        <v>73.400000000000006</v>
      </c>
      <c r="BE196">
        <v>75.599999999999994</v>
      </c>
      <c r="BF196">
        <v>77.3</v>
      </c>
      <c r="BG196">
        <v>77.599999999999994</v>
      </c>
      <c r="BH196">
        <v>76.900000000000006</v>
      </c>
      <c r="BI196">
        <v>76.900000000000006</v>
      </c>
      <c r="BJ196">
        <v>74.599999999999994</v>
      </c>
      <c r="BK196">
        <v>71.3</v>
      </c>
      <c r="BL196">
        <v>67</v>
      </c>
      <c r="BM196">
        <v>64.7</v>
      </c>
      <c r="BN196">
        <v>62.4</v>
      </c>
      <c r="BO196">
        <v>61.4</v>
      </c>
      <c r="BP196">
        <v>60.5</v>
      </c>
      <c r="BQ196">
        <v>60</v>
      </c>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row>
    <row r="197" spans="1:119" s="38" customFormat="1" x14ac:dyDescent="0.3">
      <c r="A197" t="str">
        <f t="shared" si="3"/>
        <v>All_All_All_All_All_All_SLAP_PGHB_All_44811</v>
      </c>
      <c r="B197" t="s">
        <v>27</v>
      </c>
      <c r="C197" t="s">
        <v>79</v>
      </c>
      <c r="D197" t="s">
        <v>0</v>
      </c>
      <c r="E197" t="s">
        <v>0</v>
      </c>
      <c r="F197" t="s">
        <v>0</v>
      </c>
      <c r="G197" t="s">
        <v>0</v>
      </c>
      <c r="H197" t="s">
        <v>0</v>
      </c>
      <c r="I197" t="s">
        <v>0</v>
      </c>
      <c r="J197" t="s">
        <v>79</v>
      </c>
      <c r="K197" t="s">
        <v>0</v>
      </c>
      <c r="L197" s="10">
        <v>44811</v>
      </c>
      <c r="M197">
        <v>17</v>
      </c>
      <c r="N197">
        <v>21</v>
      </c>
      <c r="O197">
        <v>33</v>
      </c>
      <c r="P197">
        <v>1</v>
      </c>
      <c r="Q197">
        <v>1</v>
      </c>
      <c r="R197">
        <v>0</v>
      </c>
      <c r="S197">
        <v>0</v>
      </c>
      <c r="T197"/>
      <c r="U197"/>
      <c r="V197"/>
      <c r="W197"/>
      <c r="X197"/>
      <c r="Y197"/>
      <c r="Z197"/>
      <c r="AA197"/>
      <c r="AB197"/>
      <c r="AC197"/>
      <c r="AD197"/>
      <c r="AE197"/>
      <c r="AF197"/>
      <c r="AG197"/>
      <c r="AH197"/>
      <c r="AI197"/>
      <c r="AJ197"/>
      <c r="AK197"/>
      <c r="AL197"/>
      <c r="AM197"/>
      <c r="AN197"/>
      <c r="AO197"/>
      <c r="AP197"/>
      <c r="AQ197"/>
      <c r="AR197"/>
      <c r="AS197">
        <v>59</v>
      </c>
      <c r="AT197">
        <v>59.2</v>
      </c>
      <c r="AU197">
        <v>58.2</v>
      </c>
      <c r="AV197">
        <v>57.8</v>
      </c>
      <c r="AW197">
        <v>57.6</v>
      </c>
      <c r="AX197">
        <v>57.4</v>
      </c>
      <c r="AY197">
        <v>57.1</v>
      </c>
      <c r="AZ197">
        <v>57.9</v>
      </c>
      <c r="BA197">
        <v>62.3</v>
      </c>
      <c r="BB197">
        <v>67.599999999999994</v>
      </c>
      <c r="BC197">
        <v>71.8</v>
      </c>
      <c r="BD197">
        <v>75.3</v>
      </c>
      <c r="BE197">
        <v>75</v>
      </c>
      <c r="BF197">
        <v>75.7</v>
      </c>
      <c r="BG197">
        <v>78.8</v>
      </c>
      <c r="BH197">
        <v>78.900000000000006</v>
      </c>
      <c r="BI197">
        <v>74.8</v>
      </c>
      <c r="BJ197">
        <v>72.8</v>
      </c>
      <c r="BK197">
        <v>70.7</v>
      </c>
      <c r="BL197">
        <v>66.8</v>
      </c>
      <c r="BM197">
        <v>63.6</v>
      </c>
      <c r="BN197">
        <v>62.3</v>
      </c>
      <c r="BO197">
        <v>61.1</v>
      </c>
      <c r="BP197">
        <v>59.6</v>
      </c>
      <c r="BQ197">
        <v>60.5</v>
      </c>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row>
    <row r="198" spans="1:119" s="38" customFormat="1" x14ac:dyDescent="0.3">
      <c r="A198" t="str">
        <f t="shared" si="3"/>
        <v>All_All_All_All_All_All_SLAP_PGHB_All_44812</v>
      </c>
      <c r="B198" t="s">
        <v>27</v>
      </c>
      <c r="C198" t="s">
        <v>79</v>
      </c>
      <c r="D198" t="s">
        <v>0</v>
      </c>
      <c r="E198" t="s">
        <v>0</v>
      </c>
      <c r="F198" t="s">
        <v>0</v>
      </c>
      <c r="G198" t="s">
        <v>0</v>
      </c>
      <c r="H198" t="s">
        <v>0</v>
      </c>
      <c r="I198" t="s">
        <v>0</v>
      </c>
      <c r="J198" t="s">
        <v>79</v>
      </c>
      <c r="K198" t="s">
        <v>0</v>
      </c>
      <c r="L198" s="10">
        <v>44812</v>
      </c>
      <c r="M198">
        <v>17</v>
      </c>
      <c r="N198">
        <v>21</v>
      </c>
      <c r="O198">
        <v>33</v>
      </c>
      <c r="P198">
        <v>1</v>
      </c>
      <c r="Q198">
        <v>1</v>
      </c>
      <c r="R198">
        <v>0</v>
      </c>
      <c r="S198">
        <v>0</v>
      </c>
      <c r="T198"/>
      <c r="U198"/>
      <c r="V198"/>
      <c r="W198"/>
      <c r="X198"/>
      <c r="Y198"/>
      <c r="Z198"/>
      <c r="AA198"/>
      <c r="AB198"/>
      <c r="AC198"/>
      <c r="AD198"/>
      <c r="AE198"/>
      <c r="AF198"/>
      <c r="AG198"/>
      <c r="AH198"/>
      <c r="AI198"/>
      <c r="AJ198"/>
      <c r="AK198"/>
      <c r="AL198"/>
      <c r="AM198"/>
      <c r="AN198"/>
      <c r="AO198"/>
      <c r="AP198"/>
      <c r="AQ198"/>
      <c r="AR198"/>
      <c r="AS198">
        <v>58.7</v>
      </c>
      <c r="AT198">
        <v>57.7</v>
      </c>
      <c r="AU198">
        <v>57.3</v>
      </c>
      <c r="AV198">
        <v>57.1</v>
      </c>
      <c r="AW198">
        <v>56</v>
      </c>
      <c r="AX198">
        <v>55.9</v>
      </c>
      <c r="AY198">
        <v>55.4</v>
      </c>
      <c r="AZ198">
        <v>56.5</v>
      </c>
      <c r="BA198">
        <v>60.5</v>
      </c>
      <c r="BB198">
        <v>65.2</v>
      </c>
      <c r="BC198">
        <v>69.099999999999994</v>
      </c>
      <c r="BD198">
        <v>72.5</v>
      </c>
      <c r="BE198">
        <v>75.900000000000006</v>
      </c>
      <c r="BF198">
        <v>79.5</v>
      </c>
      <c r="BG198">
        <v>76.8</v>
      </c>
      <c r="BH198">
        <v>75.599999999999994</v>
      </c>
      <c r="BI198">
        <v>74.599999999999994</v>
      </c>
      <c r="BJ198">
        <v>73.099999999999994</v>
      </c>
      <c r="BK198">
        <v>70.400000000000006</v>
      </c>
      <c r="BL198">
        <v>66.8</v>
      </c>
      <c r="BM198">
        <v>63.6</v>
      </c>
      <c r="BN198">
        <v>60.6</v>
      </c>
      <c r="BO198">
        <v>58.8</v>
      </c>
      <c r="BP198">
        <v>57.1</v>
      </c>
      <c r="BQ198">
        <v>59.6</v>
      </c>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row>
    <row r="199" spans="1:119" s="38" customFormat="1" x14ac:dyDescent="0.3">
      <c r="A199" t="str">
        <f t="shared" si="3"/>
        <v>All_All_All_All_All_All_SLAP_PGKN_All_44722</v>
      </c>
      <c r="B199" t="s">
        <v>27</v>
      </c>
      <c r="C199" t="s">
        <v>80</v>
      </c>
      <c r="D199" t="s">
        <v>0</v>
      </c>
      <c r="E199" t="s">
        <v>0</v>
      </c>
      <c r="F199" t="s">
        <v>0</v>
      </c>
      <c r="G199" t="s">
        <v>0</v>
      </c>
      <c r="H199" t="s">
        <v>0</v>
      </c>
      <c r="I199" t="s">
        <v>0</v>
      </c>
      <c r="J199" t="s">
        <v>80</v>
      </c>
      <c r="K199" t="s">
        <v>0</v>
      </c>
      <c r="L199" s="10">
        <v>44722</v>
      </c>
      <c r="M199">
        <v>17</v>
      </c>
      <c r="N199">
        <v>21</v>
      </c>
      <c r="O199">
        <v>4791</v>
      </c>
      <c r="P199">
        <v>0</v>
      </c>
      <c r="Q199">
        <v>0</v>
      </c>
      <c r="R199">
        <v>0</v>
      </c>
      <c r="S199">
        <v>0</v>
      </c>
      <c r="T199">
        <v>1.131008130026302</v>
      </c>
      <c r="U199">
        <v>1.0126986323725793</v>
      </c>
      <c r="V199">
        <v>0.90488478146393792</v>
      </c>
      <c r="W199">
        <v>0.84773450239624271</v>
      </c>
      <c r="X199">
        <v>0.76579961599642388</v>
      </c>
      <c r="Y199">
        <v>0.74879595051296666</v>
      </c>
      <c r="Z199">
        <v>0.74199477847743234</v>
      </c>
      <c r="AA199">
        <v>0.80802517884375213</v>
      </c>
      <c r="AB199">
        <v>0.96571272658555785</v>
      </c>
      <c r="AC199">
        <v>1.1231266656167325</v>
      </c>
      <c r="AD199">
        <v>1.3697222192726424</v>
      </c>
      <c r="AE199">
        <v>1.6191573881139383</v>
      </c>
      <c r="AF199">
        <v>1.8583575764388152</v>
      </c>
      <c r="AG199">
        <v>2.0671791454529842</v>
      </c>
      <c r="AH199">
        <v>2.2633001933053603</v>
      </c>
      <c r="AI199">
        <v>2.4193764075979138</v>
      </c>
      <c r="AJ199">
        <v>2.5481064528633008</v>
      </c>
      <c r="AK199">
        <v>2.6578123672649894</v>
      </c>
      <c r="AL199">
        <v>2.6614400874853277</v>
      </c>
      <c r="AM199">
        <v>2.5263129042979307</v>
      </c>
      <c r="AN199">
        <v>2.0780065683309719</v>
      </c>
      <c r="AO199">
        <v>2.3153460369284939</v>
      </c>
      <c r="AP199">
        <v>2.0603974769630975</v>
      </c>
      <c r="AQ199">
        <v>1.8027767291340258</v>
      </c>
      <c r="AR199">
        <v>98.455141173719241</v>
      </c>
      <c r="AS199">
        <v>80.5</v>
      </c>
      <c r="AT199">
        <v>79.5</v>
      </c>
      <c r="AU199">
        <v>77.5</v>
      </c>
      <c r="AV199">
        <v>76</v>
      </c>
      <c r="AW199">
        <v>74</v>
      </c>
      <c r="AX199">
        <v>74</v>
      </c>
      <c r="AY199">
        <v>75.5</v>
      </c>
      <c r="AZ199">
        <v>79.5</v>
      </c>
      <c r="BA199">
        <v>84</v>
      </c>
      <c r="BB199">
        <v>86.5</v>
      </c>
      <c r="BC199">
        <v>89.5</v>
      </c>
      <c r="BD199">
        <v>92.5</v>
      </c>
      <c r="BE199">
        <v>94.5</v>
      </c>
      <c r="BF199">
        <v>96.5</v>
      </c>
      <c r="BG199">
        <v>97.5</v>
      </c>
      <c r="BH199">
        <v>99</v>
      </c>
      <c r="BI199">
        <v>100</v>
      </c>
      <c r="BJ199">
        <v>101</v>
      </c>
      <c r="BK199">
        <v>100.5</v>
      </c>
      <c r="BL199">
        <v>99.5</v>
      </c>
      <c r="BM199">
        <v>97.5</v>
      </c>
      <c r="BN199">
        <v>94.5</v>
      </c>
      <c r="BO199">
        <v>91.5</v>
      </c>
      <c r="BP199">
        <v>88.5</v>
      </c>
      <c r="BQ199">
        <v>81.5</v>
      </c>
      <c r="BR199">
        <v>-3.0104592893497352E-2</v>
      </c>
      <c r="BS199">
        <v>-2.4468906287533881E-2</v>
      </c>
      <c r="BT199">
        <v>-1.9932351040705787E-2</v>
      </c>
      <c r="BU199">
        <v>-2.1738995554750236E-2</v>
      </c>
      <c r="BV199">
        <v>-1.9270395528446581E-2</v>
      </c>
      <c r="BW199">
        <v>-1.5432677869133899E-2</v>
      </c>
      <c r="BX199">
        <v>-7.0121735427703573E-3</v>
      </c>
      <c r="BY199">
        <v>5.6067398235907862E-3</v>
      </c>
      <c r="BZ199">
        <v>-5.0494202341323756E-3</v>
      </c>
      <c r="CA199">
        <v>-7.9014823820416306E-3</v>
      </c>
      <c r="CB199">
        <v>-2.5832116442118823E-2</v>
      </c>
      <c r="CC199">
        <v>-2.74270220804105E-2</v>
      </c>
      <c r="CD199">
        <v>-3.258372099607082E-2</v>
      </c>
      <c r="CE199">
        <v>-2.5590641243277153E-2</v>
      </c>
      <c r="CF199">
        <v>-2.2162629925515452E-2</v>
      </c>
      <c r="CG199">
        <v>-1.873998061223708E-2</v>
      </c>
      <c r="CH199">
        <v>8.1437107467173628E-2</v>
      </c>
      <c r="CI199">
        <v>8.3601646820455316E-2</v>
      </c>
      <c r="CJ199">
        <v>8.0937514074210501E-2</v>
      </c>
      <c r="CK199">
        <v>8.3105060905435846E-2</v>
      </c>
      <c r="CL199">
        <v>6.5018308807130998E-2</v>
      </c>
      <c r="CM199">
        <v>-5.0633454641303546E-2</v>
      </c>
      <c r="CN199">
        <v>-1.9387191794058446E-2</v>
      </c>
      <c r="CO199">
        <v>-9.5106536101458895E-3</v>
      </c>
      <c r="CP199">
        <v>1.511527430089272E-5</v>
      </c>
      <c r="CQ199">
        <v>1.3066375909692353E-5</v>
      </c>
      <c r="CR199">
        <v>1.1824363771366768E-5</v>
      </c>
      <c r="CS199">
        <v>1.1952096020938349E-5</v>
      </c>
      <c r="CT199">
        <v>1.2962993481098943E-5</v>
      </c>
      <c r="CU199">
        <v>1.6937948978414182E-5</v>
      </c>
      <c r="CV199">
        <v>1.5166376567525763E-5</v>
      </c>
      <c r="CW199">
        <v>1.2563375766717031E-5</v>
      </c>
      <c r="CX199">
        <v>1.3203247540363792E-5</v>
      </c>
      <c r="CY199">
        <v>1.4876577696201582E-5</v>
      </c>
      <c r="CZ199">
        <v>2.0384194725177213E-5</v>
      </c>
      <c r="DA199">
        <v>2.2970059042569193E-5</v>
      </c>
      <c r="DB199">
        <v>2.4534216843619452E-5</v>
      </c>
      <c r="DC199">
        <v>2.692975535560466E-5</v>
      </c>
      <c r="DD199">
        <v>3.0350202672735805E-5</v>
      </c>
      <c r="DE199">
        <v>3.1846159720519979E-5</v>
      </c>
      <c r="DF199">
        <v>3.4838955776585312E-5</v>
      </c>
      <c r="DG199">
        <v>4.4647199830137471E-5</v>
      </c>
      <c r="DH199">
        <v>4.1515970529223412E-5</v>
      </c>
      <c r="DI199">
        <v>4.7522036537085996E-5</v>
      </c>
      <c r="DJ199">
        <v>4.9112750874593968E-5</v>
      </c>
      <c r="DK199">
        <v>4.0356036642682342E-5</v>
      </c>
      <c r="DL199">
        <v>3.3431475882684271E-5</v>
      </c>
      <c r="DM199">
        <v>2.8508819391837522E-5</v>
      </c>
      <c r="DN199">
        <v>96.291905985268002</v>
      </c>
      <c r="DO199">
        <v>124.50316120800696</v>
      </c>
    </row>
    <row r="200" spans="1:119" s="38" customFormat="1" x14ac:dyDescent="0.3">
      <c r="A200" t="str">
        <f t="shared" si="3"/>
        <v>All_All_All_All_All_All_SLAP_PGKN_All_44739</v>
      </c>
      <c r="B200" t="s">
        <v>27</v>
      </c>
      <c r="C200" t="s">
        <v>80</v>
      </c>
      <c r="D200" t="s">
        <v>0</v>
      </c>
      <c r="E200" t="s">
        <v>0</v>
      </c>
      <c r="F200" t="s">
        <v>0</v>
      </c>
      <c r="G200" t="s">
        <v>0</v>
      </c>
      <c r="H200" t="s">
        <v>0</v>
      </c>
      <c r="I200" t="s">
        <v>0</v>
      </c>
      <c r="J200" t="s">
        <v>80</v>
      </c>
      <c r="K200" t="s">
        <v>0</v>
      </c>
      <c r="L200" s="10">
        <v>44739</v>
      </c>
      <c r="M200">
        <v>17</v>
      </c>
      <c r="N200">
        <v>21</v>
      </c>
      <c r="O200">
        <v>4808</v>
      </c>
      <c r="P200">
        <v>0</v>
      </c>
      <c r="Q200">
        <v>0</v>
      </c>
      <c r="R200">
        <v>0</v>
      </c>
      <c r="S200">
        <v>0</v>
      </c>
      <c r="T200">
        <v>1.4807729979657975</v>
      </c>
      <c r="U200">
        <v>1.2890582311027814</v>
      </c>
      <c r="V200">
        <v>1.1114076483391306</v>
      </c>
      <c r="W200">
        <v>0.99549566867049732</v>
      </c>
      <c r="X200">
        <v>0.90155275307120353</v>
      </c>
      <c r="Y200">
        <v>0.82161975575608359</v>
      </c>
      <c r="Z200">
        <v>0.81912110677045058</v>
      </c>
      <c r="AA200">
        <v>0.89547286262679215</v>
      </c>
      <c r="AB200">
        <v>1.0261411494101229</v>
      </c>
      <c r="AC200">
        <v>1.2423987678997839</v>
      </c>
      <c r="AD200">
        <v>1.4950540690837715</v>
      </c>
      <c r="AE200">
        <v>1.7490174330593218</v>
      </c>
      <c r="AF200">
        <v>2.0655281262058129</v>
      </c>
      <c r="AG200">
        <v>2.383208605371713</v>
      </c>
      <c r="AH200">
        <v>2.6249933166864499</v>
      </c>
      <c r="AI200">
        <v>2.8326336756326471</v>
      </c>
      <c r="AJ200">
        <v>2.8713508834763202</v>
      </c>
      <c r="AK200">
        <v>2.9876074764813167</v>
      </c>
      <c r="AL200">
        <v>2.9596402350850028</v>
      </c>
      <c r="AM200">
        <v>2.7999765692464957</v>
      </c>
      <c r="AN200">
        <v>2.5859396614624499</v>
      </c>
      <c r="AO200">
        <v>2.5119799390713946</v>
      </c>
      <c r="AP200">
        <v>2.2591030190328216</v>
      </c>
      <c r="AQ200">
        <v>1.9180349152071039</v>
      </c>
      <c r="AR200">
        <v>118.80720120653999</v>
      </c>
      <c r="AS200">
        <v>85.5</v>
      </c>
      <c r="AT200">
        <v>83.5</v>
      </c>
      <c r="AU200">
        <v>80.5</v>
      </c>
      <c r="AV200">
        <v>77.5</v>
      </c>
      <c r="AW200">
        <v>76.5</v>
      </c>
      <c r="AX200">
        <v>75</v>
      </c>
      <c r="AY200">
        <v>76</v>
      </c>
      <c r="AZ200">
        <v>79.5</v>
      </c>
      <c r="BA200">
        <v>83.5</v>
      </c>
      <c r="BB200">
        <v>88</v>
      </c>
      <c r="BC200">
        <v>92</v>
      </c>
      <c r="BD200">
        <v>95.5</v>
      </c>
      <c r="BE200">
        <v>98.5</v>
      </c>
      <c r="BF200">
        <v>100.5</v>
      </c>
      <c r="BG200">
        <v>102.5</v>
      </c>
      <c r="BH200">
        <v>103.5</v>
      </c>
      <c r="BI200">
        <v>104.5</v>
      </c>
      <c r="BJ200">
        <v>105</v>
      </c>
      <c r="BK200">
        <v>105</v>
      </c>
      <c r="BL200">
        <v>103.5</v>
      </c>
      <c r="BM200">
        <v>100</v>
      </c>
      <c r="BN200">
        <v>97</v>
      </c>
      <c r="BO200">
        <v>93.5</v>
      </c>
      <c r="BP200">
        <v>90</v>
      </c>
      <c r="BQ200">
        <v>88.5</v>
      </c>
      <c r="BR200">
        <v>9.3397766897166633E-3</v>
      </c>
      <c r="BS200">
        <v>-4.2215955386344287E-4</v>
      </c>
      <c r="BT200">
        <v>-3.5499103503695345E-3</v>
      </c>
      <c r="BU200">
        <v>-1.5082007301924827E-2</v>
      </c>
      <c r="BV200">
        <v>-7.6663903706085659E-3</v>
      </c>
      <c r="BW200">
        <v>-1.0444537648147036E-2</v>
      </c>
      <c r="BX200">
        <v>-4.9210475035594428E-3</v>
      </c>
      <c r="BY200">
        <v>5.597056904668221E-3</v>
      </c>
      <c r="BZ200">
        <v>-6.3863849753944728E-3</v>
      </c>
      <c r="CA200">
        <v>-5.1768823168837092E-3</v>
      </c>
      <c r="CB200">
        <v>-2.7002785559402727E-2</v>
      </c>
      <c r="CC200">
        <v>-2.8088208591680163E-2</v>
      </c>
      <c r="CD200">
        <v>-2.9029902076959213E-2</v>
      </c>
      <c r="CE200">
        <v>-3.196281350888746E-2</v>
      </c>
      <c r="CF200">
        <v>-3.1428925457492644E-2</v>
      </c>
      <c r="CG200">
        <v>-2.8862677576537935E-2</v>
      </c>
      <c r="CH200">
        <v>8.8323408127227762E-2</v>
      </c>
      <c r="CI200">
        <v>0.10213300337807311</v>
      </c>
      <c r="CJ200">
        <v>0.10772960267328779</v>
      </c>
      <c r="CK200">
        <v>0.10749674562408205</v>
      </c>
      <c r="CL200">
        <v>6.2966143058461085E-2</v>
      </c>
      <c r="CM200">
        <v>-6.8213973039398579E-2</v>
      </c>
      <c r="CN200">
        <v>-3.1909870315411322E-2</v>
      </c>
      <c r="CO200">
        <v>3.9615626640605453E-3</v>
      </c>
      <c r="CP200">
        <v>2.3241010732044312E-5</v>
      </c>
      <c r="CQ200">
        <v>1.7847620106395432E-5</v>
      </c>
      <c r="CR200">
        <v>1.4503280989853025E-5</v>
      </c>
      <c r="CS200">
        <v>1.0946126654925949E-5</v>
      </c>
      <c r="CT200">
        <v>1.0756678255032325E-5</v>
      </c>
      <c r="CU200">
        <v>1.0089158034254758E-5</v>
      </c>
      <c r="CV200">
        <v>1.268315839071786E-5</v>
      </c>
      <c r="CW200">
        <v>1.2367459068931647E-5</v>
      </c>
      <c r="CX200">
        <v>1.2792660157231666E-5</v>
      </c>
      <c r="CY200">
        <v>1.4685316515372471E-5</v>
      </c>
      <c r="CZ200">
        <v>2.0900771570825185E-5</v>
      </c>
      <c r="DA200">
        <v>2.7484771300136816E-5</v>
      </c>
      <c r="DB200">
        <v>3.2997346671103576E-5</v>
      </c>
      <c r="DC200">
        <v>3.8620503618183173E-5</v>
      </c>
      <c r="DD200">
        <v>4.1544811146804341E-5</v>
      </c>
      <c r="DE200">
        <v>4.3038133116093984E-5</v>
      </c>
      <c r="DF200">
        <v>4.7164141789632808E-5</v>
      </c>
      <c r="DG200">
        <v>5.6213104310190448E-5</v>
      </c>
      <c r="DH200">
        <v>7.0316563197541726E-5</v>
      </c>
      <c r="DI200">
        <v>8.3827238594103508E-5</v>
      </c>
      <c r="DJ200">
        <v>7.7278244818894704E-5</v>
      </c>
      <c r="DK200">
        <v>6.6192076830267008E-5</v>
      </c>
      <c r="DL200">
        <v>4.7203427940507529E-5</v>
      </c>
      <c r="DM200">
        <v>4.5859042296754982E-5</v>
      </c>
      <c r="DN200">
        <v>97.20859317535762</v>
      </c>
      <c r="DO200">
        <v>123.70764617240501</v>
      </c>
    </row>
    <row r="201" spans="1:119" s="38" customFormat="1" x14ac:dyDescent="0.3">
      <c r="A201" t="str">
        <f t="shared" si="3"/>
        <v>All_All_All_All_All_All_SLAP_PGKN_All_44753</v>
      </c>
      <c r="B201" t="s">
        <v>27</v>
      </c>
      <c r="C201" t="s">
        <v>80</v>
      </c>
      <c r="D201" t="s">
        <v>0</v>
      </c>
      <c r="E201" t="s">
        <v>0</v>
      </c>
      <c r="F201" t="s">
        <v>0</v>
      </c>
      <c r="G201" t="s">
        <v>0</v>
      </c>
      <c r="H201" t="s">
        <v>0</v>
      </c>
      <c r="I201" t="s">
        <v>0</v>
      </c>
      <c r="J201" t="s">
        <v>80</v>
      </c>
      <c r="K201" t="s">
        <v>0</v>
      </c>
      <c r="L201" s="10">
        <v>44753</v>
      </c>
      <c r="M201">
        <v>17</v>
      </c>
      <c r="N201">
        <v>21</v>
      </c>
      <c r="O201">
        <v>4843</v>
      </c>
      <c r="P201">
        <v>0</v>
      </c>
      <c r="Q201">
        <v>0</v>
      </c>
      <c r="R201">
        <v>0</v>
      </c>
      <c r="S201">
        <v>0</v>
      </c>
      <c r="T201">
        <v>1.3477804713802422</v>
      </c>
      <c r="U201">
        <v>1.1459165458332596</v>
      </c>
      <c r="V201">
        <v>1.0320107432820926</v>
      </c>
      <c r="W201">
        <v>0.9136889752350712</v>
      </c>
      <c r="X201">
        <v>0.82663621815402932</v>
      </c>
      <c r="Y201">
        <v>0.78111788764534373</v>
      </c>
      <c r="Z201">
        <v>0.76797612780836733</v>
      </c>
      <c r="AA201">
        <v>0.84471123213277532</v>
      </c>
      <c r="AB201">
        <v>0.95406026053585558</v>
      </c>
      <c r="AC201">
        <v>1.1494275914316936</v>
      </c>
      <c r="AD201">
        <v>1.4096362820604731</v>
      </c>
      <c r="AE201">
        <v>1.7159243117634511</v>
      </c>
      <c r="AF201">
        <v>1.992666033364501</v>
      </c>
      <c r="AG201">
        <v>2.2417481773769765</v>
      </c>
      <c r="AH201">
        <v>2.5290933470997716</v>
      </c>
      <c r="AI201">
        <v>2.790577249788524</v>
      </c>
      <c r="AJ201">
        <v>2.8443098926872938</v>
      </c>
      <c r="AK201">
        <v>2.9005020581295038</v>
      </c>
      <c r="AL201">
        <v>2.8571195516789625</v>
      </c>
      <c r="AM201">
        <v>2.735226311165349</v>
      </c>
      <c r="AN201">
        <v>2.479689373676504</v>
      </c>
      <c r="AO201">
        <v>2.5109812486579566</v>
      </c>
      <c r="AP201">
        <v>2.2300186313622214</v>
      </c>
      <c r="AQ201">
        <v>1.8702791034058743</v>
      </c>
      <c r="AR201">
        <v>130.34182381407376</v>
      </c>
      <c r="AS201">
        <v>81.5</v>
      </c>
      <c r="AT201">
        <v>79.5</v>
      </c>
      <c r="AU201">
        <v>79</v>
      </c>
      <c r="AV201">
        <v>79</v>
      </c>
      <c r="AW201">
        <v>76.5</v>
      </c>
      <c r="AX201">
        <v>75.5</v>
      </c>
      <c r="AY201">
        <v>75</v>
      </c>
      <c r="AZ201">
        <v>77.5</v>
      </c>
      <c r="BA201">
        <v>81</v>
      </c>
      <c r="BB201">
        <v>86</v>
      </c>
      <c r="BC201">
        <v>90</v>
      </c>
      <c r="BD201">
        <v>93.5</v>
      </c>
      <c r="BE201">
        <v>96.5</v>
      </c>
      <c r="BF201">
        <v>98.5</v>
      </c>
      <c r="BG201">
        <v>100.5</v>
      </c>
      <c r="BH201">
        <v>102</v>
      </c>
      <c r="BI201">
        <v>103</v>
      </c>
      <c r="BJ201">
        <v>103</v>
      </c>
      <c r="BK201">
        <v>103.5</v>
      </c>
      <c r="BL201">
        <v>101.5</v>
      </c>
      <c r="BM201">
        <v>99</v>
      </c>
      <c r="BN201">
        <v>96</v>
      </c>
      <c r="BO201">
        <v>93</v>
      </c>
      <c r="BP201">
        <v>89.5</v>
      </c>
      <c r="BQ201">
        <v>84</v>
      </c>
      <c r="BR201">
        <v>-2.2589401226016131E-2</v>
      </c>
      <c r="BS201">
        <v>-2.4985428391077931E-2</v>
      </c>
      <c r="BT201">
        <v>-1.2159413735580523E-2</v>
      </c>
      <c r="BU201">
        <v>-8.5340696082192961E-3</v>
      </c>
      <c r="BV201">
        <v>-7.8856789964844853E-3</v>
      </c>
      <c r="BW201">
        <v>-8.0920751124848121E-3</v>
      </c>
      <c r="BX201">
        <v>-9.4071459405904168E-3</v>
      </c>
      <c r="BY201">
        <v>-4.7475891297399661E-3</v>
      </c>
      <c r="BZ201">
        <v>-1.2996928912904571E-2</v>
      </c>
      <c r="CA201">
        <v>-9.0264258319721624E-3</v>
      </c>
      <c r="CB201">
        <v>-2.5802037956151935E-2</v>
      </c>
      <c r="CC201">
        <v>-2.7685530872943603E-2</v>
      </c>
      <c r="CD201">
        <v>-3.0882851461622802E-2</v>
      </c>
      <c r="CE201">
        <v>-2.8728141239204856E-2</v>
      </c>
      <c r="CF201">
        <v>-2.7643898634681172E-2</v>
      </c>
      <c r="CG201">
        <v>-2.5383625891049637E-2</v>
      </c>
      <c r="CH201">
        <v>8.5673000210453459E-2</v>
      </c>
      <c r="CI201">
        <v>9.774209624500578E-2</v>
      </c>
      <c r="CJ201">
        <v>0.10444561208842733</v>
      </c>
      <c r="CK201">
        <v>9.5067638713861091E-2</v>
      </c>
      <c r="CL201">
        <v>6.3325014263053037E-2</v>
      </c>
      <c r="CM201">
        <v>-6.1176906384246152E-2</v>
      </c>
      <c r="CN201">
        <v>-2.9004725559718249E-2</v>
      </c>
      <c r="CO201">
        <v>-6.9385989746623068E-4</v>
      </c>
      <c r="CP201">
        <v>1.5188208640493179E-5</v>
      </c>
      <c r="CQ201">
        <v>1.2078783410782426E-5</v>
      </c>
      <c r="CR201">
        <v>1.1221476498384993E-5</v>
      </c>
      <c r="CS201">
        <v>1.1453557797177366E-5</v>
      </c>
      <c r="CT201">
        <v>1.0024769478199058E-5</v>
      </c>
      <c r="CU201">
        <v>8.0959846913143455E-6</v>
      </c>
      <c r="CV201">
        <v>8.5518544636176131E-6</v>
      </c>
      <c r="CW201">
        <v>8.6785686542989935E-6</v>
      </c>
      <c r="CX201">
        <v>9.4522636558324793E-6</v>
      </c>
      <c r="CY201">
        <v>1.2111803008866695E-5</v>
      </c>
      <c r="CZ201">
        <v>2.1290537309491456E-5</v>
      </c>
      <c r="DA201">
        <v>2.8222200317046281E-5</v>
      </c>
      <c r="DB201">
        <v>3.0151159294153511E-5</v>
      </c>
      <c r="DC201">
        <v>3.4388792078716842E-5</v>
      </c>
      <c r="DD201">
        <v>3.6617013856467343E-5</v>
      </c>
      <c r="DE201">
        <v>3.9104196832300361E-5</v>
      </c>
      <c r="DF201">
        <v>4.2582031115840861E-5</v>
      </c>
      <c r="DG201">
        <v>4.6497273815739172E-5</v>
      </c>
      <c r="DH201">
        <v>6.2335546288920071E-5</v>
      </c>
      <c r="DI201">
        <v>6.1591371624291778E-5</v>
      </c>
      <c r="DJ201">
        <v>6.6324940108727936E-5</v>
      </c>
      <c r="DK201">
        <v>5.6543320331635367E-5</v>
      </c>
      <c r="DL201">
        <v>4.2807116803456899E-5</v>
      </c>
      <c r="DM201">
        <v>4.2237591520280168E-5</v>
      </c>
      <c r="DN201">
        <v>99.538113326196253</v>
      </c>
      <c r="DO201">
        <v>131.93676859252221</v>
      </c>
    </row>
    <row r="202" spans="1:119" s="38" customFormat="1" x14ac:dyDescent="0.3">
      <c r="A202" t="str">
        <f t="shared" si="3"/>
        <v>All_All_All_All_All_All_SLAP_PGKN_All_44760</v>
      </c>
      <c r="B202" t="s">
        <v>27</v>
      </c>
      <c r="C202" t="s">
        <v>80</v>
      </c>
      <c r="D202" t="s">
        <v>0</v>
      </c>
      <c r="E202" t="s">
        <v>0</v>
      </c>
      <c r="F202" t="s">
        <v>0</v>
      </c>
      <c r="G202" t="s">
        <v>0</v>
      </c>
      <c r="H202" t="s">
        <v>0</v>
      </c>
      <c r="I202" t="s">
        <v>0</v>
      </c>
      <c r="J202" t="s">
        <v>80</v>
      </c>
      <c r="K202" t="s">
        <v>0</v>
      </c>
      <c r="L202" s="10">
        <v>44760</v>
      </c>
      <c r="M202">
        <v>17</v>
      </c>
      <c r="N202">
        <v>21</v>
      </c>
      <c r="O202">
        <v>4851</v>
      </c>
      <c r="P202">
        <v>0</v>
      </c>
      <c r="Q202">
        <v>0</v>
      </c>
      <c r="R202">
        <v>0</v>
      </c>
      <c r="S202">
        <v>0</v>
      </c>
      <c r="T202">
        <v>1.8852502900498151</v>
      </c>
      <c r="U202">
        <v>1.6142557483577618</v>
      </c>
      <c r="V202">
        <v>1.4090971701546042</v>
      </c>
      <c r="W202">
        <v>1.2637675897989347</v>
      </c>
      <c r="X202">
        <v>1.16962106619849</v>
      </c>
      <c r="Y202">
        <v>1.0933854955826969</v>
      </c>
      <c r="Z202">
        <v>1.0584768619252689</v>
      </c>
      <c r="AA202">
        <v>1.0992060550348053</v>
      </c>
      <c r="AB202">
        <v>1.1027755832427895</v>
      </c>
      <c r="AC202">
        <v>1.2490796388392158</v>
      </c>
      <c r="AD202">
        <v>1.6119378531908231</v>
      </c>
      <c r="AE202">
        <v>1.9603059491259149</v>
      </c>
      <c r="AF202">
        <v>2.2753962252925723</v>
      </c>
      <c r="AG202">
        <v>2.6164901731591734</v>
      </c>
      <c r="AH202">
        <v>2.8369044562905494</v>
      </c>
      <c r="AI202">
        <v>3.0185516147442351</v>
      </c>
      <c r="AJ202">
        <v>2.93792867572729</v>
      </c>
      <c r="AK202">
        <v>2.9813544561674217</v>
      </c>
      <c r="AL202">
        <v>2.9566212569259727</v>
      </c>
      <c r="AM202">
        <v>2.7997197570898118</v>
      </c>
      <c r="AN202">
        <v>2.6323137656907729</v>
      </c>
      <c r="AO202">
        <v>2.6430030744100677</v>
      </c>
      <c r="AP202">
        <v>2.3744459366185056</v>
      </c>
      <c r="AQ202">
        <v>2.0107379087950843</v>
      </c>
      <c r="AR202">
        <v>171.50822997419533</v>
      </c>
      <c r="AS202">
        <v>91</v>
      </c>
      <c r="AT202">
        <v>90.5</v>
      </c>
      <c r="AU202">
        <v>88.5</v>
      </c>
      <c r="AV202">
        <v>86.5</v>
      </c>
      <c r="AW202">
        <v>85</v>
      </c>
      <c r="AX202">
        <v>83</v>
      </c>
      <c r="AY202">
        <v>82.5</v>
      </c>
      <c r="AZ202">
        <v>84</v>
      </c>
      <c r="BA202">
        <v>83.5</v>
      </c>
      <c r="BB202">
        <v>87.5</v>
      </c>
      <c r="BC202">
        <v>93.5</v>
      </c>
      <c r="BD202">
        <v>98</v>
      </c>
      <c r="BE202">
        <v>101</v>
      </c>
      <c r="BF202">
        <v>103.5</v>
      </c>
      <c r="BG202">
        <v>105</v>
      </c>
      <c r="BH202">
        <v>104.5</v>
      </c>
      <c r="BI202">
        <v>104.5</v>
      </c>
      <c r="BJ202">
        <v>104.5</v>
      </c>
      <c r="BK202">
        <v>102.5</v>
      </c>
      <c r="BL202">
        <v>100</v>
      </c>
      <c r="BM202">
        <v>96.5</v>
      </c>
      <c r="BN202">
        <v>94.5</v>
      </c>
      <c r="BO202">
        <v>91</v>
      </c>
      <c r="BP202">
        <v>88</v>
      </c>
      <c r="BQ202">
        <v>94</v>
      </c>
      <c r="BR202">
        <v>2.3191696244449965E-2</v>
      </c>
      <c r="BS202">
        <v>2.7916855183957017E-2</v>
      </c>
      <c r="BT202">
        <v>4.0276482790382935E-2</v>
      </c>
      <c r="BU202">
        <v>2.5521646600682769E-2</v>
      </c>
      <c r="BV202">
        <v>3.2052607136739943E-2</v>
      </c>
      <c r="BW202">
        <v>3.0365269065173575E-2</v>
      </c>
      <c r="BX202">
        <v>2.324571373093573E-2</v>
      </c>
      <c r="BY202">
        <v>2.8789088827289273E-2</v>
      </c>
      <c r="BZ202">
        <v>-6.4742276039941368E-3</v>
      </c>
      <c r="CA202">
        <v>-6.2716328908526712E-3</v>
      </c>
      <c r="CB202">
        <v>-2.807730753331842E-2</v>
      </c>
      <c r="CC202">
        <v>-2.8715351123805882E-2</v>
      </c>
      <c r="CD202">
        <v>-2.7041869442675733E-2</v>
      </c>
      <c r="CE202">
        <v>-3.6830969088791674E-2</v>
      </c>
      <c r="CF202">
        <v>-3.6025802785896614E-2</v>
      </c>
      <c r="CG202">
        <v>-3.1064276104488465E-2</v>
      </c>
      <c r="CH202">
        <v>8.7887786486988778E-2</v>
      </c>
      <c r="CI202">
        <v>9.9412856606251682E-2</v>
      </c>
      <c r="CJ202">
        <v>9.2405766168836959E-2</v>
      </c>
      <c r="CK202">
        <v>8.5776584464430788E-2</v>
      </c>
      <c r="CL202">
        <v>6.5054723120944763E-2</v>
      </c>
      <c r="CM202">
        <v>-5.0668257680093594E-2</v>
      </c>
      <c r="CN202">
        <v>-1.6604331849015046E-2</v>
      </c>
      <c r="CO202">
        <v>-1.429252801691471E-2</v>
      </c>
      <c r="CP202">
        <v>8.9584573375481251E-5</v>
      </c>
      <c r="CQ202">
        <v>7.0759633198360665E-5</v>
      </c>
      <c r="CR202">
        <v>5.7734365767399604E-5</v>
      </c>
      <c r="CS202">
        <v>4.9949317920571927E-5</v>
      </c>
      <c r="CT202">
        <v>4.612680989607393E-5</v>
      </c>
      <c r="CU202">
        <v>4.1179547550610707E-5</v>
      </c>
      <c r="CV202">
        <v>4.124172100806418E-5</v>
      </c>
      <c r="CW202">
        <v>3.4240587923742084E-5</v>
      </c>
      <c r="CX202">
        <v>2.5699663056849093E-5</v>
      </c>
      <c r="CY202">
        <v>1.5805388890635669E-5</v>
      </c>
      <c r="CZ202">
        <v>3.970119708087368E-5</v>
      </c>
      <c r="DA202">
        <v>4.8958255940366253E-5</v>
      </c>
      <c r="DB202">
        <v>5.894267497784119E-5</v>
      </c>
      <c r="DC202">
        <v>6.8328509668740155E-5</v>
      </c>
      <c r="DD202">
        <v>7.0813279838560244E-5</v>
      </c>
      <c r="DE202">
        <v>7.1993680892421086E-5</v>
      </c>
      <c r="DF202">
        <v>5.4836765986992688E-5</v>
      </c>
      <c r="DG202">
        <v>5.4282396903704598E-5</v>
      </c>
      <c r="DH202">
        <v>5.1425960656322452E-5</v>
      </c>
      <c r="DI202">
        <v>4.8355408234726419E-5</v>
      </c>
      <c r="DJ202">
        <v>4.3459111878945993E-5</v>
      </c>
      <c r="DK202">
        <v>4.1328063638266614E-5</v>
      </c>
      <c r="DL202">
        <v>3.7029860801997161E-5</v>
      </c>
      <c r="DM202">
        <v>2.8051807370250621E-5</v>
      </c>
      <c r="DN202">
        <v>98.482026883229835</v>
      </c>
      <c r="DO202">
        <v>130.09534350398755</v>
      </c>
    </row>
    <row r="203" spans="1:119" s="38" customFormat="1" x14ac:dyDescent="0.3">
      <c r="A203" t="str">
        <f t="shared" si="3"/>
        <v>All_All_All_All_All_All_SLAP_PGKN_All_44763</v>
      </c>
      <c r="B203" t="s">
        <v>27</v>
      </c>
      <c r="C203" t="s">
        <v>80</v>
      </c>
      <c r="D203" t="s">
        <v>0</v>
      </c>
      <c r="E203" t="s">
        <v>0</v>
      </c>
      <c r="F203" t="s">
        <v>0</v>
      </c>
      <c r="G203" t="s">
        <v>0</v>
      </c>
      <c r="H203" t="s">
        <v>0</v>
      </c>
      <c r="I203" t="s">
        <v>0</v>
      </c>
      <c r="J203" t="s">
        <v>80</v>
      </c>
      <c r="K203" t="s">
        <v>0</v>
      </c>
      <c r="L203" s="10">
        <v>44763</v>
      </c>
      <c r="M203">
        <v>17</v>
      </c>
      <c r="N203">
        <v>21</v>
      </c>
      <c r="O203">
        <v>4855</v>
      </c>
      <c r="P203">
        <v>0</v>
      </c>
      <c r="Q203">
        <v>0</v>
      </c>
      <c r="R203">
        <v>0</v>
      </c>
      <c r="S203">
        <v>0</v>
      </c>
      <c r="T203">
        <v>1.7361086216585488</v>
      </c>
      <c r="U203">
        <v>1.5330218820495465</v>
      </c>
      <c r="V203">
        <v>1.3599007476706966</v>
      </c>
      <c r="W203">
        <v>1.1606296249966859</v>
      </c>
      <c r="X203">
        <v>1.0801805275062124</v>
      </c>
      <c r="Y203">
        <v>0.95787622807125239</v>
      </c>
      <c r="Z203">
        <v>0.92986241382284385</v>
      </c>
      <c r="AA203">
        <v>1.0147398310825084</v>
      </c>
      <c r="AB203">
        <v>1.1307856370217926</v>
      </c>
      <c r="AC203">
        <v>1.3304326481718414</v>
      </c>
      <c r="AD203">
        <v>1.5902164474672986</v>
      </c>
      <c r="AE203">
        <v>1.8491712634378361</v>
      </c>
      <c r="AF203">
        <v>2.1453144836485079</v>
      </c>
      <c r="AG203">
        <v>2.3567267529995117</v>
      </c>
      <c r="AH203">
        <v>2.6598200434811941</v>
      </c>
      <c r="AI203">
        <v>2.8753825855527895</v>
      </c>
      <c r="AJ203">
        <v>2.8924938951169965</v>
      </c>
      <c r="AK203">
        <v>2.9337861074569536</v>
      </c>
      <c r="AL203">
        <v>2.9071244263028331</v>
      </c>
      <c r="AM203">
        <v>2.7766591296576886</v>
      </c>
      <c r="AN203">
        <v>2.5343786158805375</v>
      </c>
      <c r="AO203">
        <v>2.5027274002649738</v>
      </c>
      <c r="AP203">
        <v>2.1376455559031791</v>
      </c>
      <c r="AQ203">
        <v>1.7872903713823773</v>
      </c>
      <c r="AR203">
        <v>149.49096091411434</v>
      </c>
      <c r="AS203">
        <v>89</v>
      </c>
      <c r="AT203">
        <v>86</v>
      </c>
      <c r="AU203">
        <v>83.5</v>
      </c>
      <c r="AV203">
        <v>81.5</v>
      </c>
      <c r="AW203">
        <v>80</v>
      </c>
      <c r="AX203">
        <v>78</v>
      </c>
      <c r="AY203">
        <v>77</v>
      </c>
      <c r="AZ203">
        <v>82.5</v>
      </c>
      <c r="BA203">
        <v>87</v>
      </c>
      <c r="BB203">
        <v>90.5</v>
      </c>
      <c r="BC203">
        <v>93.5</v>
      </c>
      <c r="BD203">
        <v>96.5</v>
      </c>
      <c r="BE203">
        <v>98.5</v>
      </c>
      <c r="BF203">
        <v>99.5</v>
      </c>
      <c r="BG203">
        <v>98</v>
      </c>
      <c r="BH203">
        <v>96</v>
      </c>
      <c r="BI203">
        <v>104</v>
      </c>
      <c r="BJ203">
        <v>104</v>
      </c>
      <c r="BK203">
        <v>103.5</v>
      </c>
      <c r="BL203">
        <v>101</v>
      </c>
      <c r="BM203">
        <v>98</v>
      </c>
      <c r="BN203">
        <v>95.5</v>
      </c>
      <c r="BO203">
        <v>92</v>
      </c>
      <c r="BP203">
        <v>88.5</v>
      </c>
      <c r="BQ203">
        <v>91.5</v>
      </c>
      <c r="BR203">
        <v>3.6671651207700939E-2</v>
      </c>
      <c r="BS203">
        <v>1.4248975384002121E-2</v>
      </c>
      <c r="BT203">
        <v>1.260351118172234E-2</v>
      </c>
      <c r="BU203">
        <v>2.748242490200746E-3</v>
      </c>
      <c r="BV203">
        <v>8.5076419995324618E-3</v>
      </c>
      <c r="BW203">
        <v>4.6774253172437389E-3</v>
      </c>
      <c r="BX203">
        <v>-7.3942020919124079E-4</v>
      </c>
      <c r="BY203">
        <v>2.1048719679167539E-2</v>
      </c>
      <c r="BZ203">
        <v>2.6884904605107255E-3</v>
      </c>
      <c r="CA203">
        <v>-2.7467254507062854E-3</v>
      </c>
      <c r="CB203">
        <v>-2.80824313080274E-2</v>
      </c>
      <c r="CC203">
        <v>-2.8380168626040803E-2</v>
      </c>
      <c r="CD203">
        <v>-2.9198079006065424E-2</v>
      </c>
      <c r="CE203">
        <v>-3.0340589578316216E-2</v>
      </c>
      <c r="CF203">
        <v>-2.2957066207909313E-2</v>
      </c>
      <c r="CG203">
        <v>-1.1669115794306557E-2</v>
      </c>
      <c r="CH203">
        <v>8.7090047159597631E-2</v>
      </c>
      <c r="CI203">
        <v>9.7058015208534063E-2</v>
      </c>
      <c r="CJ203">
        <v>9.8391853375734431E-2</v>
      </c>
      <c r="CK203">
        <v>9.1920515339357356E-2</v>
      </c>
      <c r="CL203">
        <v>6.3919677547765202E-2</v>
      </c>
      <c r="CM203">
        <v>-5.767313235820138E-2</v>
      </c>
      <c r="CN203">
        <v>-2.2849815058781853E-2</v>
      </c>
      <c r="CO203">
        <v>-9.786980969775717E-3</v>
      </c>
      <c r="CP203">
        <v>4.8858403713475192E-5</v>
      </c>
      <c r="CQ203">
        <v>3.3864325940914856E-5</v>
      </c>
      <c r="CR203">
        <v>2.5340287195587483E-5</v>
      </c>
      <c r="CS203">
        <v>1.9546422047746248E-5</v>
      </c>
      <c r="CT203">
        <v>1.6436716463488323E-5</v>
      </c>
      <c r="CU203">
        <v>1.3830291608743922E-5</v>
      </c>
      <c r="CV203">
        <v>1.1833228418778358E-5</v>
      </c>
      <c r="CW203">
        <v>2.2765105982036159E-5</v>
      </c>
      <c r="CX203">
        <v>2.3525425321736366E-5</v>
      </c>
      <c r="CY203">
        <v>2.5321603625548668E-5</v>
      </c>
      <c r="CZ203">
        <v>3.7282542131666151E-5</v>
      </c>
      <c r="DA203">
        <v>3.8744298074042107E-5</v>
      </c>
      <c r="DB203">
        <v>4.3667704502602096E-5</v>
      </c>
      <c r="DC203">
        <v>4.8136972452805891E-5</v>
      </c>
      <c r="DD203">
        <v>6.2307105550665713E-5</v>
      </c>
      <c r="DE203">
        <v>6.7099139872737554E-5</v>
      </c>
      <c r="DF203">
        <v>1.8183506965502449E-4</v>
      </c>
      <c r="DG203">
        <v>5.114356664022186E-5</v>
      </c>
      <c r="DH203">
        <v>5.7296730079436429E-5</v>
      </c>
      <c r="DI203">
        <v>5.6084685605348095E-5</v>
      </c>
      <c r="DJ203">
        <v>5.4194246515251906E-5</v>
      </c>
      <c r="DK203">
        <v>4.9209239238765465E-5</v>
      </c>
      <c r="DL203">
        <v>3.8479748639779484E-5</v>
      </c>
      <c r="DM203">
        <v>3.2136085080510961E-5</v>
      </c>
      <c r="DN203">
        <v>98.249261548427128</v>
      </c>
      <c r="DO203">
        <v>130.02595443325228</v>
      </c>
    </row>
    <row r="204" spans="1:119" s="38" customFormat="1" x14ac:dyDescent="0.3">
      <c r="A204" t="str">
        <f t="shared" si="3"/>
        <v>All_All_All_All_All_All_SLAP_PGKN_All_44789</v>
      </c>
      <c r="B204" t="s">
        <v>27</v>
      </c>
      <c r="C204" t="s">
        <v>80</v>
      </c>
      <c r="D204" t="s">
        <v>0</v>
      </c>
      <c r="E204" t="s">
        <v>0</v>
      </c>
      <c r="F204" t="s">
        <v>0</v>
      </c>
      <c r="G204" t="s">
        <v>0</v>
      </c>
      <c r="H204" t="s">
        <v>0</v>
      </c>
      <c r="I204" t="s">
        <v>0</v>
      </c>
      <c r="J204" t="s">
        <v>80</v>
      </c>
      <c r="K204" t="s">
        <v>0</v>
      </c>
      <c r="L204" s="10">
        <v>44789</v>
      </c>
      <c r="M204">
        <v>17</v>
      </c>
      <c r="N204">
        <v>21</v>
      </c>
      <c r="O204">
        <v>4919</v>
      </c>
      <c r="P204">
        <v>0</v>
      </c>
      <c r="Q204">
        <v>0</v>
      </c>
      <c r="R204">
        <v>0</v>
      </c>
      <c r="S204">
        <v>0</v>
      </c>
      <c r="T204">
        <v>1.4123485147247341</v>
      </c>
      <c r="U204">
        <v>1.2167924821745775</v>
      </c>
      <c r="V204">
        <v>1.0724062599184969</v>
      </c>
      <c r="W204">
        <v>0.97518853889333212</v>
      </c>
      <c r="X204">
        <v>0.90783208452994679</v>
      </c>
      <c r="Y204">
        <v>0.84926381009480068</v>
      </c>
      <c r="Z204">
        <v>0.82264069561827657</v>
      </c>
      <c r="AA204">
        <v>0.8428970808842674</v>
      </c>
      <c r="AB204">
        <v>0.98345462142459483</v>
      </c>
      <c r="AC204">
        <v>1.1654241601178092</v>
      </c>
      <c r="AD204">
        <v>1.4048822498871576</v>
      </c>
      <c r="AE204">
        <v>1.7319118636067108</v>
      </c>
      <c r="AF204">
        <v>2.0226170422792049</v>
      </c>
      <c r="AG204">
        <v>2.3218980660890773</v>
      </c>
      <c r="AH204">
        <v>2.5817663628838905</v>
      </c>
      <c r="AI204">
        <v>2.8371994691286631</v>
      </c>
      <c r="AJ204">
        <v>2.8848366978818936</v>
      </c>
      <c r="AK204">
        <v>2.9673841857522207</v>
      </c>
      <c r="AL204">
        <v>2.8942382004694278</v>
      </c>
      <c r="AM204">
        <v>2.7687041054974149</v>
      </c>
      <c r="AN204">
        <v>2.6105566317804225</v>
      </c>
      <c r="AO204">
        <v>2.5008244010141465</v>
      </c>
      <c r="AP204">
        <v>2.2158246963156776</v>
      </c>
      <c r="AQ204">
        <v>1.888360891135318</v>
      </c>
      <c r="AR204">
        <v>148.92382862166065</v>
      </c>
      <c r="AS204">
        <v>83.5</v>
      </c>
      <c r="AT204">
        <v>82.5</v>
      </c>
      <c r="AU204">
        <v>81</v>
      </c>
      <c r="AV204">
        <v>79</v>
      </c>
      <c r="AW204">
        <v>76.5</v>
      </c>
      <c r="AX204">
        <v>76</v>
      </c>
      <c r="AY204">
        <v>75.5</v>
      </c>
      <c r="AZ204">
        <v>78</v>
      </c>
      <c r="BA204">
        <v>82</v>
      </c>
      <c r="BB204">
        <v>86.5</v>
      </c>
      <c r="BC204">
        <v>91</v>
      </c>
      <c r="BD204">
        <v>95</v>
      </c>
      <c r="BE204">
        <v>99</v>
      </c>
      <c r="BF204">
        <v>101.5</v>
      </c>
      <c r="BG204">
        <v>103.5</v>
      </c>
      <c r="BH204">
        <v>105</v>
      </c>
      <c r="BI204">
        <v>105.5</v>
      </c>
      <c r="BJ204">
        <v>106</v>
      </c>
      <c r="BK204">
        <v>104.5</v>
      </c>
      <c r="BL204">
        <v>102.5</v>
      </c>
      <c r="BM204">
        <v>99</v>
      </c>
      <c r="BN204">
        <v>95</v>
      </c>
      <c r="BO204">
        <v>92</v>
      </c>
      <c r="BP204">
        <v>89.5</v>
      </c>
      <c r="BQ204">
        <v>86</v>
      </c>
      <c r="BR204">
        <v>-7.3693534614933682E-3</v>
      </c>
      <c r="BS204">
        <v>-7.6037653822025458E-3</v>
      </c>
      <c r="BT204">
        <v>-1.8361090014295429E-3</v>
      </c>
      <c r="BU204">
        <v>-9.1407252026903217E-3</v>
      </c>
      <c r="BV204">
        <v>-8.3815842945659559E-3</v>
      </c>
      <c r="BW204">
        <v>-5.9580346097983005E-3</v>
      </c>
      <c r="BX204">
        <v>-7.5420054339567656E-3</v>
      </c>
      <c r="BY204">
        <v>-2.3313394695986915E-3</v>
      </c>
      <c r="BZ204">
        <v>-1.0580626692949308E-2</v>
      </c>
      <c r="CA204">
        <v>-8.3829690150357666E-3</v>
      </c>
      <c r="CB204">
        <v>-2.6755453791892682E-2</v>
      </c>
      <c r="CC204">
        <v>-2.8117675986273499E-2</v>
      </c>
      <c r="CD204">
        <v>-2.9053670939790402E-2</v>
      </c>
      <c r="CE204">
        <v>-3.3627252700877013E-2</v>
      </c>
      <c r="CF204">
        <v>-3.3132266455439201E-2</v>
      </c>
      <c r="CG204">
        <v>-3.2130905175795518E-2</v>
      </c>
      <c r="CH204">
        <v>8.8611633657900202E-2</v>
      </c>
      <c r="CI204">
        <v>0.11082667862406879</v>
      </c>
      <c r="CJ204">
        <v>0.10969986138147027</v>
      </c>
      <c r="CK204">
        <v>0.10709459412313617</v>
      </c>
      <c r="CL204">
        <v>6.5432624061748879E-2</v>
      </c>
      <c r="CM204">
        <v>-5.3468096108425921E-2</v>
      </c>
      <c r="CN204">
        <v>-2.3215728783709269E-2</v>
      </c>
      <c r="CO204">
        <v>-9.8653602076633406E-4</v>
      </c>
      <c r="CP204">
        <v>1.7457916786973732E-5</v>
      </c>
      <c r="CQ204">
        <v>1.4969914405200803E-5</v>
      </c>
      <c r="CR204">
        <v>1.3922270763187877E-5</v>
      </c>
      <c r="CS204">
        <v>1.2035013777688093E-5</v>
      </c>
      <c r="CT204">
        <v>1.0441041811264759E-5</v>
      </c>
      <c r="CU204">
        <v>8.4657644005481073E-6</v>
      </c>
      <c r="CV204">
        <v>8.7782413857492944E-6</v>
      </c>
      <c r="CW204">
        <v>1.2070913909401352E-5</v>
      </c>
      <c r="CX204">
        <v>1.123963551770717E-5</v>
      </c>
      <c r="CY204">
        <v>1.3862197753005877E-5</v>
      </c>
      <c r="CZ204">
        <v>1.9660923758703179E-5</v>
      </c>
      <c r="DA204">
        <v>3.2558956514788649E-5</v>
      </c>
      <c r="DB204">
        <v>4.1620361718096662E-5</v>
      </c>
      <c r="DC204">
        <v>5.0922116864686918E-5</v>
      </c>
      <c r="DD204">
        <v>5.4513952849481654E-5</v>
      </c>
      <c r="DE204">
        <v>5.6258373688435294E-5</v>
      </c>
      <c r="DF204">
        <v>5.8090372668035877E-5</v>
      </c>
      <c r="DG204">
        <v>6.6986107172346137E-5</v>
      </c>
      <c r="DH204">
        <v>6.3623690213982618E-5</v>
      </c>
      <c r="DI204">
        <v>7.1319648058654902E-5</v>
      </c>
      <c r="DJ204">
        <v>6.6817659614137461E-5</v>
      </c>
      <c r="DK204">
        <v>5.3740514430045197E-5</v>
      </c>
      <c r="DL204">
        <v>3.5739491605526643E-5</v>
      </c>
      <c r="DM204">
        <v>3.3786594003239484E-5</v>
      </c>
      <c r="DN204">
        <v>102.44501903544788</v>
      </c>
      <c r="DO204">
        <v>138.95566935911765</v>
      </c>
    </row>
    <row r="205" spans="1:119" s="38" customFormat="1" x14ac:dyDescent="0.3">
      <c r="A205" t="str">
        <f t="shared" si="3"/>
        <v>All_All_All_All_All_All_SLAP_PGKN_All_44790</v>
      </c>
      <c r="B205" t="s">
        <v>27</v>
      </c>
      <c r="C205" t="s">
        <v>80</v>
      </c>
      <c r="D205" t="s">
        <v>0</v>
      </c>
      <c r="E205" t="s">
        <v>0</v>
      </c>
      <c r="F205" t="s">
        <v>0</v>
      </c>
      <c r="G205" t="s">
        <v>0</v>
      </c>
      <c r="H205" t="s">
        <v>0</v>
      </c>
      <c r="I205" t="s">
        <v>0</v>
      </c>
      <c r="J205" t="s">
        <v>80</v>
      </c>
      <c r="K205" t="s">
        <v>0</v>
      </c>
      <c r="L205" s="10">
        <v>44790</v>
      </c>
      <c r="M205">
        <v>17</v>
      </c>
      <c r="N205">
        <v>21</v>
      </c>
      <c r="O205">
        <v>1409</v>
      </c>
      <c r="P205">
        <v>0</v>
      </c>
      <c r="Q205">
        <v>0</v>
      </c>
      <c r="R205">
        <v>0</v>
      </c>
      <c r="S205">
        <v>0</v>
      </c>
      <c r="T205">
        <v>1.7650838927718209</v>
      </c>
      <c r="U205">
        <v>1.5077331969981085</v>
      </c>
      <c r="V205">
        <v>1.3838008078818684</v>
      </c>
      <c r="W205">
        <v>1.2745298030091072</v>
      </c>
      <c r="X205">
        <v>1.2031872693012162</v>
      </c>
      <c r="Y205">
        <v>1.0989996950426077</v>
      </c>
      <c r="Z205">
        <v>1.1674542718189156</v>
      </c>
      <c r="AA205">
        <v>1.1330930004810331</v>
      </c>
      <c r="AB205">
        <v>1.1868513172464497</v>
      </c>
      <c r="AC205">
        <v>1.3715066238362699</v>
      </c>
      <c r="AD205">
        <v>1.5784350086883281</v>
      </c>
      <c r="AE205">
        <v>1.9540267393763378</v>
      </c>
      <c r="AF205">
        <v>2.1298319324356263</v>
      </c>
      <c r="AG205">
        <v>2.4714507348822021</v>
      </c>
      <c r="AH205">
        <v>2.7254570735468091</v>
      </c>
      <c r="AI205">
        <v>2.9576502499463841</v>
      </c>
      <c r="AJ205">
        <v>2.9676013304484581</v>
      </c>
      <c r="AK205">
        <v>3.0558948744005985</v>
      </c>
      <c r="AL205">
        <v>3.0092527380043745</v>
      </c>
      <c r="AM205">
        <v>2.9028700197673798</v>
      </c>
      <c r="AN205">
        <v>2.7700356190394757</v>
      </c>
      <c r="AO205">
        <v>2.9700447288731597</v>
      </c>
      <c r="AP205">
        <v>2.6059628163783595</v>
      </c>
      <c r="AQ205">
        <v>2.242154106813008</v>
      </c>
      <c r="AR205">
        <v>90.820752434549675</v>
      </c>
      <c r="AS205">
        <v>87.5</v>
      </c>
      <c r="AT205">
        <v>85.5</v>
      </c>
      <c r="AU205">
        <v>85</v>
      </c>
      <c r="AV205">
        <v>85</v>
      </c>
      <c r="AW205">
        <v>83.5</v>
      </c>
      <c r="AX205">
        <v>83</v>
      </c>
      <c r="AY205">
        <v>81.5</v>
      </c>
      <c r="AZ205">
        <v>84</v>
      </c>
      <c r="BA205">
        <v>88</v>
      </c>
      <c r="BB205">
        <v>92</v>
      </c>
      <c r="BC205">
        <v>96.5</v>
      </c>
      <c r="BD205">
        <v>99.5</v>
      </c>
      <c r="BE205">
        <v>102.5</v>
      </c>
      <c r="BF205">
        <v>104.5</v>
      </c>
      <c r="BG205">
        <v>105.5</v>
      </c>
      <c r="BH205">
        <v>106.5</v>
      </c>
      <c r="BI205">
        <v>107</v>
      </c>
      <c r="BJ205">
        <v>106.5</v>
      </c>
      <c r="BK205">
        <v>105.5</v>
      </c>
      <c r="BL205">
        <v>103</v>
      </c>
      <c r="BM205">
        <v>100</v>
      </c>
      <c r="BN205">
        <v>97.5</v>
      </c>
      <c r="BO205">
        <v>94</v>
      </c>
      <c r="BP205">
        <v>91</v>
      </c>
      <c r="BQ205">
        <v>89.5</v>
      </c>
      <c r="BR205">
        <v>6.2194811274093292E-2</v>
      </c>
      <c r="BS205">
        <v>4.2189784934962365E-2</v>
      </c>
      <c r="BT205">
        <v>4.4791766859437657E-2</v>
      </c>
      <c r="BU205">
        <v>4.1913590590271908E-2</v>
      </c>
      <c r="BV205">
        <v>3.9913028965104631E-2</v>
      </c>
      <c r="BW205">
        <v>3.7082976826206857E-2</v>
      </c>
      <c r="BX205">
        <v>1.4264201254942809E-2</v>
      </c>
      <c r="BY205">
        <v>2.3675258866940264E-2</v>
      </c>
      <c r="BZ205">
        <v>1.0187548470886317E-2</v>
      </c>
      <c r="CA205">
        <v>3.6002054461525888E-3</v>
      </c>
      <c r="CB205">
        <v>-8.4643384257980579E-4</v>
      </c>
      <c r="CC205">
        <v>-2.7050473234854835E-3</v>
      </c>
      <c r="CD205">
        <v>-1.0116458108359148E-2</v>
      </c>
      <c r="CE205">
        <v>-1.2813053882401238E-2</v>
      </c>
      <c r="CF205">
        <v>-7.4581712420905538E-3</v>
      </c>
      <c r="CG205">
        <v>5.8095326569166652E-3</v>
      </c>
      <c r="CH205">
        <v>0.24578341175428597</v>
      </c>
      <c r="CI205">
        <v>0.26870361958267502</v>
      </c>
      <c r="CJ205">
        <v>0.2740810641673882</v>
      </c>
      <c r="CK205">
        <v>0.2258912119313789</v>
      </c>
      <c r="CL205">
        <v>0.16091581191299145</v>
      </c>
      <c r="CM205">
        <v>-0.11259643155010648</v>
      </c>
      <c r="CN205">
        <v>-3.0011723953582786E-2</v>
      </c>
      <c r="CO205">
        <v>1.4638627988383481E-2</v>
      </c>
      <c r="CP205">
        <v>8.1729599984389404E-5</v>
      </c>
      <c r="CQ205">
        <v>9.7872423699799259E-5</v>
      </c>
      <c r="CR205">
        <v>8.705477661282133E-5</v>
      </c>
      <c r="CS205">
        <v>1.1971522513341846E-4</v>
      </c>
      <c r="CT205">
        <v>1.9591790766766964E-4</v>
      </c>
      <c r="CU205">
        <v>1.6090595830959789E-4</v>
      </c>
      <c r="CV205">
        <v>2.3602460154085875E-4</v>
      </c>
      <c r="CW205">
        <v>1.9953944101113564E-4</v>
      </c>
      <c r="CX205">
        <v>1.0236714316152303E-4</v>
      </c>
      <c r="CY205">
        <v>2.8867734218979749E-5</v>
      </c>
      <c r="CZ205">
        <v>1.632553338138509E-5</v>
      </c>
      <c r="DA205">
        <v>1.3882678224036188E-5</v>
      </c>
      <c r="DB205">
        <v>2.4374905757189311E-5</v>
      </c>
      <c r="DC205">
        <v>5.2503687855441011E-5</v>
      </c>
      <c r="DD205">
        <v>7.0904984947367452E-5</v>
      </c>
      <c r="DE205">
        <v>7.6778920404785186E-5</v>
      </c>
      <c r="DF205">
        <v>1.0492296172963695E-4</v>
      </c>
      <c r="DG205">
        <v>1.1219091752625354E-4</v>
      </c>
      <c r="DH205">
        <v>1.2262727598953726E-4</v>
      </c>
      <c r="DI205">
        <v>1.6263465564318079E-4</v>
      </c>
      <c r="DJ205">
        <v>1.6844097760011369E-4</v>
      </c>
      <c r="DK205">
        <v>1.4918557569614291E-4</v>
      </c>
      <c r="DL205">
        <v>1.4964545388495617E-5</v>
      </c>
      <c r="DM205">
        <v>1.2285867601509153E-5</v>
      </c>
      <c r="DN205">
        <v>54.235696823230505</v>
      </c>
      <c r="DO205">
        <v>74.77802959296082</v>
      </c>
    </row>
    <row r="206" spans="1:119" s="38" customFormat="1" x14ac:dyDescent="0.3">
      <c r="A206" t="str">
        <f t="shared" si="3"/>
        <v>All_All_All_All_All_All_SLAP_PGKN_All_44792</v>
      </c>
      <c r="B206" t="s">
        <v>27</v>
      </c>
      <c r="C206" t="s">
        <v>80</v>
      </c>
      <c r="D206" t="s">
        <v>0</v>
      </c>
      <c r="E206" t="s">
        <v>0</v>
      </c>
      <c r="F206" t="s">
        <v>0</v>
      </c>
      <c r="G206" t="s">
        <v>0</v>
      </c>
      <c r="H206" t="s">
        <v>0</v>
      </c>
      <c r="I206" t="s">
        <v>0</v>
      </c>
      <c r="J206" t="s">
        <v>80</v>
      </c>
      <c r="K206" t="s">
        <v>0</v>
      </c>
      <c r="L206" s="10">
        <v>44792</v>
      </c>
      <c r="M206">
        <v>17</v>
      </c>
      <c r="N206">
        <v>21</v>
      </c>
      <c r="O206">
        <v>4934</v>
      </c>
      <c r="P206">
        <v>0</v>
      </c>
      <c r="Q206">
        <v>0</v>
      </c>
      <c r="R206">
        <v>0</v>
      </c>
      <c r="S206">
        <v>0</v>
      </c>
      <c r="T206">
        <v>1.6067193556729322</v>
      </c>
      <c r="U206">
        <v>1.4024429007805586</v>
      </c>
      <c r="V206">
        <v>1.251723185739525</v>
      </c>
      <c r="W206">
        <v>1.1084408774632337</v>
      </c>
      <c r="X206">
        <v>1.0539338016225639</v>
      </c>
      <c r="Y206">
        <v>0.9686887138462007</v>
      </c>
      <c r="Z206">
        <v>0.96114892591676937</v>
      </c>
      <c r="AA206">
        <v>1.0140590767688513</v>
      </c>
      <c r="AB206">
        <v>1.0774788667408046</v>
      </c>
      <c r="AC206">
        <v>1.2694096888033191</v>
      </c>
      <c r="AD206">
        <v>1.460502728851155</v>
      </c>
      <c r="AE206">
        <v>1.7596137716249165</v>
      </c>
      <c r="AF206">
        <v>2.0503576137795854</v>
      </c>
      <c r="AG206">
        <v>2.3204076008097934</v>
      </c>
      <c r="AH206">
        <v>2.5740355716819785</v>
      </c>
      <c r="AI206">
        <v>2.7909581473360987</v>
      </c>
      <c r="AJ206">
        <v>2.9040947708189147</v>
      </c>
      <c r="AK206">
        <v>2.9343223182733316</v>
      </c>
      <c r="AL206">
        <v>2.8500146892424767</v>
      </c>
      <c r="AM206">
        <v>2.6443835923781087</v>
      </c>
      <c r="AN206">
        <v>2.4872431912229209</v>
      </c>
      <c r="AO206">
        <v>2.3586897588944646</v>
      </c>
      <c r="AP206">
        <v>2.1301242448888829</v>
      </c>
      <c r="AQ206">
        <v>1.8077937391888665</v>
      </c>
      <c r="AR206">
        <v>166.08494793342155</v>
      </c>
      <c r="AS206">
        <v>87.5</v>
      </c>
      <c r="AT206">
        <v>86</v>
      </c>
      <c r="AU206">
        <v>83</v>
      </c>
      <c r="AV206">
        <v>81</v>
      </c>
      <c r="AW206">
        <v>78.5</v>
      </c>
      <c r="AX206">
        <v>78</v>
      </c>
      <c r="AY206">
        <v>77</v>
      </c>
      <c r="AZ206">
        <v>79</v>
      </c>
      <c r="BA206">
        <v>83.5</v>
      </c>
      <c r="BB206">
        <v>87</v>
      </c>
      <c r="BC206">
        <v>91.5</v>
      </c>
      <c r="BD206">
        <v>96</v>
      </c>
      <c r="BE206">
        <v>99.5</v>
      </c>
      <c r="BF206">
        <v>101.5</v>
      </c>
      <c r="BG206">
        <v>103</v>
      </c>
      <c r="BH206">
        <v>104</v>
      </c>
      <c r="BI206">
        <v>104</v>
      </c>
      <c r="BJ206">
        <v>104</v>
      </c>
      <c r="BK206">
        <v>103</v>
      </c>
      <c r="BL206">
        <v>101</v>
      </c>
      <c r="BM206">
        <v>98</v>
      </c>
      <c r="BN206">
        <v>94</v>
      </c>
      <c r="BO206">
        <v>90.5</v>
      </c>
      <c r="BP206">
        <v>88</v>
      </c>
      <c r="BQ206">
        <v>88.5</v>
      </c>
      <c r="BR206">
        <v>2.4154928709555115E-2</v>
      </c>
      <c r="BS206">
        <v>1.3425225326296865E-2</v>
      </c>
      <c r="BT206">
        <v>9.1106380993990366E-3</v>
      </c>
      <c r="BU206">
        <v>-1.2078399256167742E-4</v>
      </c>
      <c r="BV206">
        <v>9.8260425342255203E-4</v>
      </c>
      <c r="BW206">
        <v>4.3258236326280276E-3</v>
      </c>
      <c r="BX206">
        <v>-9.6347075171638805E-4</v>
      </c>
      <c r="BY206">
        <v>2.8803205388637028E-3</v>
      </c>
      <c r="BZ206">
        <v>-6.6477950280332161E-3</v>
      </c>
      <c r="CA206">
        <v>-7.5136382641655067E-3</v>
      </c>
      <c r="CB206">
        <v>-2.7076425233929082E-2</v>
      </c>
      <c r="CC206">
        <v>-2.838516652125021E-2</v>
      </c>
      <c r="CD206">
        <v>-2.8721387032608198E-2</v>
      </c>
      <c r="CE206">
        <v>-3.3635213783891955E-2</v>
      </c>
      <c r="CF206">
        <v>-3.2172555328140291E-2</v>
      </c>
      <c r="CG206">
        <v>-2.9799687557970411E-2</v>
      </c>
      <c r="CH206">
        <v>8.6236716718097711E-2</v>
      </c>
      <c r="CI206">
        <v>0.10141480804987653</v>
      </c>
      <c r="CJ206">
        <v>0.10051882518270405</v>
      </c>
      <c r="CK206">
        <v>9.1390606938560437E-2</v>
      </c>
      <c r="CL206">
        <v>6.2953687265038152E-2</v>
      </c>
      <c r="CM206">
        <v>-4.7245874161366559E-2</v>
      </c>
      <c r="CN206">
        <v>-1.391684598269422E-2</v>
      </c>
      <c r="CO206">
        <v>-1.4657330358371495E-2</v>
      </c>
      <c r="CP206">
        <v>3.0248363498140268E-5</v>
      </c>
      <c r="CQ206">
        <v>2.8678569935250482E-5</v>
      </c>
      <c r="CR206">
        <v>2.5111624950102014E-5</v>
      </c>
      <c r="CS206">
        <v>1.8063078176614555E-5</v>
      </c>
      <c r="CT206">
        <v>1.5162549560568359E-5</v>
      </c>
      <c r="CU206">
        <v>1.1193824852533632E-5</v>
      </c>
      <c r="CV206">
        <v>1.1929101805378584E-5</v>
      </c>
      <c r="CW206">
        <v>1.4090414443113853E-5</v>
      </c>
      <c r="CX206">
        <v>1.4040074355913605E-5</v>
      </c>
      <c r="CY206">
        <v>1.5640335072487903E-5</v>
      </c>
      <c r="CZ206">
        <v>2.1742126165543314E-5</v>
      </c>
      <c r="DA206">
        <v>3.7941333466433945E-5</v>
      </c>
      <c r="DB206">
        <v>4.5189813948832248E-5</v>
      </c>
      <c r="DC206">
        <v>5.4164014357100861E-5</v>
      </c>
      <c r="DD206">
        <v>5.2914327483128514E-5</v>
      </c>
      <c r="DE206">
        <v>5.133229222898823E-5</v>
      </c>
      <c r="DF206">
        <v>5.0212766308953216E-5</v>
      </c>
      <c r="DG206">
        <v>5.0443464142902136E-5</v>
      </c>
      <c r="DH206">
        <v>5.1474790078246264E-5</v>
      </c>
      <c r="DI206">
        <v>5.5880067022061085E-5</v>
      </c>
      <c r="DJ206">
        <v>5.4935770944628444E-5</v>
      </c>
      <c r="DK206">
        <v>4.6413112577217789E-5</v>
      </c>
      <c r="DL206">
        <v>3.7079715228462856E-5</v>
      </c>
      <c r="DM206">
        <v>2.6520256819100119E-5</v>
      </c>
      <c r="DN206">
        <v>104.73901873605568</v>
      </c>
      <c r="DO206">
        <v>141.14706964328812</v>
      </c>
    </row>
    <row r="207" spans="1:119" s="38" customFormat="1" x14ac:dyDescent="0.3">
      <c r="A207" t="str">
        <f t="shared" si="3"/>
        <v>All_All_All_All_All_All_SLAP_PGKN_All_44805</v>
      </c>
      <c r="B207" t="s">
        <v>27</v>
      </c>
      <c r="C207" t="s">
        <v>80</v>
      </c>
      <c r="D207" t="s">
        <v>0</v>
      </c>
      <c r="E207" t="s">
        <v>0</v>
      </c>
      <c r="F207" t="s">
        <v>0</v>
      </c>
      <c r="G207" t="s">
        <v>0</v>
      </c>
      <c r="H207" t="s">
        <v>0</v>
      </c>
      <c r="I207" t="s">
        <v>0</v>
      </c>
      <c r="J207" t="s">
        <v>80</v>
      </c>
      <c r="K207" t="s">
        <v>0</v>
      </c>
      <c r="L207" s="10">
        <v>44805</v>
      </c>
      <c r="M207">
        <v>17</v>
      </c>
      <c r="N207">
        <v>21</v>
      </c>
      <c r="O207">
        <v>1411</v>
      </c>
      <c r="P207">
        <v>0</v>
      </c>
      <c r="Q207">
        <v>0</v>
      </c>
      <c r="R207">
        <v>0</v>
      </c>
      <c r="S207">
        <v>0</v>
      </c>
      <c r="T207">
        <v>1.5908421175829754</v>
      </c>
      <c r="U207">
        <v>1.3803025691578523</v>
      </c>
      <c r="V207">
        <v>1.2059318713054645</v>
      </c>
      <c r="W207">
        <v>1.1343675763332308</v>
      </c>
      <c r="X207">
        <v>1.0768501611581838</v>
      </c>
      <c r="Y207">
        <v>1.0045702785169177</v>
      </c>
      <c r="Z207">
        <v>1.0396813460411647</v>
      </c>
      <c r="AA207">
        <v>1.0378283438215237</v>
      </c>
      <c r="AB207">
        <v>1.0828690441397386</v>
      </c>
      <c r="AC207">
        <v>1.2084675984866144</v>
      </c>
      <c r="AD207">
        <v>1.4248346088078032</v>
      </c>
      <c r="AE207">
        <v>1.590220076551327</v>
      </c>
      <c r="AF207">
        <v>1.9590206297760069</v>
      </c>
      <c r="AG207">
        <v>2.139752298670814</v>
      </c>
      <c r="AH207">
        <v>2.5001268369962752</v>
      </c>
      <c r="AI207">
        <v>2.7352329086924541</v>
      </c>
      <c r="AJ207">
        <v>2.6373057083040847</v>
      </c>
      <c r="AK207">
        <v>2.7411203075986945</v>
      </c>
      <c r="AL207">
        <v>2.8095328789484366</v>
      </c>
      <c r="AM207">
        <v>2.5815924981985936</v>
      </c>
      <c r="AN207">
        <v>2.4396469787967434</v>
      </c>
      <c r="AO207">
        <v>2.6098965986961349</v>
      </c>
      <c r="AP207">
        <v>2.3413852259605941</v>
      </c>
      <c r="AQ207">
        <v>1.9308466513950566</v>
      </c>
      <c r="AR207">
        <v>79.056802095653936</v>
      </c>
      <c r="AS207">
        <v>86.5</v>
      </c>
      <c r="AT207">
        <v>84.5</v>
      </c>
      <c r="AU207">
        <v>82.5</v>
      </c>
      <c r="AV207">
        <v>80.5</v>
      </c>
      <c r="AW207">
        <v>79</v>
      </c>
      <c r="AX207">
        <v>77</v>
      </c>
      <c r="AY207">
        <v>76</v>
      </c>
      <c r="AZ207">
        <v>77</v>
      </c>
      <c r="BA207">
        <v>81.5</v>
      </c>
      <c r="BB207">
        <v>86.5</v>
      </c>
      <c r="BC207">
        <v>90.5</v>
      </c>
      <c r="BD207">
        <v>94</v>
      </c>
      <c r="BE207">
        <v>96.5</v>
      </c>
      <c r="BF207">
        <v>98.5</v>
      </c>
      <c r="BG207">
        <v>101</v>
      </c>
      <c r="BH207">
        <v>102</v>
      </c>
      <c r="BI207">
        <v>103</v>
      </c>
      <c r="BJ207">
        <v>103</v>
      </c>
      <c r="BK207">
        <v>102.5</v>
      </c>
      <c r="BL207">
        <v>100</v>
      </c>
      <c r="BM207">
        <v>96.5</v>
      </c>
      <c r="BN207">
        <v>93.5</v>
      </c>
      <c r="BO207">
        <v>91</v>
      </c>
      <c r="BP207">
        <v>88.5</v>
      </c>
      <c r="BQ207">
        <v>88</v>
      </c>
      <c r="BR207">
        <v>5.7165377871691125E-2</v>
      </c>
      <c r="BS207">
        <v>3.8674551658305946E-2</v>
      </c>
      <c r="BT207">
        <v>3.7351754859015929E-2</v>
      </c>
      <c r="BU207">
        <v>3.1767209483578557E-2</v>
      </c>
      <c r="BV207">
        <v>3.2171132883900534E-2</v>
      </c>
      <c r="BW207">
        <v>2.5883068648067289E-2</v>
      </c>
      <c r="BX207">
        <v>1.6221047250367833E-2</v>
      </c>
      <c r="BY207">
        <v>1.688967969382088E-2</v>
      </c>
      <c r="BZ207">
        <v>9.5254116916724078E-3</v>
      </c>
      <c r="CA207">
        <v>2.1393669150046304E-3</v>
      </c>
      <c r="CB207">
        <v>-2.08471832674163E-3</v>
      </c>
      <c r="CC207">
        <v>-3.4709231047491754E-3</v>
      </c>
      <c r="CD207">
        <v>-9.3166301809752949E-3</v>
      </c>
      <c r="CE207">
        <v>-6.9791139397191969E-3</v>
      </c>
      <c r="CF207">
        <v>-3.0356847504873297E-3</v>
      </c>
      <c r="CG207">
        <v>3.7399031100418447E-3</v>
      </c>
      <c r="CH207">
        <v>0.20297740453697113</v>
      </c>
      <c r="CI207">
        <v>0.2194068403129118</v>
      </c>
      <c r="CJ207">
        <v>0.22437373566171279</v>
      </c>
      <c r="CK207">
        <v>0.19611627247889443</v>
      </c>
      <c r="CL207">
        <v>0.15267402385668413</v>
      </c>
      <c r="CM207">
        <v>-7.9471190122743604E-2</v>
      </c>
      <c r="CN207">
        <v>-2.1515573152492098E-2</v>
      </c>
      <c r="CO207">
        <v>1.3138060701560839E-2</v>
      </c>
      <c r="CP207">
        <v>4.3035181224488301E-5</v>
      </c>
      <c r="CQ207">
        <v>4.7744049326170639E-5</v>
      </c>
      <c r="CR207">
        <v>4.3762420826863949E-5</v>
      </c>
      <c r="CS207">
        <v>4.0668057471488341E-5</v>
      </c>
      <c r="CT207">
        <v>4.0182715576013329E-5</v>
      </c>
      <c r="CU207">
        <v>4.0940210740773279E-5</v>
      </c>
      <c r="CV207">
        <v>6.0217396975713277E-5</v>
      </c>
      <c r="CW207">
        <v>6.23971028475029E-5</v>
      </c>
      <c r="CX207">
        <v>3.4146913288317281E-5</v>
      </c>
      <c r="CY207">
        <v>1.055938299065809E-5</v>
      </c>
      <c r="CZ207">
        <v>5.5356422180418083E-6</v>
      </c>
      <c r="DA207">
        <v>5.6963449823128278E-6</v>
      </c>
      <c r="DB207">
        <v>9.7902041261722702E-6</v>
      </c>
      <c r="DC207">
        <v>1.9803866861246677E-5</v>
      </c>
      <c r="DD207">
        <v>3.0529769088523477E-5</v>
      </c>
      <c r="DE207">
        <v>3.8223395924671361E-5</v>
      </c>
      <c r="DF207">
        <v>5.0484815964595783E-5</v>
      </c>
      <c r="DG207">
        <v>6.6400766314197917E-5</v>
      </c>
      <c r="DH207">
        <v>7.9057655073082244E-5</v>
      </c>
      <c r="DI207">
        <v>8.743443918184034E-5</v>
      </c>
      <c r="DJ207">
        <v>7.2361101591191535E-5</v>
      </c>
      <c r="DK207">
        <v>4.2434946248909768E-5</v>
      </c>
      <c r="DL207">
        <v>6.6506777358678623E-6</v>
      </c>
      <c r="DM207">
        <v>6.6705241678086082E-6</v>
      </c>
      <c r="DN207">
        <v>54.272251155595114</v>
      </c>
      <c r="DO207">
        <v>74.951569725048941</v>
      </c>
    </row>
    <row r="208" spans="1:119" s="38" customFormat="1" x14ac:dyDescent="0.3">
      <c r="A208" t="str">
        <f t="shared" si="3"/>
        <v>All_All_All_All_All_All_SLAP_PGKN_All_44809</v>
      </c>
      <c r="B208" t="s">
        <v>27</v>
      </c>
      <c r="C208" t="s">
        <v>80</v>
      </c>
      <c r="D208" t="s">
        <v>0</v>
      </c>
      <c r="E208" t="s">
        <v>0</v>
      </c>
      <c r="F208" t="s">
        <v>0</v>
      </c>
      <c r="G208" t="s">
        <v>0</v>
      </c>
      <c r="H208" t="s">
        <v>0</v>
      </c>
      <c r="I208" t="s">
        <v>0</v>
      </c>
      <c r="J208" t="s">
        <v>80</v>
      </c>
      <c r="K208" t="s">
        <v>0</v>
      </c>
      <c r="L208" s="10">
        <v>44809</v>
      </c>
      <c r="M208">
        <v>17</v>
      </c>
      <c r="N208">
        <v>21</v>
      </c>
      <c r="O208">
        <v>1432</v>
      </c>
      <c r="P208">
        <v>0</v>
      </c>
      <c r="Q208">
        <v>0</v>
      </c>
      <c r="R208">
        <v>0</v>
      </c>
      <c r="S208">
        <v>0</v>
      </c>
      <c r="T208">
        <v>1.8505049670287808</v>
      </c>
      <c r="U208">
        <v>1.633376274895417</v>
      </c>
      <c r="V208">
        <v>1.4896649657484207</v>
      </c>
      <c r="W208">
        <v>1.2931401786033834</v>
      </c>
      <c r="X208">
        <v>1.2394739651429596</v>
      </c>
      <c r="Y208">
        <v>1.1814053164522655</v>
      </c>
      <c r="Z208">
        <v>1.092677763779007</v>
      </c>
      <c r="AA208">
        <v>1.1203416113304696</v>
      </c>
      <c r="AB208">
        <v>1.2553019463100121</v>
      </c>
      <c r="AC208">
        <v>1.5901027839877964</v>
      </c>
      <c r="AD208">
        <v>1.8494949457177789</v>
      </c>
      <c r="AE208">
        <v>2.1730367770726651</v>
      </c>
      <c r="AF208">
        <v>2.6053724667925962</v>
      </c>
      <c r="AG208">
        <v>2.9971076576908726</v>
      </c>
      <c r="AH208">
        <v>3.2529790082902541</v>
      </c>
      <c r="AI208">
        <v>3.3716791866171985</v>
      </c>
      <c r="AJ208">
        <v>3.0897692144715654</v>
      </c>
      <c r="AK208">
        <v>3.0701563127730962</v>
      </c>
      <c r="AL208">
        <v>3.0010753421337655</v>
      </c>
      <c r="AM208">
        <v>2.8386407038422496</v>
      </c>
      <c r="AN208">
        <v>2.7628914634481698</v>
      </c>
      <c r="AO208">
        <v>2.8617290450434307</v>
      </c>
      <c r="AP208">
        <v>2.5873403089307612</v>
      </c>
      <c r="AQ208">
        <v>2.2784619245086906</v>
      </c>
      <c r="AR208">
        <v>87.454302757745239</v>
      </c>
      <c r="AS208">
        <v>89.5</v>
      </c>
      <c r="AT208">
        <v>88.5</v>
      </c>
      <c r="AU208">
        <v>86.5</v>
      </c>
      <c r="AV208">
        <v>84.5</v>
      </c>
      <c r="AW208">
        <v>82.5</v>
      </c>
      <c r="AX208">
        <v>81.5</v>
      </c>
      <c r="AY208">
        <v>80.5</v>
      </c>
      <c r="AZ208">
        <v>81</v>
      </c>
      <c r="BA208">
        <v>85</v>
      </c>
      <c r="BB208">
        <v>89.5</v>
      </c>
      <c r="BC208">
        <v>95</v>
      </c>
      <c r="BD208">
        <v>98.5</v>
      </c>
      <c r="BE208">
        <v>102</v>
      </c>
      <c r="BF208">
        <v>105</v>
      </c>
      <c r="BG208">
        <v>106.5</v>
      </c>
      <c r="BH208">
        <v>108</v>
      </c>
      <c r="BI208">
        <v>108.5</v>
      </c>
      <c r="BJ208">
        <v>108</v>
      </c>
      <c r="BK208">
        <v>106.5</v>
      </c>
      <c r="BL208">
        <v>103.5</v>
      </c>
      <c r="BM208">
        <v>100.5</v>
      </c>
      <c r="BN208">
        <v>97.5</v>
      </c>
      <c r="BO208">
        <v>94</v>
      </c>
      <c r="BP208">
        <v>90.5</v>
      </c>
      <c r="BQ208">
        <v>91</v>
      </c>
      <c r="BR208">
        <v>7.0869404260672675E-2</v>
      </c>
      <c r="BS208">
        <v>5.1175410271356893E-2</v>
      </c>
      <c r="BT208">
        <v>4.8192687956980486E-2</v>
      </c>
      <c r="BU208">
        <v>3.9875500403635994E-2</v>
      </c>
      <c r="BV208">
        <v>3.7549710348664715E-2</v>
      </c>
      <c r="BW208">
        <v>3.392489029708521E-2</v>
      </c>
      <c r="BX208">
        <v>1.4624732416435327E-2</v>
      </c>
      <c r="BY208">
        <v>2.0732016994633489E-2</v>
      </c>
      <c r="BZ208">
        <v>9.5801905796514542E-3</v>
      </c>
      <c r="CA208">
        <v>1.9261470303855129E-3</v>
      </c>
      <c r="CB208">
        <v>-1.4759564366420555E-3</v>
      </c>
      <c r="CC208">
        <v>-3.4245305054680596E-3</v>
      </c>
      <c r="CD208">
        <v>-1.0842243386380498E-2</v>
      </c>
      <c r="CE208">
        <v>-1.3905181481851546E-2</v>
      </c>
      <c r="CF208">
        <v>-8.8566981214384787E-3</v>
      </c>
      <c r="CG208">
        <v>5.7493506530143694E-3</v>
      </c>
      <c r="CH208">
        <v>0.24205056032654959</v>
      </c>
      <c r="CI208">
        <v>0.26075419084319856</v>
      </c>
      <c r="CJ208">
        <v>0.28043831526900137</v>
      </c>
      <c r="CK208">
        <v>0.25016435439693196</v>
      </c>
      <c r="CL208">
        <v>0.16996187279677258</v>
      </c>
      <c r="CM208">
        <v>-0.11189025424046223</v>
      </c>
      <c r="CN208">
        <v>-3.0595704163918949E-2</v>
      </c>
      <c r="CO208">
        <v>1.4551212917493042E-2</v>
      </c>
      <c r="CP208">
        <v>9.6426508964643707E-5</v>
      </c>
      <c r="CQ208">
        <v>1.1058241138110865E-4</v>
      </c>
      <c r="CR208">
        <v>1.1925356132432025E-4</v>
      </c>
      <c r="CS208">
        <v>1.1417827801050488E-4</v>
      </c>
      <c r="CT208">
        <v>1.0413085720744548E-4</v>
      </c>
      <c r="CU208">
        <v>7.0948077729842391E-5</v>
      </c>
      <c r="CV208">
        <v>8.9079284873292902E-5</v>
      </c>
      <c r="CW208">
        <v>8.5894942311962402E-5</v>
      </c>
      <c r="CX208">
        <v>4.360573660467345E-5</v>
      </c>
      <c r="CY208">
        <v>1.784223395639805E-5</v>
      </c>
      <c r="CZ208">
        <v>1.6058375669071979E-5</v>
      </c>
      <c r="DA208">
        <v>1.097180097934663E-5</v>
      </c>
      <c r="DB208">
        <v>2.0537149390107242E-5</v>
      </c>
      <c r="DC208">
        <v>4.8470210824930479E-5</v>
      </c>
      <c r="DD208">
        <v>7.1064222215201111E-5</v>
      </c>
      <c r="DE208">
        <v>7.9503095636341919E-5</v>
      </c>
      <c r="DF208">
        <v>9.6631315582933446E-5</v>
      </c>
      <c r="DG208">
        <v>1.2103815504698823E-4</v>
      </c>
      <c r="DH208">
        <v>1.2241725484955033E-4</v>
      </c>
      <c r="DI208">
        <v>1.5370415087144964E-4</v>
      </c>
      <c r="DJ208">
        <v>1.655845481234135E-4</v>
      </c>
      <c r="DK208">
        <v>1.2907252706492877E-4</v>
      </c>
      <c r="DL208">
        <v>1.3898980276020403E-5</v>
      </c>
      <c r="DM208">
        <v>1.3082498072931136E-5</v>
      </c>
      <c r="DN208">
        <v>54.272251155595107</v>
      </c>
      <c r="DO208">
        <v>74.951569725048941</v>
      </c>
    </row>
    <row r="209" spans="1:119" s="38" customFormat="1" x14ac:dyDescent="0.3">
      <c r="A209" t="str">
        <f t="shared" si="3"/>
        <v>All_All_All_All_All_All_SLAP_PGKN_All_44810</v>
      </c>
      <c r="B209" t="s">
        <v>27</v>
      </c>
      <c r="C209" t="s">
        <v>80</v>
      </c>
      <c r="D209" t="s">
        <v>0</v>
      </c>
      <c r="E209" t="s">
        <v>0</v>
      </c>
      <c r="F209" t="s">
        <v>0</v>
      </c>
      <c r="G209" t="s">
        <v>0</v>
      </c>
      <c r="H209" t="s">
        <v>0</v>
      </c>
      <c r="I209" t="s">
        <v>0</v>
      </c>
      <c r="J209" t="s">
        <v>80</v>
      </c>
      <c r="K209" t="s">
        <v>0</v>
      </c>
      <c r="L209" s="10">
        <v>44810</v>
      </c>
      <c r="M209">
        <v>17</v>
      </c>
      <c r="N209">
        <v>21</v>
      </c>
      <c r="O209">
        <v>4981</v>
      </c>
      <c r="P209">
        <v>0</v>
      </c>
      <c r="Q209">
        <v>0</v>
      </c>
      <c r="R209">
        <v>0</v>
      </c>
      <c r="S209">
        <v>0</v>
      </c>
      <c r="T209">
        <v>1.7477952556056002</v>
      </c>
      <c r="U209">
        <v>1.5537385273194775</v>
      </c>
      <c r="V209">
        <v>1.3609616087526282</v>
      </c>
      <c r="W209">
        <v>1.2599249431190285</v>
      </c>
      <c r="X209">
        <v>1.1748225669388488</v>
      </c>
      <c r="Y209">
        <v>1.0919624586229695</v>
      </c>
      <c r="Z209">
        <v>1.1009300783781883</v>
      </c>
      <c r="AA209">
        <v>1.0932104511672818</v>
      </c>
      <c r="AB209">
        <v>1.2015354276143042</v>
      </c>
      <c r="AC209">
        <v>1.4430494590192733</v>
      </c>
      <c r="AD209">
        <v>1.7717634432160614</v>
      </c>
      <c r="AE209">
        <v>2.1883071360723951</v>
      </c>
      <c r="AF209">
        <v>2.6198159683920599</v>
      </c>
      <c r="AG209">
        <v>2.9797901727351794</v>
      </c>
      <c r="AH209">
        <v>3.2283752134105734</v>
      </c>
      <c r="AI209">
        <v>3.4762884916143522</v>
      </c>
      <c r="AJ209">
        <v>3.4295607113003941</v>
      </c>
      <c r="AK209">
        <v>3.3735593288332573</v>
      </c>
      <c r="AL209">
        <v>3.1744968995792564</v>
      </c>
      <c r="AM209">
        <v>3.0560592749412594</v>
      </c>
      <c r="AN209">
        <v>2.9710283538608602</v>
      </c>
      <c r="AO209">
        <v>2.974581840802379</v>
      </c>
      <c r="AP209">
        <v>2.6829905093644206</v>
      </c>
      <c r="AQ209">
        <v>2.348957629737876</v>
      </c>
      <c r="AR209">
        <v>182.91781058649659</v>
      </c>
      <c r="AS209">
        <v>88.5</v>
      </c>
      <c r="AT209">
        <v>88</v>
      </c>
      <c r="AU209">
        <v>87</v>
      </c>
      <c r="AV209">
        <v>86</v>
      </c>
      <c r="AW209">
        <v>84.5</v>
      </c>
      <c r="AX209">
        <v>83</v>
      </c>
      <c r="AY209">
        <v>82</v>
      </c>
      <c r="AZ209">
        <v>84.5</v>
      </c>
      <c r="BA209">
        <v>87.5</v>
      </c>
      <c r="BB209">
        <v>94</v>
      </c>
      <c r="BC209">
        <v>100.5</v>
      </c>
      <c r="BD209">
        <v>104.5</v>
      </c>
      <c r="BE209">
        <v>108</v>
      </c>
      <c r="BF209">
        <v>110.5</v>
      </c>
      <c r="BG209">
        <v>112.5</v>
      </c>
      <c r="BH209">
        <v>114</v>
      </c>
      <c r="BI209">
        <v>114</v>
      </c>
      <c r="BJ209">
        <v>113.5</v>
      </c>
      <c r="BK209">
        <v>112</v>
      </c>
      <c r="BL209">
        <v>107.5</v>
      </c>
      <c r="BM209">
        <v>103</v>
      </c>
      <c r="BN209">
        <v>99</v>
      </c>
      <c r="BO209">
        <v>96.5</v>
      </c>
      <c r="BP209">
        <v>94</v>
      </c>
      <c r="BQ209">
        <v>90.5</v>
      </c>
      <c r="BR209">
        <v>3.1699548474135489E-2</v>
      </c>
      <c r="BS209">
        <v>2.5061134963216516E-2</v>
      </c>
      <c r="BT209">
        <v>3.0901760479169448E-2</v>
      </c>
      <c r="BU209">
        <v>2.2430708886533108E-2</v>
      </c>
      <c r="BV209">
        <v>2.9168605660846544E-2</v>
      </c>
      <c r="BW209">
        <v>3.016792515678306E-2</v>
      </c>
      <c r="BX209">
        <v>2.1208172305428197E-2</v>
      </c>
      <c r="BY209">
        <v>3.1895253498423558E-2</v>
      </c>
      <c r="BZ209">
        <v>3.9077645395443972E-3</v>
      </c>
      <c r="CA209">
        <v>-8.6352836293548119E-3</v>
      </c>
      <c r="CB209">
        <v>-3.1425572140488224E-2</v>
      </c>
      <c r="CC209">
        <v>-3.0665895554033824E-2</v>
      </c>
      <c r="CD209">
        <v>-2.2534736307048817E-2</v>
      </c>
      <c r="CE209">
        <v>-4.8839862436157851E-2</v>
      </c>
      <c r="CF209">
        <v>-4.9994510667100533E-2</v>
      </c>
      <c r="CG209">
        <v>-5.3046938454475397E-2</v>
      </c>
      <c r="CH209">
        <v>0.10018558278186233</v>
      </c>
      <c r="CI209">
        <v>0.14472221978767119</v>
      </c>
      <c r="CJ209">
        <v>0.15449197046777327</v>
      </c>
      <c r="CK209">
        <v>0.13782841056926354</v>
      </c>
      <c r="CL209">
        <v>5.8734661961769727E-2</v>
      </c>
      <c r="CM209">
        <v>-8.202898717745076E-2</v>
      </c>
      <c r="CN209">
        <v>-5.1756322204384593E-2</v>
      </c>
      <c r="CO209">
        <v>-4.2456481177221457E-2</v>
      </c>
      <c r="CP209">
        <v>3.043994767258076E-5</v>
      </c>
      <c r="CQ209">
        <v>3.1068379415824294E-5</v>
      </c>
      <c r="CR209">
        <v>3.1329219414290066E-5</v>
      </c>
      <c r="CS209">
        <v>3.2189565075194949E-5</v>
      </c>
      <c r="CT209">
        <v>3.0738243936441484E-5</v>
      </c>
      <c r="CU209">
        <v>2.7035478746813204E-5</v>
      </c>
      <c r="CV209">
        <v>2.7641130545149132E-5</v>
      </c>
      <c r="CW209">
        <v>2.9200992436034264E-5</v>
      </c>
      <c r="CX209">
        <v>2.5920390540291867E-5</v>
      </c>
      <c r="CY209">
        <v>1.0218826459917177E-4</v>
      </c>
      <c r="CZ209">
        <v>1.5412955828601654E-4</v>
      </c>
      <c r="DA209">
        <v>1.5660438989204892E-4</v>
      </c>
      <c r="DB209">
        <v>1.4320815594001185E-4</v>
      </c>
      <c r="DC209">
        <v>1.54091946996213E-4</v>
      </c>
      <c r="DD209">
        <v>1.5191297061966792E-4</v>
      </c>
      <c r="DE209">
        <v>1.4566522110221901E-4</v>
      </c>
      <c r="DF209">
        <v>1.4158868682998343E-4</v>
      </c>
      <c r="DG209">
        <v>1.4410378343018233E-4</v>
      </c>
      <c r="DH209">
        <v>1.586783268006232E-4</v>
      </c>
      <c r="DI209">
        <v>1.3625186249459077E-4</v>
      </c>
      <c r="DJ209">
        <v>1.2725993449210572E-4</v>
      </c>
      <c r="DK209">
        <v>1.057712382559677E-4</v>
      </c>
      <c r="DL209">
        <v>8.9338718544446644E-5</v>
      </c>
      <c r="DM209">
        <v>8.8511440163147433E-5</v>
      </c>
      <c r="DN209">
        <v>107.72666927829907</v>
      </c>
      <c r="DO209">
        <v>144.39282722165652</v>
      </c>
    </row>
    <row r="210" spans="1:119" s="38" customFormat="1" x14ac:dyDescent="0.3">
      <c r="A210" t="str">
        <f t="shared" si="3"/>
        <v>All_All_All_All_All_All_SLAP_PGKN_All_44811</v>
      </c>
      <c r="B210" t="s">
        <v>27</v>
      </c>
      <c r="C210" t="s">
        <v>80</v>
      </c>
      <c r="D210" t="s">
        <v>0</v>
      </c>
      <c r="E210" t="s">
        <v>0</v>
      </c>
      <c r="F210" t="s">
        <v>0</v>
      </c>
      <c r="G210" t="s">
        <v>0</v>
      </c>
      <c r="H210" t="s">
        <v>0</v>
      </c>
      <c r="I210" t="s">
        <v>0</v>
      </c>
      <c r="J210" t="s">
        <v>80</v>
      </c>
      <c r="K210" t="s">
        <v>0</v>
      </c>
      <c r="L210" s="10">
        <v>44811</v>
      </c>
      <c r="M210">
        <v>17</v>
      </c>
      <c r="N210">
        <v>21</v>
      </c>
      <c r="O210">
        <v>4981</v>
      </c>
      <c r="P210">
        <v>0</v>
      </c>
      <c r="Q210">
        <v>0</v>
      </c>
      <c r="R210">
        <v>0</v>
      </c>
      <c r="S210">
        <v>0</v>
      </c>
      <c r="T210">
        <v>2.0544528042739731</v>
      </c>
      <c r="U210">
        <v>1.8335914626050906</v>
      </c>
      <c r="V210">
        <v>1.6396098573813243</v>
      </c>
      <c r="W210">
        <v>1.4674633978341025</v>
      </c>
      <c r="X210">
        <v>1.3470394223337043</v>
      </c>
      <c r="Y210">
        <v>1.2225264462484227</v>
      </c>
      <c r="Z210">
        <v>1.1841599659046662</v>
      </c>
      <c r="AA210">
        <v>1.2160202807260718</v>
      </c>
      <c r="AB210">
        <v>1.2992210031004403</v>
      </c>
      <c r="AC210">
        <v>1.5231087834006107</v>
      </c>
      <c r="AD210">
        <v>1.8660291557903763</v>
      </c>
      <c r="AE210">
        <v>2.200868735025213</v>
      </c>
      <c r="AF210">
        <v>2.5657249341976076</v>
      </c>
      <c r="AG210">
        <v>2.8342732986425641</v>
      </c>
      <c r="AH210">
        <v>3.081959850086756</v>
      </c>
      <c r="AI210">
        <v>3.2699370309869611</v>
      </c>
      <c r="AJ210">
        <v>3.209953157121995</v>
      </c>
      <c r="AK210">
        <v>3.2199932370930493</v>
      </c>
      <c r="AL210">
        <v>3.1537803772298094</v>
      </c>
      <c r="AM210">
        <v>2.9614837198127955</v>
      </c>
      <c r="AN210">
        <v>2.7973515412394891</v>
      </c>
      <c r="AO210">
        <v>2.8184111171364559</v>
      </c>
      <c r="AP210">
        <v>2.550846232253682</v>
      </c>
      <c r="AQ210">
        <v>2.2898919090194605</v>
      </c>
      <c r="AR210">
        <v>201.88105108055169</v>
      </c>
      <c r="AS210">
        <v>92</v>
      </c>
      <c r="AT210">
        <v>91</v>
      </c>
      <c r="AU210">
        <v>88</v>
      </c>
      <c r="AV210">
        <v>86</v>
      </c>
      <c r="AW210">
        <v>85.5</v>
      </c>
      <c r="AX210">
        <v>83.5</v>
      </c>
      <c r="AY210">
        <v>83.5</v>
      </c>
      <c r="AZ210">
        <v>85</v>
      </c>
      <c r="BA210">
        <v>91</v>
      </c>
      <c r="BB210">
        <v>96</v>
      </c>
      <c r="BC210">
        <v>101.5</v>
      </c>
      <c r="BD210">
        <v>104.5</v>
      </c>
      <c r="BE210">
        <v>106.5</v>
      </c>
      <c r="BF210">
        <v>108.5</v>
      </c>
      <c r="BG210">
        <v>110</v>
      </c>
      <c r="BH210">
        <v>111</v>
      </c>
      <c r="BI210">
        <v>110.5</v>
      </c>
      <c r="BJ210">
        <v>109.5</v>
      </c>
      <c r="BK210">
        <v>108</v>
      </c>
      <c r="BL210">
        <v>105</v>
      </c>
      <c r="BM210">
        <v>102</v>
      </c>
      <c r="BN210">
        <v>100</v>
      </c>
      <c r="BO210">
        <v>97</v>
      </c>
      <c r="BP210">
        <v>94.5</v>
      </c>
      <c r="BQ210">
        <v>94</v>
      </c>
      <c r="BR210">
        <v>4.388828206746795E-4</v>
      </c>
      <c r="BS210">
        <v>1.5707967703037534E-2</v>
      </c>
      <c r="BT210">
        <v>3.6450960362826308E-2</v>
      </c>
      <c r="BU210">
        <v>2.2430697303056669E-2</v>
      </c>
      <c r="BV210">
        <v>3.3910162368468839E-2</v>
      </c>
      <c r="BW210">
        <v>3.2772168161112294E-2</v>
      </c>
      <c r="BX210">
        <v>2.7899912575884676E-2</v>
      </c>
      <c r="BY210">
        <v>3.453826073828626E-2</v>
      </c>
      <c r="BZ210">
        <v>-4.4773889100113636E-4</v>
      </c>
      <c r="CA210">
        <v>-1.1875832458979345E-2</v>
      </c>
      <c r="CB210">
        <v>-3.1892028840472243E-2</v>
      </c>
      <c r="CC210">
        <v>-3.066589288552634E-2</v>
      </c>
      <c r="CD210">
        <v>-2.3662507210934266E-2</v>
      </c>
      <c r="CE210">
        <v>-4.5466293534273318E-2</v>
      </c>
      <c r="CF210">
        <v>-4.528670798245981E-2</v>
      </c>
      <c r="CG210">
        <v>-4.6051407262422649E-2</v>
      </c>
      <c r="CH210">
        <v>9.8469396212856775E-2</v>
      </c>
      <c r="CI210">
        <v>0.12629399723710844</v>
      </c>
      <c r="CJ210">
        <v>0.13031549143566232</v>
      </c>
      <c r="CK210">
        <v>0.12227014249837248</v>
      </c>
      <c r="CL210">
        <v>5.9475231567938817E-2</v>
      </c>
      <c r="CM210">
        <v>-8.8978612597652579E-2</v>
      </c>
      <c r="CN210">
        <v>-5.4890489798428851E-2</v>
      </c>
      <c r="CO210">
        <v>-4.8179143189761658E-2</v>
      </c>
      <c r="CP210">
        <v>8.0948852219511186E-5</v>
      </c>
      <c r="CQ210">
        <v>1.0622212265771164E-4</v>
      </c>
      <c r="CR210">
        <v>6.2599897649062667E-5</v>
      </c>
      <c r="CS210">
        <v>3.517486691835607E-5</v>
      </c>
      <c r="CT210">
        <v>3.3037761582822721E-5</v>
      </c>
      <c r="CU210">
        <v>3.2273329006000586E-5</v>
      </c>
      <c r="CV210">
        <v>3.430786958897311E-5</v>
      </c>
      <c r="CW210">
        <v>3.3609047479725524E-5</v>
      </c>
      <c r="CX210">
        <v>1.6622605474441178E-4</v>
      </c>
      <c r="CY210">
        <v>2.2250238153713114E-4</v>
      </c>
      <c r="CZ210">
        <v>2.0351631443360171E-4</v>
      </c>
      <c r="DA210">
        <v>1.7512189559352746E-4</v>
      </c>
      <c r="DB210">
        <v>1.3511500151113504E-4</v>
      </c>
      <c r="DC210">
        <v>1.2533188950339925E-4</v>
      </c>
      <c r="DD210">
        <v>1.1517703071315169E-4</v>
      </c>
      <c r="DE210">
        <v>1.0510485742241776E-4</v>
      </c>
      <c r="DF210">
        <v>9.7888389420323782E-5</v>
      </c>
      <c r="DG210">
        <v>8.6157367714581652E-5</v>
      </c>
      <c r="DH210">
        <v>9.0215315081016727E-5</v>
      </c>
      <c r="DI210">
        <v>9.2619656783983687E-5</v>
      </c>
      <c r="DJ210">
        <v>1.0413290555391602E-4</v>
      </c>
      <c r="DK210">
        <v>1.2089536048226669E-4</v>
      </c>
      <c r="DL210">
        <v>1.0557564890239271E-4</v>
      </c>
      <c r="DM210">
        <v>1.054457892223707E-4</v>
      </c>
      <c r="DN210">
        <v>107.7266692782991</v>
      </c>
      <c r="DO210">
        <v>144.39282722165646</v>
      </c>
    </row>
    <row r="211" spans="1:119" x14ac:dyDescent="0.3">
      <c r="A211" t="str">
        <f t="shared" si="3"/>
        <v>All_All_All_All_All_All_SLAP_PGKN_All_44812</v>
      </c>
      <c r="B211" t="s">
        <v>27</v>
      </c>
      <c r="C211" t="s">
        <v>80</v>
      </c>
      <c r="D211" t="s">
        <v>0</v>
      </c>
      <c r="E211" t="s">
        <v>0</v>
      </c>
      <c r="F211" t="s">
        <v>0</v>
      </c>
      <c r="G211" t="s">
        <v>0</v>
      </c>
      <c r="H211" t="s">
        <v>0</v>
      </c>
      <c r="I211" t="s">
        <v>0</v>
      </c>
      <c r="J211" t="s">
        <v>80</v>
      </c>
      <c r="K211" t="s">
        <v>0</v>
      </c>
      <c r="L211" s="10">
        <v>44812</v>
      </c>
      <c r="M211">
        <v>17</v>
      </c>
      <c r="N211">
        <v>21</v>
      </c>
      <c r="O211">
        <v>4981</v>
      </c>
      <c r="P211">
        <v>0</v>
      </c>
      <c r="Q211">
        <v>0</v>
      </c>
      <c r="R211">
        <v>0</v>
      </c>
      <c r="S211">
        <v>0</v>
      </c>
      <c r="T211">
        <v>1.9858484674567465</v>
      </c>
      <c r="U211">
        <v>1.713123157392467</v>
      </c>
      <c r="V211">
        <v>1.5092203325669347</v>
      </c>
      <c r="W211">
        <v>1.3518944571109661</v>
      </c>
      <c r="X211">
        <v>1.208041687167009</v>
      </c>
      <c r="Y211">
        <v>1.1403024018431758</v>
      </c>
      <c r="Z211">
        <v>1.1215149023911881</v>
      </c>
      <c r="AA211">
        <v>1.1477090122222817</v>
      </c>
      <c r="AB211">
        <v>1.1996685757871099</v>
      </c>
      <c r="AC211">
        <v>1.4338012705743333</v>
      </c>
      <c r="AD211">
        <v>1.6832465181225247</v>
      </c>
      <c r="AE211">
        <v>1.9468557795957862</v>
      </c>
      <c r="AF211">
        <v>2.26794490142571</v>
      </c>
      <c r="AG211">
        <v>2.6199151277987047</v>
      </c>
      <c r="AH211">
        <v>2.8518097929374004</v>
      </c>
      <c r="AI211">
        <v>3.0312567017228509</v>
      </c>
      <c r="AJ211">
        <v>3.0184339126737103</v>
      </c>
      <c r="AK211">
        <v>3.0125254949143008</v>
      </c>
      <c r="AL211">
        <v>2.8303671233679886</v>
      </c>
      <c r="AM211">
        <v>2.6987291110167897</v>
      </c>
      <c r="AN211">
        <v>2.5486215578194953</v>
      </c>
      <c r="AO211">
        <v>2.4809461843969944</v>
      </c>
      <c r="AP211">
        <v>2.2280234553216975</v>
      </c>
      <c r="AQ211">
        <v>1.9549115851127306</v>
      </c>
      <c r="AR211">
        <v>201.27343746324317</v>
      </c>
      <c r="AS211">
        <v>91.5</v>
      </c>
      <c r="AT211">
        <v>88.5</v>
      </c>
      <c r="AU211">
        <v>86.5</v>
      </c>
      <c r="AV211">
        <v>84.5</v>
      </c>
      <c r="AW211">
        <v>82.5</v>
      </c>
      <c r="AX211">
        <v>81</v>
      </c>
      <c r="AY211">
        <v>82</v>
      </c>
      <c r="AZ211">
        <v>83.5</v>
      </c>
      <c r="BA211">
        <v>88.5</v>
      </c>
      <c r="BB211">
        <v>94</v>
      </c>
      <c r="BC211">
        <v>96.5</v>
      </c>
      <c r="BD211">
        <v>99.5</v>
      </c>
      <c r="BE211">
        <v>103</v>
      </c>
      <c r="BF211">
        <v>105</v>
      </c>
      <c r="BG211">
        <v>106</v>
      </c>
      <c r="BH211">
        <v>107</v>
      </c>
      <c r="BI211">
        <v>106.5</v>
      </c>
      <c r="BJ211">
        <v>105.5</v>
      </c>
      <c r="BK211">
        <v>103</v>
      </c>
      <c r="BL211">
        <v>100.5</v>
      </c>
      <c r="BM211">
        <v>98.5</v>
      </c>
      <c r="BN211">
        <v>96</v>
      </c>
      <c r="BO211">
        <v>92</v>
      </c>
      <c r="BP211">
        <v>89</v>
      </c>
      <c r="BQ211">
        <v>94.5</v>
      </c>
      <c r="BR211">
        <v>1.1219181083000657E-2</v>
      </c>
      <c r="BS211">
        <v>2.8085206364369539E-2</v>
      </c>
      <c r="BT211">
        <v>2.8127206003682678E-2</v>
      </c>
      <c r="BU211">
        <v>1.5566084512240723E-2</v>
      </c>
      <c r="BV211">
        <v>1.9685650309796458E-2</v>
      </c>
      <c r="BW211">
        <v>1.9750856115884556E-2</v>
      </c>
      <c r="BX211">
        <v>2.1208250338330945E-2</v>
      </c>
      <c r="BY211">
        <v>2.6609177750723592E-2</v>
      </c>
      <c r="BZ211">
        <v>6.5699609090371968E-3</v>
      </c>
      <c r="CA211">
        <v>-8.6352866568543355E-3</v>
      </c>
      <c r="CB211">
        <v>-2.9559754638445949E-2</v>
      </c>
      <c r="CC211">
        <v>-2.936373870311983E-2</v>
      </c>
      <c r="CD211">
        <v>-2.6293873547598243E-2</v>
      </c>
      <c r="CE211">
        <v>-3.9562827036386035E-2</v>
      </c>
      <c r="CF211">
        <v>-3.7753959756088029E-2</v>
      </c>
      <c r="CG211">
        <v>-3.6723918164262237E-2</v>
      </c>
      <c r="CH211">
        <v>8.9381997400056742E-2</v>
      </c>
      <c r="CI211">
        <v>0.10786611089455606</v>
      </c>
      <c r="CJ211">
        <v>0.10009521807180641</v>
      </c>
      <c r="CK211">
        <v>9.4264996480185492E-2</v>
      </c>
      <c r="CL211">
        <v>6.2068020572290918E-2</v>
      </c>
      <c r="CM211">
        <v>-6.1180333061118704E-2</v>
      </c>
      <c r="CN211">
        <v>-2.3548915871557188E-2</v>
      </c>
      <c r="CO211">
        <v>-5.7659038959366089E-3</v>
      </c>
      <c r="CP211">
        <v>8.509747713667521E-5</v>
      </c>
      <c r="CQ211">
        <v>6.2265038302973221E-5</v>
      </c>
      <c r="CR211">
        <v>3.1206518822169545E-5</v>
      </c>
      <c r="CS211">
        <v>2.6727296955341837E-5</v>
      </c>
      <c r="CT211">
        <v>2.2137619607961728E-5</v>
      </c>
      <c r="CU211">
        <v>1.7849845182452577E-5</v>
      </c>
      <c r="CV211">
        <v>2.3461166189438785E-5</v>
      </c>
      <c r="CW211">
        <v>2.5290571465151862E-5</v>
      </c>
      <c r="CX211">
        <v>2.6665270112528898E-5</v>
      </c>
      <c r="CY211">
        <v>1.0280109845902222E-4</v>
      </c>
      <c r="CZ211">
        <v>8.6587854867920298E-5</v>
      </c>
      <c r="DA211">
        <v>6.9035279745759278E-5</v>
      </c>
      <c r="DB211">
        <v>6.7458596519820021E-5</v>
      </c>
      <c r="DC211">
        <v>7.5923052334804281E-5</v>
      </c>
      <c r="DD211">
        <v>6.9488454487719807E-5</v>
      </c>
      <c r="DE211">
        <v>6.1163711336198316E-5</v>
      </c>
      <c r="DF211">
        <v>5.8125683012506175E-5</v>
      </c>
      <c r="DG211">
        <v>5.0785247927603275E-5</v>
      </c>
      <c r="DH211">
        <v>4.4742411787303434E-5</v>
      </c>
      <c r="DI211">
        <v>4.4582866793172551E-5</v>
      </c>
      <c r="DJ211">
        <v>5.2139489756197819E-5</v>
      </c>
      <c r="DK211">
        <v>4.6285006098072793E-5</v>
      </c>
      <c r="DL211">
        <v>3.5681128729100268E-5</v>
      </c>
      <c r="DM211">
        <v>2.7755821264065764E-5</v>
      </c>
      <c r="DN211">
        <v>107.7266692782991</v>
      </c>
      <c r="DO211">
        <v>144.39282722165652</v>
      </c>
    </row>
    <row r="212" spans="1:119" x14ac:dyDescent="0.3">
      <c r="A212" t="str">
        <f t="shared" si="3"/>
        <v>All_All_All_All_All_All_SLAP_PGLP-APND_All_44722</v>
      </c>
      <c r="B212" t="s">
        <v>27</v>
      </c>
      <c r="C212" t="s">
        <v>81</v>
      </c>
      <c r="D212" t="s">
        <v>0</v>
      </c>
      <c r="E212" t="s">
        <v>0</v>
      </c>
      <c r="F212" t="s">
        <v>0</v>
      </c>
      <c r="G212" t="s">
        <v>0</v>
      </c>
      <c r="H212" t="s">
        <v>0</v>
      </c>
      <c r="I212" t="s">
        <v>0</v>
      </c>
      <c r="J212" t="s">
        <v>81</v>
      </c>
      <c r="K212" t="s">
        <v>0</v>
      </c>
      <c r="L212" s="10">
        <v>44722</v>
      </c>
      <c r="M212">
        <v>17</v>
      </c>
      <c r="N212">
        <v>21</v>
      </c>
      <c r="O212">
        <v>1</v>
      </c>
      <c r="P212">
        <v>1</v>
      </c>
      <c r="Q212">
        <v>1</v>
      </c>
      <c r="R212">
        <v>0</v>
      </c>
      <c r="S212">
        <v>0</v>
      </c>
      <c r="AS212">
        <v>85.5</v>
      </c>
      <c r="AT212">
        <v>83</v>
      </c>
      <c r="AU212">
        <v>79.5</v>
      </c>
      <c r="AV212">
        <v>76.5</v>
      </c>
      <c r="AW212">
        <v>75.5</v>
      </c>
      <c r="AX212">
        <v>74.5</v>
      </c>
      <c r="AY212">
        <v>74.5</v>
      </c>
      <c r="AZ212">
        <v>78</v>
      </c>
      <c r="BA212">
        <v>83</v>
      </c>
      <c r="BB212">
        <v>86</v>
      </c>
      <c r="BC212">
        <v>89</v>
      </c>
      <c r="BD212">
        <v>92</v>
      </c>
      <c r="BE212">
        <v>94.5</v>
      </c>
      <c r="BF212">
        <v>97</v>
      </c>
      <c r="BG212">
        <v>99</v>
      </c>
      <c r="BH212">
        <v>101.5</v>
      </c>
      <c r="BI212">
        <v>102</v>
      </c>
      <c r="BJ212">
        <v>102.5</v>
      </c>
      <c r="BK212">
        <v>101.5</v>
      </c>
      <c r="BL212">
        <v>100.5</v>
      </c>
      <c r="BM212">
        <v>97.5</v>
      </c>
      <c r="BN212">
        <v>95.5</v>
      </c>
      <c r="BO212">
        <v>92</v>
      </c>
      <c r="BP212">
        <v>88.5</v>
      </c>
      <c r="BQ212">
        <v>86.5</v>
      </c>
    </row>
    <row r="213" spans="1:119" x14ac:dyDescent="0.3">
      <c r="A213" t="str">
        <f t="shared" si="3"/>
        <v>All_All_All_All_All_All_SLAP_PGLP-APND_All_44739</v>
      </c>
      <c r="B213" t="s">
        <v>27</v>
      </c>
      <c r="C213" t="s">
        <v>81</v>
      </c>
      <c r="D213" t="s">
        <v>0</v>
      </c>
      <c r="E213" t="s">
        <v>0</v>
      </c>
      <c r="F213" t="s">
        <v>0</v>
      </c>
      <c r="G213" t="s">
        <v>0</v>
      </c>
      <c r="H213" t="s">
        <v>0</v>
      </c>
      <c r="I213" t="s">
        <v>0</v>
      </c>
      <c r="J213" t="s">
        <v>81</v>
      </c>
      <c r="K213" t="s">
        <v>0</v>
      </c>
      <c r="L213" s="10">
        <v>44739</v>
      </c>
      <c r="M213">
        <v>17</v>
      </c>
      <c r="N213">
        <v>21</v>
      </c>
      <c r="O213">
        <v>1</v>
      </c>
      <c r="P213">
        <v>1</v>
      </c>
      <c r="Q213">
        <v>1</v>
      </c>
      <c r="R213">
        <v>0</v>
      </c>
      <c r="S213">
        <v>0</v>
      </c>
      <c r="AS213">
        <v>84.5</v>
      </c>
      <c r="AT213">
        <v>82.5</v>
      </c>
      <c r="AU213">
        <v>80.5</v>
      </c>
      <c r="AV213">
        <v>78.5</v>
      </c>
      <c r="AW213">
        <v>77</v>
      </c>
      <c r="AX213">
        <v>75</v>
      </c>
      <c r="AY213">
        <v>75</v>
      </c>
      <c r="AZ213">
        <v>78.5</v>
      </c>
      <c r="BA213">
        <v>84.5</v>
      </c>
      <c r="BB213">
        <v>88</v>
      </c>
      <c r="BC213">
        <v>91.5</v>
      </c>
      <c r="BD213">
        <v>95.5</v>
      </c>
      <c r="BE213">
        <v>98.5</v>
      </c>
      <c r="BF213">
        <v>101.5</v>
      </c>
      <c r="BG213">
        <v>103.5</v>
      </c>
      <c r="BH213">
        <v>106</v>
      </c>
      <c r="BI213">
        <v>106.5</v>
      </c>
      <c r="BJ213">
        <v>106.5</v>
      </c>
      <c r="BK213">
        <v>104.5</v>
      </c>
      <c r="BL213">
        <v>102</v>
      </c>
      <c r="BM213">
        <v>98</v>
      </c>
      <c r="BN213">
        <v>95</v>
      </c>
      <c r="BO213">
        <v>92</v>
      </c>
      <c r="BP213">
        <v>89.5</v>
      </c>
      <c r="BQ213">
        <v>87</v>
      </c>
    </row>
    <row r="214" spans="1:119" x14ac:dyDescent="0.3">
      <c r="A214" t="str">
        <f t="shared" si="3"/>
        <v>All_All_All_All_All_All_SLAP_PGLP-APND_All_44753</v>
      </c>
      <c r="B214" t="s">
        <v>27</v>
      </c>
      <c r="C214" t="s">
        <v>81</v>
      </c>
      <c r="D214" t="s">
        <v>0</v>
      </c>
      <c r="E214" t="s">
        <v>0</v>
      </c>
      <c r="F214" t="s">
        <v>0</v>
      </c>
      <c r="G214" t="s">
        <v>0</v>
      </c>
      <c r="H214" t="s">
        <v>0</v>
      </c>
      <c r="I214" t="s">
        <v>0</v>
      </c>
      <c r="J214" t="s">
        <v>81</v>
      </c>
      <c r="K214" t="s">
        <v>0</v>
      </c>
      <c r="L214" s="10">
        <v>44753</v>
      </c>
      <c r="M214">
        <v>17</v>
      </c>
      <c r="N214">
        <v>21</v>
      </c>
      <c r="O214">
        <v>1</v>
      </c>
      <c r="P214">
        <v>1</v>
      </c>
      <c r="Q214">
        <v>1</v>
      </c>
      <c r="R214">
        <v>0</v>
      </c>
      <c r="S214">
        <v>0</v>
      </c>
      <c r="AS214">
        <v>85.5</v>
      </c>
      <c r="AT214">
        <v>83.5</v>
      </c>
      <c r="AU214">
        <v>82.5</v>
      </c>
      <c r="AV214">
        <v>79.5</v>
      </c>
      <c r="AW214">
        <v>76</v>
      </c>
      <c r="AX214">
        <v>75.5</v>
      </c>
      <c r="AY214">
        <v>75</v>
      </c>
      <c r="AZ214">
        <v>78</v>
      </c>
      <c r="BA214">
        <v>82.5</v>
      </c>
      <c r="BB214">
        <v>87</v>
      </c>
      <c r="BC214">
        <v>91</v>
      </c>
      <c r="BD214">
        <v>94.5</v>
      </c>
      <c r="BE214">
        <v>98</v>
      </c>
      <c r="BF214">
        <v>100.5</v>
      </c>
      <c r="BG214">
        <v>102</v>
      </c>
      <c r="BH214">
        <v>104</v>
      </c>
      <c r="BI214">
        <v>105</v>
      </c>
      <c r="BJ214">
        <v>105</v>
      </c>
      <c r="BK214">
        <v>103.5</v>
      </c>
      <c r="BL214">
        <v>102</v>
      </c>
      <c r="BM214">
        <v>99.5</v>
      </c>
      <c r="BN214">
        <v>96.5</v>
      </c>
      <c r="BO214">
        <v>94.5</v>
      </c>
      <c r="BP214">
        <v>90.5</v>
      </c>
      <c r="BQ214">
        <v>88</v>
      </c>
    </row>
    <row r="215" spans="1:119" x14ac:dyDescent="0.3">
      <c r="A215" t="str">
        <f t="shared" si="3"/>
        <v>All_All_All_All_All_All_SLAP_PGLP-APND_All_44760</v>
      </c>
      <c r="B215" t="s">
        <v>27</v>
      </c>
      <c r="C215" t="s">
        <v>81</v>
      </c>
      <c r="D215" t="s">
        <v>0</v>
      </c>
      <c r="E215" t="s">
        <v>0</v>
      </c>
      <c r="F215" t="s">
        <v>0</v>
      </c>
      <c r="G215" t="s">
        <v>0</v>
      </c>
      <c r="H215" t="s">
        <v>0</v>
      </c>
      <c r="I215" t="s">
        <v>0</v>
      </c>
      <c r="J215" t="s">
        <v>81</v>
      </c>
      <c r="K215" t="s">
        <v>0</v>
      </c>
      <c r="L215" s="10">
        <v>44760</v>
      </c>
      <c r="M215">
        <v>17</v>
      </c>
      <c r="N215">
        <v>21</v>
      </c>
      <c r="O215">
        <v>1</v>
      </c>
      <c r="P215">
        <v>1</v>
      </c>
      <c r="Q215">
        <v>1</v>
      </c>
      <c r="R215">
        <v>0</v>
      </c>
      <c r="S215">
        <v>0</v>
      </c>
      <c r="AS215">
        <v>86.5</v>
      </c>
      <c r="AT215">
        <v>85.5</v>
      </c>
      <c r="AU215">
        <v>84</v>
      </c>
      <c r="AV215">
        <v>82.5</v>
      </c>
      <c r="AW215">
        <v>81</v>
      </c>
      <c r="AX215">
        <v>80.5</v>
      </c>
      <c r="AY215">
        <v>80.5</v>
      </c>
      <c r="AZ215">
        <v>81.5</v>
      </c>
      <c r="BA215">
        <v>84.5</v>
      </c>
      <c r="BB215">
        <v>88</v>
      </c>
      <c r="BC215">
        <v>92.5</v>
      </c>
      <c r="BD215">
        <v>97</v>
      </c>
      <c r="BE215">
        <v>93.5</v>
      </c>
      <c r="BF215">
        <v>95</v>
      </c>
      <c r="BG215">
        <v>99</v>
      </c>
      <c r="BH215">
        <v>101.5</v>
      </c>
      <c r="BI215">
        <v>102</v>
      </c>
      <c r="BJ215">
        <v>100.5</v>
      </c>
      <c r="BK215">
        <v>100</v>
      </c>
      <c r="BL215">
        <v>97.5</v>
      </c>
      <c r="BM215">
        <v>96</v>
      </c>
      <c r="BN215">
        <v>95</v>
      </c>
      <c r="BO215">
        <v>93</v>
      </c>
      <c r="BP215">
        <v>88.5</v>
      </c>
      <c r="BQ215">
        <v>90</v>
      </c>
    </row>
    <row r="216" spans="1:119" x14ac:dyDescent="0.3">
      <c r="A216" t="str">
        <f t="shared" si="3"/>
        <v>All_All_All_All_All_All_SLAP_PGLP-APND_All_44763</v>
      </c>
      <c r="B216" t="s">
        <v>27</v>
      </c>
      <c r="C216" t="s">
        <v>81</v>
      </c>
      <c r="D216" t="s">
        <v>0</v>
      </c>
      <c r="E216" t="s">
        <v>0</v>
      </c>
      <c r="F216" t="s">
        <v>0</v>
      </c>
      <c r="G216" t="s">
        <v>0</v>
      </c>
      <c r="H216" t="s">
        <v>0</v>
      </c>
      <c r="I216" t="s">
        <v>0</v>
      </c>
      <c r="J216" t="s">
        <v>81</v>
      </c>
      <c r="K216" t="s">
        <v>0</v>
      </c>
      <c r="L216" s="10">
        <v>44763</v>
      </c>
      <c r="M216">
        <v>17</v>
      </c>
      <c r="N216">
        <v>21</v>
      </c>
      <c r="O216">
        <v>1</v>
      </c>
      <c r="P216">
        <v>1</v>
      </c>
      <c r="Q216">
        <v>1</v>
      </c>
      <c r="R216">
        <v>0</v>
      </c>
      <c r="S216">
        <v>0</v>
      </c>
      <c r="AS216">
        <v>84.5</v>
      </c>
      <c r="AT216">
        <v>82</v>
      </c>
      <c r="AU216">
        <v>80</v>
      </c>
      <c r="AV216">
        <v>79</v>
      </c>
      <c r="AW216">
        <v>77.5</v>
      </c>
      <c r="AX216">
        <v>75.5</v>
      </c>
      <c r="AY216">
        <v>75</v>
      </c>
      <c r="AZ216">
        <v>78</v>
      </c>
      <c r="BA216">
        <v>82.5</v>
      </c>
      <c r="BB216">
        <v>87.5</v>
      </c>
      <c r="BC216">
        <v>93</v>
      </c>
      <c r="BD216">
        <v>95.5</v>
      </c>
      <c r="BE216">
        <v>98.5</v>
      </c>
      <c r="BF216">
        <v>100.5</v>
      </c>
      <c r="BG216">
        <v>102.5</v>
      </c>
      <c r="BH216">
        <v>104</v>
      </c>
      <c r="BI216">
        <v>105</v>
      </c>
      <c r="BJ216">
        <v>104</v>
      </c>
      <c r="BK216">
        <v>102.5</v>
      </c>
      <c r="BL216">
        <v>100.5</v>
      </c>
      <c r="BM216">
        <v>97</v>
      </c>
      <c r="BN216">
        <v>93.5</v>
      </c>
      <c r="BO216">
        <v>90.5</v>
      </c>
      <c r="BP216">
        <v>85</v>
      </c>
      <c r="BQ216">
        <v>86</v>
      </c>
    </row>
    <row r="217" spans="1:119" x14ac:dyDescent="0.3">
      <c r="A217" t="str">
        <f t="shared" si="3"/>
        <v>All_All_All_All_All_All_SLAP_PGLP-APND_All_44789</v>
      </c>
      <c r="B217" t="s">
        <v>27</v>
      </c>
      <c r="C217" t="s">
        <v>81</v>
      </c>
      <c r="D217" t="s">
        <v>0</v>
      </c>
      <c r="E217" t="s">
        <v>0</v>
      </c>
      <c r="F217" t="s">
        <v>0</v>
      </c>
      <c r="G217" t="s">
        <v>0</v>
      </c>
      <c r="H217" t="s">
        <v>0</v>
      </c>
      <c r="I217" t="s">
        <v>0</v>
      </c>
      <c r="J217" t="s">
        <v>81</v>
      </c>
      <c r="K217" t="s">
        <v>0</v>
      </c>
      <c r="L217" s="10">
        <v>44789</v>
      </c>
      <c r="M217">
        <v>17</v>
      </c>
      <c r="N217">
        <v>21</v>
      </c>
      <c r="O217">
        <v>1</v>
      </c>
      <c r="P217">
        <v>1</v>
      </c>
      <c r="Q217">
        <v>1</v>
      </c>
      <c r="R217">
        <v>0</v>
      </c>
      <c r="S217">
        <v>0</v>
      </c>
      <c r="AS217">
        <v>84</v>
      </c>
      <c r="AT217">
        <v>83.5</v>
      </c>
      <c r="AU217">
        <v>81</v>
      </c>
      <c r="AV217">
        <v>79</v>
      </c>
      <c r="AW217">
        <v>76.5</v>
      </c>
      <c r="AX217">
        <v>75</v>
      </c>
      <c r="AY217">
        <v>74</v>
      </c>
      <c r="AZ217">
        <v>75</v>
      </c>
      <c r="BA217">
        <v>79</v>
      </c>
      <c r="BB217">
        <v>85</v>
      </c>
      <c r="BC217">
        <v>90</v>
      </c>
      <c r="BD217">
        <v>94.5</v>
      </c>
      <c r="BE217">
        <v>98</v>
      </c>
      <c r="BF217">
        <v>101.5</v>
      </c>
      <c r="BG217">
        <v>104.5</v>
      </c>
      <c r="BH217">
        <v>106</v>
      </c>
      <c r="BI217">
        <v>106.5</v>
      </c>
      <c r="BJ217">
        <v>106</v>
      </c>
      <c r="BK217">
        <v>105.5</v>
      </c>
      <c r="BL217">
        <v>104</v>
      </c>
      <c r="BM217">
        <v>100.5</v>
      </c>
      <c r="BN217">
        <v>97</v>
      </c>
      <c r="BO217">
        <v>95</v>
      </c>
      <c r="BP217">
        <v>93.5</v>
      </c>
      <c r="BQ217">
        <v>86</v>
      </c>
    </row>
    <row r="218" spans="1:119" x14ac:dyDescent="0.3">
      <c r="A218" t="str">
        <f t="shared" si="3"/>
        <v>All_All_All_All_All_All_SLAP_PGLP-APND_All_44790</v>
      </c>
      <c r="B218" t="s">
        <v>27</v>
      </c>
      <c r="C218" t="s">
        <v>81</v>
      </c>
      <c r="D218" t="s">
        <v>0</v>
      </c>
      <c r="E218" t="s">
        <v>0</v>
      </c>
      <c r="F218" t="s">
        <v>0</v>
      </c>
      <c r="G218" t="s">
        <v>0</v>
      </c>
      <c r="H218" t="s">
        <v>0</v>
      </c>
      <c r="I218" t="s">
        <v>0</v>
      </c>
      <c r="J218" t="s">
        <v>81</v>
      </c>
      <c r="K218" t="s">
        <v>0</v>
      </c>
      <c r="L218" s="10">
        <v>44790</v>
      </c>
      <c r="M218">
        <v>17</v>
      </c>
      <c r="N218">
        <v>21</v>
      </c>
      <c r="O218">
        <v>1</v>
      </c>
      <c r="P218">
        <v>1</v>
      </c>
      <c r="Q218">
        <v>1</v>
      </c>
      <c r="R218">
        <v>0</v>
      </c>
      <c r="S218">
        <v>0</v>
      </c>
      <c r="AS218">
        <v>91.5</v>
      </c>
      <c r="AT218">
        <v>89</v>
      </c>
      <c r="AU218">
        <v>86.5</v>
      </c>
      <c r="AV218">
        <v>84.5</v>
      </c>
      <c r="AW218">
        <v>84.5</v>
      </c>
      <c r="AX218">
        <v>82.5</v>
      </c>
      <c r="AY218">
        <v>82.5</v>
      </c>
      <c r="AZ218">
        <v>82</v>
      </c>
      <c r="BA218">
        <v>85</v>
      </c>
      <c r="BB218">
        <v>85.5</v>
      </c>
      <c r="BC218">
        <v>88.5</v>
      </c>
      <c r="BD218">
        <v>92.5</v>
      </c>
      <c r="BE218">
        <v>98.5</v>
      </c>
      <c r="BF218">
        <v>101.5</v>
      </c>
      <c r="BG218">
        <v>103</v>
      </c>
      <c r="BH218">
        <v>104</v>
      </c>
      <c r="BI218">
        <v>105</v>
      </c>
      <c r="BJ218">
        <v>104.5</v>
      </c>
      <c r="BK218">
        <v>104</v>
      </c>
      <c r="BL218">
        <v>102</v>
      </c>
      <c r="BM218">
        <v>98.5</v>
      </c>
      <c r="BN218">
        <v>93.5</v>
      </c>
      <c r="BO218">
        <v>90</v>
      </c>
      <c r="BP218">
        <v>87.5</v>
      </c>
      <c r="BQ218">
        <v>93.5</v>
      </c>
    </row>
    <row r="219" spans="1:119" x14ac:dyDescent="0.3">
      <c r="A219" t="str">
        <f t="shared" si="3"/>
        <v>All_All_All_All_All_All_SLAP_PGLP-APND_All_44792</v>
      </c>
      <c r="B219" t="s">
        <v>27</v>
      </c>
      <c r="C219" t="s">
        <v>81</v>
      </c>
      <c r="D219" t="s">
        <v>0</v>
      </c>
      <c r="E219" t="s">
        <v>0</v>
      </c>
      <c r="F219" t="s">
        <v>0</v>
      </c>
      <c r="G219" t="s">
        <v>0</v>
      </c>
      <c r="H219" t="s">
        <v>0</v>
      </c>
      <c r="I219" t="s">
        <v>0</v>
      </c>
      <c r="J219" t="s">
        <v>81</v>
      </c>
      <c r="K219" t="s">
        <v>0</v>
      </c>
      <c r="L219" s="10">
        <v>44792</v>
      </c>
      <c r="M219">
        <v>17</v>
      </c>
      <c r="N219">
        <v>21</v>
      </c>
      <c r="O219">
        <v>1</v>
      </c>
      <c r="P219">
        <v>1</v>
      </c>
      <c r="Q219">
        <v>1</v>
      </c>
      <c r="R219">
        <v>0</v>
      </c>
      <c r="S219">
        <v>0</v>
      </c>
      <c r="AS219">
        <v>83.5</v>
      </c>
      <c r="AT219">
        <v>82</v>
      </c>
      <c r="AU219">
        <v>80</v>
      </c>
      <c r="AV219">
        <v>78.5</v>
      </c>
      <c r="AW219">
        <v>76.5</v>
      </c>
      <c r="AX219">
        <v>76.5</v>
      </c>
      <c r="AY219">
        <v>75.5</v>
      </c>
      <c r="AZ219">
        <v>76.5</v>
      </c>
      <c r="BA219">
        <v>79</v>
      </c>
      <c r="BB219">
        <v>83.5</v>
      </c>
      <c r="BC219">
        <v>87.5</v>
      </c>
      <c r="BD219">
        <v>91.5</v>
      </c>
      <c r="BE219">
        <v>94</v>
      </c>
      <c r="BF219">
        <v>98</v>
      </c>
      <c r="BG219">
        <v>102.5</v>
      </c>
      <c r="BH219">
        <v>105</v>
      </c>
      <c r="BI219">
        <v>106.5</v>
      </c>
      <c r="BJ219">
        <v>106</v>
      </c>
      <c r="BK219">
        <v>104.5</v>
      </c>
      <c r="BL219">
        <v>102</v>
      </c>
      <c r="BM219">
        <v>97.5</v>
      </c>
      <c r="BN219">
        <v>95</v>
      </c>
      <c r="BO219">
        <v>92</v>
      </c>
      <c r="BP219">
        <v>87.5</v>
      </c>
      <c r="BQ219">
        <v>87</v>
      </c>
    </row>
    <row r="220" spans="1:119" x14ac:dyDescent="0.3">
      <c r="A220" t="str">
        <f t="shared" si="3"/>
        <v>All_All_All_All_All_All_SLAP_PGLP-APND_All_44805</v>
      </c>
      <c r="B220" t="s">
        <v>27</v>
      </c>
      <c r="C220" t="s">
        <v>81</v>
      </c>
      <c r="D220" t="s">
        <v>0</v>
      </c>
      <c r="E220" t="s">
        <v>0</v>
      </c>
      <c r="F220" t="s">
        <v>0</v>
      </c>
      <c r="G220" t="s">
        <v>0</v>
      </c>
      <c r="H220" t="s">
        <v>0</v>
      </c>
      <c r="I220" t="s">
        <v>0</v>
      </c>
      <c r="J220" t="s">
        <v>81</v>
      </c>
      <c r="K220" t="s">
        <v>0</v>
      </c>
      <c r="L220" s="10">
        <v>44805</v>
      </c>
      <c r="M220">
        <v>17</v>
      </c>
      <c r="N220">
        <v>21</v>
      </c>
      <c r="O220">
        <v>1</v>
      </c>
      <c r="P220">
        <v>1</v>
      </c>
      <c r="Q220">
        <v>1</v>
      </c>
      <c r="R220">
        <v>0</v>
      </c>
      <c r="S220">
        <v>0</v>
      </c>
      <c r="AS220">
        <v>83</v>
      </c>
      <c r="AT220">
        <v>80.5</v>
      </c>
      <c r="AU220">
        <v>78.5</v>
      </c>
      <c r="AV220">
        <v>77</v>
      </c>
      <c r="AW220">
        <v>75</v>
      </c>
      <c r="AX220">
        <v>74</v>
      </c>
      <c r="AY220">
        <v>74</v>
      </c>
      <c r="AZ220">
        <v>76</v>
      </c>
      <c r="BA220">
        <v>80</v>
      </c>
      <c r="BB220">
        <v>84.5</v>
      </c>
      <c r="BC220">
        <v>90</v>
      </c>
      <c r="BD220">
        <v>94</v>
      </c>
      <c r="BE220">
        <v>97.5</v>
      </c>
      <c r="BF220">
        <v>100.5</v>
      </c>
      <c r="BG220">
        <v>103</v>
      </c>
      <c r="BH220">
        <v>105</v>
      </c>
      <c r="BI220">
        <v>106</v>
      </c>
      <c r="BJ220">
        <v>105.5</v>
      </c>
      <c r="BK220">
        <v>105</v>
      </c>
      <c r="BL220">
        <v>101.5</v>
      </c>
      <c r="BM220">
        <v>97</v>
      </c>
      <c r="BN220">
        <v>92</v>
      </c>
      <c r="BO220">
        <v>91</v>
      </c>
      <c r="BP220">
        <v>89.5</v>
      </c>
      <c r="BQ220">
        <v>85.5</v>
      </c>
    </row>
    <row r="221" spans="1:119" x14ac:dyDescent="0.3">
      <c r="A221" t="str">
        <f t="shared" si="3"/>
        <v>All_All_All_All_All_All_SLAP_PGLP-APND_All_44809</v>
      </c>
      <c r="B221" t="s">
        <v>27</v>
      </c>
      <c r="C221" t="s">
        <v>81</v>
      </c>
      <c r="D221" t="s">
        <v>0</v>
      </c>
      <c r="E221" t="s">
        <v>0</v>
      </c>
      <c r="F221" t="s">
        <v>0</v>
      </c>
      <c r="G221" t="s">
        <v>0</v>
      </c>
      <c r="H221" t="s">
        <v>0</v>
      </c>
      <c r="I221" t="s">
        <v>0</v>
      </c>
      <c r="J221" t="s">
        <v>81</v>
      </c>
      <c r="K221" t="s">
        <v>0</v>
      </c>
      <c r="L221" s="10">
        <v>44809</v>
      </c>
      <c r="M221">
        <v>17</v>
      </c>
      <c r="N221">
        <v>21</v>
      </c>
      <c r="O221">
        <v>1</v>
      </c>
      <c r="P221">
        <v>1</v>
      </c>
      <c r="Q221">
        <v>1</v>
      </c>
      <c r="R221">
        <v>0</v>
      </c>
      <c r="S221">
        <v>0</v>
      </c>
      <c r="AS221">
        <v>88.5</v>
      </c>
      <c r="AT221">
        <v>87</v>
      </c>
      <c r="AU221">
        <v>85</v>
      </c>
      <c r="AV221">
        <v>83.5</v>
      </c>
      <c r="AW221">
        <v>82</v>
      </c>
      <c r="AX221">
        <v>81</v>
      </c>
      <c r="AY221">
        <v>79</v>
      </c>
      <c r="AZ221">
        <v>79.5</v>
      </c>
      <c r="BA221">
        <v>83.5</v>
      </c>
      <c r="BB221">
        <v>89</v>
      </c>
      <c r="BC221">
        <v>93.5</v>
      </c>
      <c r="BD221">
        <v>96</v>
      </c>
      <c r="BE221">
        <v>99.5</v>
      </c>
      <c r="BF221">
        <v>102.5</v>
      </c>
      <c r="BG221">
        <v>103.5</v>
      </c>
      <c r="BH221">
        <v>105</v>
      </c>
      <c r="BI221">
        <v>106.5</v>
      </c>
      <c r="BJ221">
        <v>107</v>
      </c>
      <c r="BK221">
        <v>105</v>
      </c>
      <c r="BL221">
        <v>101</v>
      </c>
      <c r="BM221">
        <v>99.5</v>
      </c>
      <c r="BN221">
        <v>96</v>
      </c>
      <c r="BO221">
        <v>93</v>
      </c>
      <c r="BP221">
        <v>92.5</v>
      </c>
      <c r="BQ221">
        <v>92</v>
      </c>
    </row>
    <row r="222" spans="1:119" x14ac:dyDescent="0.3">
      <c r="A222" t="str">
        <f t="shared" si="3"/>
        <v>All_All_All_All_All_All_SLAP_PGLP-APND_All_44810</v>
      </c>
      <c r="B222" t="s">
        <v>27</v>
      </c>
      <c r="C222" t="s">
        <v>81</v>
      </c>
      <c r="D222" t="s">
        <v>0</v>
      </c>
      <c r="E222" t="s">
        <v>0</v>
      </c>
      <c r="F222" t="s">
        <v>0</v>
      </c>
      <c r="G222" t="s">
        <v>0</v>
      </c>
      <c r="H222" t="s">
        <v>0</v>
      </c>
      <c r="I222" t="s">
        <v>0</v>
      </c>
      <c r="J222" t="s">
        <v>81</v>
      </c>
      <c r="K222" t="s">
        <v>0</v>
      </c>
      <c r="L222" s="10">
        <v>44810</v>
      </c>
      <c r="M222">
        <v>17</v>
      </c>
      <c r="N222">
        <v>21</v>
      </c>
      <c r="O222">
        <v>1</v>
      </c>
      <c r="P222">
        <v>1</v>
      </c>
      <c r="Q222">
        <v>1</v>
      </c>
      <c r="R222">
        <v>0</v>
      </c>
      <c r="S222">
        <v>0</v>
      </c>
      <c r="AS222">
        <v>89</v>
      </c>
      <c r="AT222">
        <v>85.5</v>
      </c>
      <c r="AU222">
        <v>82.5</v>
      </c>
      <c r="AV222">
        <v>82</v>
      </c>
      <c r="AW222">
        <v>81.5</v>
      </c>
      <c r="AX222">
        <v>81.5</v>
      </c>
      <c r="AY222">
        <v>81.5</v>
      </c>
      <c r="AZ222">
        <v>83</v>
      </c>
      <c r="BA222">
        <v>86.5</v>
      </c>
      <c r="BB222">
        <v>93.5</v>
      </c>
      <c r="BC222">
        <v>97.5</v>
      </c>
      <c r="BD222">
        <v>102</v>
      </c>
      <c r="BE222">
        <v>104.5</v>
      </c>
      <c r="BF222">
        <v>107.5</v>
      </c>
      <c r="BG222">
        <v>110</v>
      </c>
      <c r="BH222">
        <v>112</v>
      </c>
      <c r="BI222">
        <v>114</v>
      </c>
      <c r="BJ222">
        <v>114</v>
      </c>
      <c r="BK222">
        <v>112</v>
      </c>
      <c r="BL222">
        <v>107</v>
      </c>
      <c r="BM222">
        <v>102.5</v>
      </c>
      <c r="BN222">
        <v>99.5</v>
      </c>
      <c r="BO222">
        <v>99.5</v>
      </c>
      <c r="BP222">
        <v>96.5</v>
      </c>
      <c r="BQ222">
        <v>92.5</v>
      </c>
    </row>
    <row r="223" spans="1:119" x14ac:dyDescent="0.3">
      <c r="A223" t="str">
        <f t="shared" si="3"/>
        <v>All_All_All_All_All_All_SLAP_PGLP-APND_All_44811</v>
      </c>
      <c r="B223" t="s">
        <v>27</v>
      </c>
      <c r="C223" t="s">
        <v>81</v>
      </c>
      <c r="D223" t="s">
        <v>0</v>
      </c>
      <c r="E223" t="s">
        <v>0</v>
      </c>
      <c r="F223" t="s">
        <v>0</v>
      </c>
      <c r="G223" t="s">
        <v>0</v>
      </c>
      <c r="H223" t="s">
        <v>0</v>
      </c>
      <c r="I223" t="s">
        <v>0</v>
      </c>
      <c r="J223" t="s">
        <v>81</v>
      </c>
      <c r="K223" t="s">
        <v>0</v>
      </c>
      <c r="L223" s="10">
        <v>44811</v>
      </c>
      <c r="M223">
        <v>17</v>
      </c>
      <c r="N223">
        <v>21</v>
      </c>
      <c r="O223">
        <v>1</v>
      </c>
      <c r="P223">
        <v>1</v>
      </c>
      <c r="Q223">
        <v>1</v>
      </c>
      <c r="R223">
        <v>0</v>
      </c>
      <c r="S223">
        <v>0</v>
      </c>
      <c r="AS223">
        <v>95.5</v>
      </c>
      <c r="AT223">
        <v>92</v>
      </c>
      <c r="AU223">
        <v>88.5</v>
      </c>
      <c r="AV223">
        <v>87</v>
      </c>
      <c r="AW223">
        <v>85</v>
      </c>
      <c r="AX223">
        <v>82.5</v>
      </c>
      <c r="AY223">
        <v>82</v>
      </c>
      <c r="AZ223">
        <v>81.5</v>
      </c>
      <c r="BA223">
        <v>85.5</v>
      </c>
      <c r="BB223">
        <v>92</v>
      </c>
      <c r="BC223">
        <v>98.5</v>
      </c>
      <c r="BD223">
        <v>103</v>
      </c>
      <c r="BE223">
        <v>106.5</v>
      </c>
      <c r="BF223">
        <v>108.5</v>
      </c>
      <c r="BG223">
        <v>109.5</v>
      </c>
      <c r="BH223">
        <v>111.5</v>
      </c>
      <c r="BI223">
        <v>112</v>
      </c>
      <c r="BJ223">
        <v>110.5</v>
      </c>
      <c r="BK223">
        <v>108</v>
      </c>
      <c r="BL223">
        <v>104</v>
      </c>
      <c r="BM223">
        <v>101.5</v>
      </c>
      <c r="BN223">
        <v>99.5</v>
      </c>
      <c r="BO223">
        <v>97.5</v>
      </c>
      <c r="BP223">
        <v>92.5</v>
      </c>
      <c r="BQ223">
        <v>96.5</v>
      </c>
    </row>
    <row r="224" spans="1:119" x14ac:dyDescent="0.3">
      <c r="A224" t="str">
        <f t="shared" si="3"/>
        <v>All_All_All_All_All_All_SLAP_PGLP-APND_All_44812</v>
      </c>
      <c r="B224" t="s">
        <v>27</v>
      </c>
      <c r="C224" t="s">
        <v>81</v>
      </c>
      <c r="D224" t="s">
        <v>0</v>
      </c>
      <c r="E224" t="s">
        <v>0</v>
      </c>
      <c r="F224" t="s">
        <v>0</v>
      </c>
      <c r="G224" t="s">
        <v>0</v>
      </c>
      <c r="H224" t="s">
        <v>0</v>
      </c>
      <c r="I224" t="s">
        <v>0</v>
      </c>
      <c r="J224" t="s">
        <v>81</v>
      </c>
      <c r="K224" t="s">
        <v>0</v>
      </c>
      <c r="L224" s="10">
        <v>44812</v>
      </c>
      <c r="M224">
        <v>17</v>
      </c>
      <c r="N224">
        <v>21</v>
      </c>
      <c r="O224">
        <v>1</v>
      </c>
      <c r="P224">
        <v>1</v>
      </c>
      <c r="Q224">
        <v>1</v>
      </c>
      <c r="R224">
        <v>0</v>
      </c>
      <c r="S224">
        <v>0</v>
      </c>
      <c r="AS224">
        <v>87.5</v>
      </c>
      <c r="AT224">
        <v>86.5</v>
      </c>
      <c r="AU224">
        <v>85.5</v>
      </c>
      <c r="AV224">
        <v>84.5</v>
      </c>
      <c r="AW224">
        <v>82</v>
      </c>
      <c r="AX224">
        <v>79.5</v>
      </c>
      <c r="AY224">
        <v>78.5</v>
      </c>
      <c r="AZ224">
        <v>78</v>
      </c>
      <c r="BA224">
        <v>81</v>
      </c>
      <c r="BB224">
        <v>86.5</v>
      </c>
      <c r="BC224">
        <v>89.5</v>
      </c>
      <c r="BD224">
        <v>92.5</v>
      </c>
      <c r="BE224">
        <v>96</v>
      </c>
      <c r="BF224">
        <v>99</v>
      </c>
      <c r="BG224">
        <v>102</v>
      </c>
      <c r="BH224">
        <v>105</v>
      </c>
      <c r="BI224">
        <v>106</v>
      </c>
      <c r="BJ224">
        <v>105</v>
      </c>
      <c r="BK224">
        <v>100.5</v>
      </c>
      <c r="BL224">
        <v>98.5</v>
      </c>
      <c r="BM224">
        <v>96.5</v>
      </c>
      <c r="BN224">
        <v>95.5</v>
      </c>
      <c r="BO224">
        <v>93</v>
      </c>
      <c r="BP224">
        <v>91.5</v>
      </c>
      <c r="BQ224">
        <v>92.5</v>
      </c>
    </row>
    <row r="225" spans="1:119" x14ac:dyDescent="0.3">
      <c r="A225" t="str">
        <f t="shared" si="3"/>
        <v>All_All_All_All_All_All_SLAP_PGNB_All_44722</v>
      </c>
      <c r="B225" t="s">
        <v>27</v>
      </c>
      <c r="C225" t="s">
        <v>82</v>
      </c>
      <c r="D225" t="s">
        <v>0</v>
      </c>
      <c r="E225" t="s">
        <v>0</v>
      </c>
      <c r="F225" t="s">
        <v>0</v>
      </c>
      <c r="G225" t="s">
        <v>0</v>
      </c>
      <c r="H225" t="s">
        <v>0</v>
      </c>
      <c r="I225" t="s">
        <v>0</v>
      </c>
      <c r="J225" t="s">
        <v>82</v>
      </c>
      <c r="K225" t="s">
        <v>0</v>
      </c>
      <c r="L225" s="10">
        <v>44722</v>
      </c>
      <c r="M225">
        <v>17</v>
      </c>
      <c r="N225">
        <v>21</v>
      </c>
      <c r="O225">
        <v>480</v>
      </c>
      <c r="P225">
        <v>0</v>
      </c>
      <c r="Q225">
        <v>0</v>
      </c>
      <c r="R225">
        <v>0</v>
      </c>
      <c r="S225">
        <v>0</v>
      </c>
      <c r="T225">
        <v>0.74479286079545448</v>
      </c>
      <c r="U225">
        <v>0.64886617155934334</v>
      </c>
      <c r="V225">
        <v>0.65547662231691939</v>
      </c>
      <c r="W225">
        <v>0.54629225599747466</v>
      </c>
      <c r="X225">
        <v>0.5157766551452021</v>
      </c>
      <c r="Y225">
        <v>0.49101040530303036</v>
      </c>
      <c r="Z225">
        <v>0.60160416966540409</v>
      </c>
      <c r="AA225">
        <v>0.71011564204545463</v>
      </c>
      <c r="AB225">
        <v>0.8481491742424242</v>
      </c>
      <c r="AC225">
        <v>0.78750363936237366</v>
      </c>
      <c r="AD225">
        <v>0.90055928488005066</v>
      </c>
      <c r="AE225">
        <v>1.0219389543876261</v>
      </c>
      <c r="AF225">
        <v>1.0042481223169191</v>
      </c>
      <c r="AG225">
        <v>0.96225051830808062</v>
      </c>
      <c r="AH225">
        <v>1.0253496560921718</v>
      </c>
      <c r="AI225">
        <v>1.0533956251578285</v>
      </c>
      <c r="AJ225">
        <v>0.9442244567550504</v>
      </c>
      <c r="AK225">
        <v>0.9529627342171717</v>
      </c>
      <c r="AL225">
        <v>1.0530332171717169</v>
      </c>
      <c r="AM225">
        <v>0.99655126483585854</v>
      </c>
      <c r="AN225">
        <v>0.9283579747474745</v>
      </c>
      <c r="AO225">
        <v>0.9734315732323231</v>
      </c>
      <c r="AP225">
        <v>0.87177233459595971</v>
      </c>
      <c r="AQ225">
        <v>0.78307287957702021</v>
      </c>
      <c r="AR225">
        <v>28.763524191919192</v>
      </c>
      <c r="AS225">
        <v>70.133295454545447</v>
      </c>
      <c r="AT225">
        <v>67.056893939393944</v>
      </c>
      <c r="AU225">
        <v>66.370094696969701</v>
      </c>
      <c r="AV225">
        <v>64.681193181818188</v>
      </c>
      <c r="AW225">
        <v>63.156193181818182</v>
      </c>
      <c r="AX225">
        <v>62.566998106060602</v>
      </c>
      <c r="AY225">
        <v>63.091998106060601</v>
      </c>
      <c r="AZ225">
        <v>70.205899621212126</v>
      </c>
      <c r="BA225">
        <v>77.224299242424237</v>
      </c>
      <c r="BB225">
        <v>82.429498106060606</v>
      </c>
      <c r="BC225">
        <v>87.010397727272732</v>
      </c>
      <c r="BD225">
        <v>92.17429924242424</v>
      </c>
      <c r="BE225">
        <v>96.313200757575757</v>
      </c>
      <c r="BF225">
        <v>96.441998106060595</v>
      </c>
      <c r="BG225">
        <v>93.807594696969701</v>
      </c>
      <c r="BH225">
        <v>92.380492424242419</v>
      </c>
      <c r="BI225">
        <v>90.34749053030302</v>
      </c>
      <c r="BJ225">
        <v>86.715189393939397</v>
      </c>
      <c r="BK225">
        <v>85.2276893939394</v>
      </c>
      <c r="BL225">
        <v>81.740189393939403</v>
      </c>
      <c r="BM225">
        <v>77.659289772727263</v>
      </c>
      <c r="BN225">
        <v>74.4165909090909</v>
      </c>
      <c r="BO225">
        <v>72.992992424242431</v>
      </c>
      <c r="BP225">
        <v>72.220795454545453</v>
      </c>
      <c r="BQ225">
        <v>72.47149621212121</v>
      </c>
      <c r="BR225">
        <v>-6.6925508280595139E-2</v>
      </c>
      <c r="BS225">
        <v>-4.5653633897503217E-2</v>
      </c>
      <c r="BT225">
        <v>-3.0523623153567315E-2</v>
      </c>
      <c r="BU225">
        <v>-2.0142938072482745E-2</v>
      </c>
      <c r="BV225">
        <v>-1.040757509569327E-2</v>
      </c>
      <c r="BW225">
        <v>-1.0889516522487005E-2</v>
      </c>
      <c r="BX225">
        <v>-4.5214341953396797E-3</v>
      </c>
      <c r="BY225">
        <v>-1.4538806801040968E-2</v>
      </c>
      <c r="BZ225">
        <v>-6.4481818427642185E-3</v>
      </c>
      <c r="CA225">
        <v>-8.659889176487922E-3</v>
      </c>
      <c r="CB225">
        <v>-1.6805784093836942E-2</v>
      </c>
      <c r="CC225">
        <v>-1.6891474773486456E-2</v>
      </c>
      <c r="CD225">
        <v>-1.9910173118114473E-2</v>
      </c>
      <c r="CE225">
        <v>-1.4319104204575221E-2</v>
      </c>
      <c r="CF225">
        <v>-4.6218333144982656E-3</v>
      </c>
      <c r="CG225">
        <v>2.1621023615201315E-3</v>
      </c>
      <c r="CH225">
        <v>8.3770134548346198E-2</v>
      </c>
      <c r="CI225">
        <v>6.856588150064151E-2</v>
      </c>
      <c r="CJ225">
        <v>4.4620843480030696E-2</v>
      </c>
      <c r="CK225">
        <v>-4.7020696103572844E-3</v>
      </c>
      <c r="CL225">
        <v>-4.906738003094991E-2</v>
      </c>
      <c r="CM225">
        <v>-0.14825508408248425</v>
      </c>
      <c r="CN225">
        <v>-0.11325013525784015</v>
      </c>
      <c r="CO225">
        <v>-9.6832891864081228E-2</v>
      </c>
      <c r="CP225">
        <v>1.1552198273976602E-4</v>
      </c>
      <c r="CQ225">
        <v>1.3465664424182301E-4</v>
      </c>
      <c r="CR225">
        <v>1.5027856691588682E-4</v>
      </c>
      <c r="CS225">
        <v>1.6144896732846013E-4</v>
      </c>
      <c r="CT225">
        <v>1.7345877562891903E-4</v>
      </c>
      <c r="CU225">
        <v>1.6177568113677569E-4</v>
      </c>
      <c r="CV225">
        <v>1.8419737947435047E-4</v>
      </c>
      <c r="CW225">
        <v>1.3790035458755926E-4</v>
      </c>
      <c r="CX225">
        <v>1.0882175896663663E-4</v>
      </c>
      <c r="CY225">
        <v>1.5775940410946988E-5</v>
      </c>
      <c r="CZ225">
        <v>4.4351188376544487E-6</v>
      </c>
      <c r="DA225">
        <v>7.7038348842329982E-6</v>
      </c>
      <c r="DB225">
        <v>1.2738023909517121E-5</v>
      </c>
      <c r="DC225">
        <v>1.2049788552354181E-5</v>
      </c>
      <c r="DD225">
        <v>2.536956959918118E-5</v>
      </c>
      <c r="DE225">
        <v>2.8410451209816124E-5</v>
      </c>
      <c r="DF225">
        <v>2.8459227658004237E-5</v>
      </c>
      <c r="DG225">
        <v>5.3602281272383659E-5</v>
      </c>
      <c r="DH225">
        <v>4.0412574778277605E-5</v>
      </c>
      <c r="DI225">
        <v>6.5011962261994294E-5</v>
      </c>
      <c r="DJ225">
        <v>5.0833894740789115E-5</v>
      </c>
      <c r="DK225">
        <v>5.3151344170601076E-5</v>
      </c>
      <c r="DL225">
        <v>1.0910389336989586E-5</v>
      </c>
      <c r="DM225">
        <v>9.5624467760697171E-6</v>
      </c>
      <c r="DN225">
        <v>29.262691526872214</v>
      </c>
      <c r="DO225">
        <v>26.332709602479706</v>
      </c>
    </row>
    <row r="226" spans="1:119" x14ac:dyDescent="0.3">
      <c r="A226" t="str">
        <f t="shared" si="3"/>
        <v>All_All_All_All_All_All_SLAP_PGNB_All_44739</v>
      </c>
      <c r="B226" t="s">
        <v>27</v>
      </c>
      <c r="C226" t="s">
        <v>82</v>
      </c>
      <c r="D226" t="s">
        <v>0</v>
      </c>
      <c r="E226" t="s">
        <v>0</v>
      </c>
      <c r="F226" t="s">
        <v>0</v>
      </c>
      <c r="G226" t="s">
        <v>0</v>
      </c>
      <c r="H226" t="s">
        <v>0</v>
      </c>
      <c r="I226" t="s">
        <v>0</v>
      </c>
      <c r="J226" t="s">
        <v>82</v>
      </c>
      <c r="K226" t="s">
        <v>0</v>
      </c>
      <c r="L226" s="10">
        <v>44739</v>
      </c>
      <c r="M226">
        <v>17</v>
      </c>
      <c r="N226">
        <v>21</v>
      </c>
      <c r="O226">
        <v>481</v>
      </c>
      <c r="P226">
        <v>0</v>
      </c>
      <c r="Q226">
        <v>0</v>
      </c>
      <c r="R226">
        <v>0</v>
      </c>
      <c r="S226">
        <v>0</v>
      </c>
      <c r="T226">
        <v>0.7679205205380204</v>
      </c>
      <c r="U226">
        <v>0.68727149751149741</v>
      </c>
      <c r="V226">
        <v>0.68244986722736733</v>
      </c>
      <c r="W226">
        <v>0.67548538178038198</v>
      </c>
      <c r="X226">
        <v>0.58424784933534946</v>
      </c>
      <c r="Y226">
        <v>0.53306225303975296</v>
      </c>
      <c r="Z226">
        <v>0.56322168871668865</v>
      </c>
      <c r="AA226">
        <v>0.63804648380898377</v>
      </c>
      <c r="AB226">
        <v>0.70143636300636292</v>
      </c>
      <c r="AC226">
        <v>0.7154632686007687</v>
      </c>
      <c r="AD226">
        <v>0.81510970846720843</v>
      </c>
      <c r="AE226">
        <v>0.8367622062622061</v>
      </c>
      <c r="AF226">
        <v>0.86026765387765369</v>
      </c>
      <c r="AG226">
        <v>0.75079004315504316</v>
      </c>
      <c r="AH226">
        <v>0.76495863982863965</v>
      </c>
      <c r="AI226">
        <v>0.80195991904491903</v>
      </c>
      <c r="AJ226">
        <v>0.85305506221256211</v>
      </c>
      <c r="AK226">
        <v>0.87178641435141446</v>
      </c>
      <c r="AL226">
        <v>0.98775373228123231</v>
      </c>
      <c r="AM226">
        <v>1.0595288291438292</v>
      </c>
      <c r="AN226">
        <v>1.1533600275625275</v>
      </c>
      <c r="AO226">
        <v>1.0475402619227618</v>
      </c>
      <c r="AP226">
        <v>0.85410488203238222</v>
      </c>
      <c r="AQ226">
        <v>0.64465717050967053</v>
      </c>
      <c r="AR226">
        <v>25.747872702020207</v>
      </c>
      <c r="AS226">
        <v>56.09043791574279</v>
      </c>
      <c r="AT226">
        <v>54.339412416851438</v>
      </c>
      <c r="AU226">
        <v>53.393948632668149</v>
      </c>
      <c r="AV226">
        <v>53.381753510716926</v>
      </c>
      <c r="AW226">
        <v>54.980681818181814</v>
      </c>
      <c r="AX226">
        <v>55.18292682926829</v>
      </c>
      <c r="AY226">
        <v>55.40956208425721</v>
      </c>
      <c r="AZ226">
        <v>56.276099408721365</v>
      </c>
      <c r="BA226">
        <v>59.86927198817444</v>
      </c>
      <c r="BB226">
        <v>64.065761271249073</v>
      </c>
      <c r="BC226">
        <v>69.553566149297851</v>
      </c>
      <c r="BD226">
        <v>75.108102365114561</v>
      </c>
      <c r="BE226">
        <v>79.484783813747228</v>
      </c>
      <c r="BF226">
        <v>84.881467110125641</v>
      </c>
      <c r="BG226">
        <v>87.693468218773106</v>
      </c>
      <c r="BH226">
        <v>89.244299704360685</v>
      </c>
      <c r="BI226">
        <v>87.078640059127864</v>
      </c>
      <c r="BJ226">
        <v>84.467516629711753</v>
      </c>
      <c r="BK226">
        <v>80.807612712490766</v>
      </c>
      <c r="BL226">
        <v>75.544392091648177</v>
      </c>
      <c r="BM226">
        <v>69.611123429416111</v>
      </c>
      <c r="BN226">
        <v>65.495611603843301</v>
      </c>
      <c r="BO226">
        <v>64.582344789356981</v>
      </c>
      <c r="BP226">
        <v>64.181273096821883</v>
      </c>
      <c r="BQ226">
        <v>57.762536954915007</v>
      </c>
      <c r="BR226">
        <v>-7.2659129412407195E-2</v>
      </c>
      <c r="BS226">
        <v>-4.8708372081391775E-2</v>
      </c>
      <c r="BT226">
        <v>-3.2172043457348483E-2</v>
      </c>
      <c r="BU226">
        <v>-2.1439518725302018E-2</v>
      </c>
      <c r="BV226">
        <v>-1.0809761756670946E-2</v>
      </c>
      <c r="BW226">
        <v>-1.1038357775325339E-2</v>
      </c>
      <c r="BX226">
        <v>-4.6661398886642929E-3</v>
      </c>
      <c r="BY226">
        <v>-1.5004832878430024E-2</v>
      </c>
      <c r="BZ226">
        <v>-1.6722861421826971E-2</v>
      </c>
      <c r="CA226">
        <v>-2.1652504522934279E-2</v>
      </c>
      <c r="CB226">
        <v>-2.2879077094508309E-2</v>
      </c>
      <c r="CC226">
        <v>-1.5508721375415827E-2</v>
      </c>
      <c r="CD226">
        <v>-3.1663325930831335E-2</v>
      </c>
      <c r="CE226">
        <v>-9.6694811590000394E-3</v>
      </c>
      <c r="CF226">
        <v>7.8895347281949689E-4</v>
      </c>
      <c r="CG226">
        <v>7.1864346208790481E-3</v>
      </c>
      <c r="CH226">
        <v>6.9501569513967285E-2</v>
      </c>
      <c r="CI226">
        <v>5.5632019117319659E-2</v>
      </c>
      <c r="CJ226">
        <v>2.5878167821562961E-2</v>
      </c>
      <c r="CK226">
        <v>-4.8403292460649769E-2</v>
      </c>
      <c r="CL226">
        <v>-0.13331888755493004</v>
      </c>
      <c r="CM226">
        <v>-0.18047330632279171</v>
      </c>
      <c r="CN226">
        <v>-0.12742678948103017</v>
      </c>
      <c r="CO226">
        <v>-0.10790296335725923</v>
      </c>
      <c r="CP226">
        <v>1.1360846727173839E-4</v>
      </c>
      <c r="CQ226">
        <v>1.3314805294434431E-4</v>
      </c>
      <c r="CR226">
        <v>1.4817925119670636E-4</v>
      </c>
      <c r="CS226">
        <v>1.5988126434375452E-4</v>
      </c>
      <c r="CT226">
        <v>1.7068165973823954E-4</v>
      </c>
      <c r="CU226">
        <v>1.6041207187692894E-4</v>
      </c>
      <c r="CV226">
        <v>1.8343272286173534E-4</v>
      </c>
      <c r="CW226">
        <v>1.3726745252988693E-4</v>
      </c>
      <c r="CX226">
        <v>9.4359853279632697E-5</v>
      </c>
      <c r="CY226">
        <v>1.9254704041715087E-5</v>
      </c>
      <c r="CZ226">
        <v>9.6140668361665618E-6</v>
      </c>
      <c r="DA226">
        <v>1.1416354830725912E-5</v>
      </c>
      <c r="DB226">
        <v>1.4142378657717155E-5</v>
      </c>
      <c r="DC226">
        <v>1.5383217840207856E-5</v>
      </c>
      <c r="DD226">
        <v>2.0035889512645291E-5</v>
      </c>
      <c r="DE226">
        <v>2.7793212028786336E-5</v>
      </c>
      <c r="DF226">
        <v>2.9901282341366609E-5</v>
      </c>
      <c r="DG226">
        <v>5.3902955190143541E-5</v>
      </c>
      <c r="DH226">
        <v>4.5504990216424072E-5</v>
      </c>
      <c r="DI226">
        <v>8.1219317684482002E-5</v>
      </c>
      <c r="DJ226">
        <v>7.2131469759860505E-5</v>
      </c>
      <c r="DK226">
        <v>6.2298552170545038E-5</v>
      </c>
      <c r="DL226">
        <v>1.5230562275944519E-5</v>
      </c>
      <c r="DM226">
        <v>1.2214944559638184E-5</v>
      </c>
      <c r="DN226">
        <v>30.19266351457712</v>
      </c>
      <c r="DO226">
        <v>27.786566979528885</v>
      </c>
    </row>
    <row r="227" spans="1:119" x14ac:dyDescent="0.3">
      <c r="A227" t="str">
        <f t="shared" si="3"/>
        <v>All_All_All_All_All_All_SLAP_PGNB_All_44753</v>
      </c>
      <c r="B227" t="s">
        <v>27</v>
      </c>
      <c r="C227" t="s">
        <v>82</v>
      </c>
      <c r="D227" t="s">
        <v>0</v>
      </c>
      <c r="E227" t="s">
        <v>0</v>
      </c>
      <c r="F227" t="s">
        <v>0</v>
      </c>
      <c r="G227" t="s">
        <v>0</v>
      </c>
      <c r="H227" t="s">
        <v>0</v>
      </c>
      <c r="I227" t="s">
        <v>0</v>
      </c>
      <c r="J227" t="s">
        <v>82</v>
      </c>
      <c r="K227" t="s">
        <v>0</v>
      </c>
      <c r="L227" s="10">
        <v>44753</v>
      </c>
      <c r="M227">
        <v>17</v>
      </c>
      <c r="N227">
        <v>21</v>
      </c>
      <c r="O227">
        <v>482</v>
      </c>
      <c r="P227">
        <v>0</v>
      </c>
      <c r="Q227">
        <v>0</v>
      </c>
      <c r="R227">
        <v>0</v>
      </c>
      <c r="S227">
        <v>0</v>
      </c>
      <c r="T227">
        <v>0.67300431393813642</v>
      </c>
      <c r="U227">
        <v>0.67387191814409675</v>
      </c>
      <c r="V227">
        <v>0.66620405947441208</v>
      </c>
      <c r="W227">
        <v>0.5659725355211872</v>
      </c>
      <c r="X227">
        <v>0.5395597709983655</v>
      </c>
      <c r="Y227">
        <v>0.51920997123726909</v>
      </c>
      <c r="Z227">
        <v>0.63684755705394192</v>
      </c>
      <c r="AA227">
        <v>0.71860542609707023</v>
      </c>
      <c r="AB227">
        <v>0.67392844304036204</v>
      </c>
      <c r="AC227">
        <v>0.73396254479441714</v>
      </c>
      <c r="AD227">
        <v>0.89298486404501465</v>
      </c>
      <c r="AE227">
        <v>0.90379996950836172</v>
      </c>
      <c r="AF227">
        <v>0.90590353687287828</v>
      </c>
      <c r="AG227">
        <v>0.87946297749277025</v>
      </c>
      <c r="AH227">
        <v>0.95152689126744627</v>
      </c>
      <c r="AI227">
        <v>1.1307219712687036</v>
      </c>
      <c r="AJ227">
        <v>1.0138641944863576</v>
      </c>
      <c r="AK227">
        <v>0.99298450789010417</v>
      </c>
      <c r="AL227">
        <v>1.1013083358481073</v>
      </c>
      <c r="AM227">
        <v>1.0719832987551867</v>
      </c>
      <c r="AN227">
        <v>0.97958613887841062</v>
      </c>
      <c r="AO227">
        <v>0.95867376524581904</v>
      </c>
      <c r="AP227">
        <v>0.90548604394568066</v>
      </c>
      <c r="AQ227">
        <v>0.77214300484094056</v>
      </c>
      <c r="AR227">
        <v>32.292207500000004</v>
      </c>
      <c r="AS227">
        <v>65.26029040404039</v>
      </c>
      <c r="AT227">
        <v>62.962003968253981</v>
      </c>
      <c r="AU227">
        <v>60.817812049062034</v>
      </c>
      <c r="AV227">
        <v>59.78209776334775</v>
      </c>
      <c r="AW227">
        <v>58.871049783549793</v>
      </c>
      <c r="AX227">
        <v>58.025144300144284</v>
      </c>
      <c r="AY227">
        <v>58.471906565656568</v>
      </c>
      <c r="AZ227">
        <v>62.025144300144284</v>
      </c>
      <c r="BA227">
        <v>67.71066919191918</v>
      </c>
      <c r="BB227">
        <v>73.15114538239537</v>
      </c>
      <c r="BC227">
        <v>76.882287157287152</v>
      </c>
      <c r="BD227">
        <v>80.291332972582978</v>
      </c>
      <c r="BE227">
        <v>84.803237734487737</v>
      </c>
      <c r="BF227">
        <v>88.65114538239537</v>
      </c>
      <c r="BG227">
        <v>91.910101010101002</v>
      </c>
      <c r="BH227">
        <v>93.781818181818181</v>
      </c>
      <c r="BI227">
        <v>91.519246031746022</v>
      </c>
      <c r="BJ227">
        <v>90.879058441558442</v>
      </c>
      <c r="BK227">
        <v>87.736868686868704</v>
      </c>
      <c r="BL227">
        <v>82.926677489177493</v>
      </c>
      <c r="BM227">
        <v>73.340007215007219</v>
      </c>
      <c r="BN227">
        <v>65.628670634920653</v>
      </c>
      <c r="BO227">
        <v>63.247050865800865</v>
      </c>
      <c r="BP227">
        <v>61.30028860028861</v>
      </c>
      <c r="BQ227">
        <v>67.130005411255411</v>
      </c>
      <c r="BR227">
        <v>-7.2685311320411713E-2</v>
      </c>
      <c r="BS227">
        <v>-4.8781191288682926E-2</v>
      </c>
      <c r="BT227">
        <v>-3.2270051137045709E-2</v>
      </c>
      <c r="BU227">
        <v>-2.1560392748270787E-2</v>
      </c>
      <c r="BV227">
        <v>-1.0917231131391406E-2</v>
      </c>
      <c r="BW227">
        <v>-1.1159450310394477E-2</v>
      </c>
      <c r="BX227">
        <v>-4.7636215122903534E-3</v>
      </c>
      <c r="BY227">
        <v>-1.5081083873495521E-2</v>
      </c>
      <c r="BZ227">
        <v>-1.6780013241708525E-2</v>
      </c>
      <c r="CA227">
        <v>-1.8478731520443041E-2</v>
      </c>
      <c r="CB227">
        <v>-2.062458096698112E-2</v>
      </c>
      <c r="CC227">
        <v>-1.6016841058414506E-2</v>
      </c>
      <c r="CD227">
        <v>-2.820790630158547E-2</v>
      </c>
      <c r="CE227">
        <v>-8.4042165783925673E-3</v>
      </c>
      <c r="CF227">
        <v>-2.2196915634440191E-3</v>
      </c>
      <c r="CG227">
        <v>1.765091636863487E-3</v>
      </c>
      <c r="CH227">
        <v>7.9870348649400888E-2</v>
      </c>
      <c r="CI227">
        <v>7.0126458075036646E-2</v>
      </c>
      <c r="CJ227">
        <v>3.948482277482377E-2</v>
      </c>
      <c r="CK227">
        <v>-4.9593806019462491E-3</v>
      </c>
      <c r="CL227">
        <v>-9.2034830097340939E-2</v>
      </c>
      <c r="CM227">
        <v>-0.18051212123320806</v>
      </c>
      <c r="CN227">
        <v>-0.1275018106110363</v>
      </c>
      <c r="CO227">
        <v>-0.10802333056926727</v>
      </c>
      <c r="CP227">
        <v>1.1593114610698354E-4</v>
      </c>
      <c r="CQ227">
        <v>1.3666305682939438E-4</v>
      </c>
      <c r="CR227">
        <v>1.5318813899695065E-4</v>
      </c>
      <c r="CS227">
        <v>1.6658894209891655E-4</v>
      </c>
      <c r="CT227">
        <v>1.7945037096745304E-4</v>
      </c>
      <c r="CU227">
        <v>1.7076103923184012E-4</v>
      </c>
      <c r="CV227">
        <v>1.9708509807556275E-4</v>
      </c>
      <c r="CW227">
        <v>1.496909315359171E-4</v>
      </c>
      <c r="CX227">
        <v>9.6154983077511569E-5</v>
      </c>
      <c r="CY227">
        <v>1.6181882948967578E-5</v>
      </c>
      <c r="CZ227">
        <v>5.1313728014098365E-6</v>
      </c>
      <c r="DA227">
        <v>6.3499243513614661E-6</v>
      </c>
      <c r="DB227">
        <v>1.0353362248514928E-5</v>
      </c>
      <c r="DC227">
        <v>1.3007870233156663E-5</v>
      </c>
      <c r="DD227">
        <v>1.8376144257655431E-5</v>
      </c>
      <c r="DE227">
        <v>2.4076188160856932E-5</v>
      </c>
      <c r="DF227">
        <v>3.1582020387630146E-5</v>
      </c>
      <c r="DG227">
        <v>5.5064702979042416E-5</v>
      </c>
      <c r="DH227">
        <v>5.1948695693838202E-5</v>
      </c>
      <c r="DI227">
        <v>6.9712958769511726E-5</v>
      </c>
      <c r="DJ227">
        <v>6.51769826699032E-5</v>
      </c>
      <c r="DK227">
        <v>6.0940737246806677E-5</v>
      </c>
      <c r="DL227">
        <v>1.4822393424613711E-5</v>
      </c>
      <c r="DM227">
        <v>1.1938335241093486E-5</v>
      </c>
      <c r="DN227">
        <v>30.834688104741058</v>
      </c>
      <c r="DO227">
        <v>28.629989110676423</v>
      </c>
    </row>
    <row r="228" spans="1:119" x14ac:dyDescent="0.3">
      <c r="A228" t="str">
        <f t="shared" si="3"/>
        <v>All_All_All_All_All_All_SLAP_PGNB_All_44760</v>
      </c>
      <c r="B228" t="s">
        <v>27</v>
      </c>
      <c r="C228" t="s">
        <v>82</v>
      </c>
      <c r="D228" t="s">
        <v>0</v>
      </c>
      <c r="E228" t="s">
        <v>0</v>
      </c>
      <c r="F228" t="s">
        <v>0</v>
      </c>
      <c r="G228" t="s">
        <v>0</v>
      </c>
      <c r="H228" t="s">
        <v>0</v>
      </c>
      <c r="I228" t="s">
        <v>0</v>
      </c>
      <c r="J228" t="s">
        <v>82</v>
      </c>
      <c r="K228" t="s">
        <v>0</v>
      </c>
      <c r="L228" s="10">
        <v>44760</v>
      </c>
      <c r="M228">
        <v>17</v>
      </c>
      <c r="N228">
        <v>21</v>
      </c>
      <c r="O228">
        <v>484</v>
      </c>
      <c r="P228">
        <v>0</v>
      </c>
      <c r="Q228">
        <v>0</v>
      </c>
      <c r="R228">
        <v>0</v>
      </c>
      <c r="S228">
        <v>0</v>
      </c>
      <c r="T228">
        <v>0.65609950554094665</v>
      </c>
      <c r="U228">
        <v>0.67515678405960433</v>
      </c>
      <c r="V228">
        <v>0.64005092630853999</v>
      </c>
      <c r="W228">
        <v>0.54556858173678935</v>
      </c>
      <c r="X228">
        <v>0.5527196604996244</v>
      </c>
      <c r="Y228">
        <v>0.5341517075194091</v>
      </c>
      <c r="Z228">
        <v>0.64792956157650883</v>
      </c>
      <c r="AA228">
        <v>0.7026338788191836</v>
      </c>
      <c r="AB228">
        <v>0.81365886692336598</v>
      </c>
      <c r="AC228">
        <v>0.88285902172551944</v>
      </c>
      <c r="AD228">
        <v>0.96489541635361875</v>
      </c>
      <c r="AE228">
        <v>0.90910556489481587</v>
      </c>
      <c r="AF228">
        <v>0.90234548162409212</v>
      </c>
      <c r="AG228">
        <v>0.90260165430127726</v>
      </c>
      <c r="AH228">
        <v>0.88148428233784126</v>
      </c>
      <c r="AI228">
        <v>1.0010633682381669</v>
      </c>
      <c r="AJ228">
        <v>0.953875566460055</v>
      </c>
      <c r="AK228">
        <v>0.94336090549085894</v>
      </c>
      <c r="AL228">
        <v>1.0151920257325322</v>
      </c>
      <c r="AM228">
        <v>1.0475655680252942</v>
      </c>
      <c r="AN228">
        <v>0.94281763304532928</v>
      </c>
      <c r="AO228">
        <v>0.95164929595542225</v>
      </c>
      <c r="AP228">
        <v>0.85412214030803879</v>
      </c>
      <c r="AQ228">
        <v>0.67067424978086654</v>
      </c>
      <c r="AR228">
        <v>25.572497727272726</v>
      </c>
      <c r="AS228">
        <v>60.3829115013774</v>
      </c>
      <c r="AT228">
        <v>59.041365358126725</v>
      </c>
      <c r="AU228">
        <v>57.75854855371901</v>
      </c>
      <c r="AV228">
        <v>57.3829115013774</v>
      </c>
      <c r="AW228">
        <v>56.837456955922853</v>
      </c>
      <c r="AX228">
        <v>55.495910812672179</v>
      </c>
      <c r="AY228">
        <v>55.495910812672179</v>
      </c>
      <c r="AZ228">
        <v>58.939092630853999</v>
      </c>
      <c r="BA228">
        <v>63.393638085399452</v>
      </c>
      <c r="BB228">
        <v>68.246547865013767</v>
      </c>
      <c r="BC228">
        <v>71.199182162534427</v>
      </c>
      <c r="BD228">
        <v>74.931181129476585</v>
      </c>
      <c r="BE228">
        <v>80.885726584022038</v>
      </c>
      <c r="BF228">
        <v>86.17836604683194</v>
      </c>
      <c r="BG228">
        <v>90.739006542699713</v>
      </c>
      <c r="BH228">
        <v>92.088464187327816</v>
      </c>
      <c r="BI228">
        <v>92.918646694214871</v>
      </c>
      <c r="BJ228">
        <v>91.966012396694225</v>
      </c>
      <c r="BK228">
        <v>86.571737258953178</v>
      </c>
      <c r="BL228">
        <v>81.741554752066108</v>
      </c>
      <c r="BM228">
        <v>74.716916322314049</v>
      </c>
      <c r="BN228">
        <v>70.496280991735546</v>
      </c>
      <c r="BO228">
        <v>65.971642561983472</v>
      </c>
      <c r="BP228">
        <v>61.935640495867759</v>
      </c>
      <c r="BQ228">
        <v>62.309366391184582</v>
      </c>
      <c r="BR228">
        <v>-7.298786026879775E-2</v>
      </c>
      <c r="BS228">
        <v>-4.9114233452426499E-2</v>
      </c>
      <c r="BT228">
        <v>-3.2624108485939086E-2</v>
      </c>
      <c r="BU228">
        <v>-2.1863742000307919E-2</v>
      </c>
      <c r="BV228">
        <v>-1.1212124189069448E-2</v>
      </c>
      <c r="BW228">
        <v>-1.1460959788196343E-2</v>
      </c>
      <c r="BX228">
        <v>-5.0767564083919053E-3</v>
      </c>
      <c r="BY228">
        <v>-1.5456793229441997E-2</v>
      </c>
      <c r="BZ228">
        <v>-1.7049350029180857E-2</v>
      </c>
      <c r="CA228">
        <v>-2.1771391992234001E-2</v>
      </c>
      <c r="CB228">
        <v>-2.2602624575461239E-2</v>
      </c>
      <c r="CC228">
        <v>-1.5806019675633137E-2</v>
      </c>
      <c r="CD228">
        <v>-3.0748690393838016E-2</v>
      </c>
      <c r="CE228">
        <v>-9.1786910433414547E-3</v>
      </c>
      <c r="CF228">
        <v>-8.8127585482006233E-4</v>
      </c>
      <c r="CG228">
        <v>4.64118376743695E-3</v>
      </c>
      <c r="CH228">
        <v>8.3772547974074185E-2</v>
      </c>
      <c r="CI228">
        <v>7.1859750127004199E-2</v>
      </c>
      <c r="CJ228">
        <v>3.2032960086814631E-2</v>
      </c>
      <c r="CK228">
        <v>-1.2708012845890581E-2</v>
      </c>
      <c r="CL228">
        <v>-7.8664861188447177E-2</v>
      </c>
      <c r="CM228">
        <v>-0.16676847415029511</v>
      </c>
      <c r="CN228">
        <v>-0.12798604787873827</v>
      </c>
      <c r="CO228">
        <v>-0.1086087657277249</v>
      </c>
      <c r="CP228">
        <v>1.1497841602709161E-4</v>
      </c>
      <c r="CQ228">
        <v>1.3553847717970589E-4</v>
      </c>
      <c r="CR228">
        <v>1.5192676880328406E-4</v>
      </c>
      <c r="CS228">
        <v>1.6521650372774242E-4</v>
      </c>
      <c r="CT228">
        <v>1.7797163985869554E-4</v>
      </c>
      <c r="CU228">
        <v>1.6935368694556103E-4</v>
      </c>
      <c r="CV228">
        <v>1.9546042459316713E-4</v>
      </c>
      <c r="CW228">
        <v>1.4845736942172157E-4</v>
      </c>
      <c r="CX228">
        <v>9.5363273530162389E-5</v>
      </c>
      <c r="CY228">
        <v>1.7705463289223602E-5</v>
      </c>
      <c r="CZ228">
        <v>8.2589467781202853E-6</v>
      </c>
      <c r="DA228">
        <v>9.4990680842100922E-6</v>
      </c>
      <c r="DB228">
        <v>1.2747889089699847E-5</v>
      </c>
      <c r="DC228">
        <v>1.2823312419716337E-5</v>
      </c>
      <c r="DD228">
        <v>1.8516270671186565E-5</v>
      </c>
      <c r="DE228">
        <v>2.3653987228583739E-5</v>
      </c>
      <c r="DF228">
        <v>2.531497554362318E-5</v>
      </c>
      <c r="DG228">
        <v>5.2417835429090771E-5</v>
      </c>
      <c r="DH228">
        <v>5.4066016685510897E-5</v>
      </c>
      <c r="DI228">
        <v>6.9403192985528897E-5</v>
      </c>
      <c r="DJ228">
        <v>5.6779986279867672E-5</v>
      </c>
      <c r="DK228">
        <v>5.6930873999166624E-5</v>
      </c>
      <c r="DL228">
        <v>1.4605532798356754E-5</v>
      </c>
      <c r="DM228">
        <v>1.1845834926996655E-5</v>
      </c>
      <c r="DN228">
        <v>31.56742171129844</v>
      </c>
      <c r="DO228">
        <v>29.500001815594459</v>
      </c>
    </row>
    <row r="229" spans="1:119" x14ac:dyDescent="0.3">
      <c r="A229" t="str">
        <f t="shared" si="3"/>
        <v>All_All_All_All_All_All_SLAP_PGNB_All_44763</v>
      </c>
      <c r="B229" t="s">
        <v>27</v>
      </c>
      <c r="C229" t="s">
        <v>82</v>
      </c>
      <c r="D229" t="s">
        <v>0</v>
      </c>
      <c r="E229" t="s">
        <v>0</v>
      </c>
      <c r="F229" t="s">
        <v>0</v>
      </c>
      <c r="G229" t="s">
        <v>0</v>
      </c>
      <c r="H229" t="s">
        <v>0</v>
      </c>
      <c r="I229" t="s">
        <v>0</v>
      </c>
      <c r="J229" t="s">
        <v>82</v>
      </c>
      <c r="K229" t="s">
        <v>0</v>
      </c>
      <c r="L229" s="10">
        <v>44763</v>
      </c>
      <c r="M229">
        <v>17</v>
      </c>
      <c r="N229">
        <v>21</v>
      </c>
      <c r="O229">
        <v>487</v>
      </c>
      <c r="P229">
        <v>0</v>
      </c>
      <c r="Q229">
        <v>0</v>
      </c>
      <c r="R229">
        <v>0</v>
      </c>
      <c r="S229">
        <v>0</v>
      </c>
      <c r="T229">
        <v>0.72304889039263254</v>
      </c>
      <c r="U229">
        <v>0.66670906461950097</v>
      </c>
      <c r="V229">
        <v>0.61768309952709854</v>
      </c>
      <c r="W229">
        <v>0.60564391683778229</v>
      </c>
      <c r="X229">
        <v>0.53211539403272989</v>
      </c>
      <c r="Y229">
        <v>0.53424859949598658</v>
      </c>
      <c r="Z229">
        <v>0.57588286416526668</v>
      </c>
      <c r="AA229">
        <v>0.6536184524920664</v>
      </c>
      <c r="AB229">
        <v>0.75028887701449787</v>
      </c>
      <c r="AC229">
        <v>0.81048593242486466</v>
      </c>
      <c r="AD229">
        <v>0.80015046123452171</v>
      </c>
      <c r="AE229">
        <v>0.88857958761122513</v>
      </c>
      <c r="AF229">
        <v>0.81953278529649676</v>
      </c>
      <c r="AG229">
        <v>0.73395687044987878</v>
      </c>
      <c r="AH229">
        <v>0.70888039014373738</v>
      </c>
      <c r="AI229">
        <v>0.73053307821541902</v>
      </c>
      <c r="AJ229">
        <v>0.73853815023956204</v>
      </c>
      <c r="AK229">
        <v>0.90582268869392057</v>
      </c>
      <c r="AL229">
        <v>0.85943482888432599</v>
      </c>
      <c r="AM229">
        <v>0.97198292405575237</v>
      </c>
      <c r="AN229">
        <v>0.88698876858938447</v>
      </c>
      <c r="AO229">
        <v>0.88720237384108003</v>
      </c>
      <c r="AP229">
        <v>0.77561719059174927</v>
      </c>
      <c r="AQ229">
        <v>0.67749942816252862</v>
      </c>
      <c r="AR229">
        <v>24.997292398989899</v>
      </c>
      <c r="AS229">
        <v>54.299661508704069</v>
      </c>
      <c r="AT229">
        <v>52.750298194713089</v>
      </c>
      <c r="AU229">
        <v>52.128255963894262</v>
      </c>
      <c r="AV229">
        <v>51.297872340425535</v>
      </c>
      <c r="AW229">
        <v>50.287234042553195</v>
      </c>
      <c r="AX229">
        <v>49.866723081882654</v>
      </c>
      <c r="AY229">
        <v>50.963660541586073</v>
      </c>
      <c r="AZ229">
        <v>52.103151192778846</v>
      </c>
      <c r="BA229">
        <v>56.419068343004518</v>
      </c>
      <c r="BB229">
        <v>61.616771437782084</v>
      </c>
      <c r="BC229">
        <v>67.00536750483559</v>
      </c>
      <c r="BD229">
        <v>70.790215989684071</v>
      </c>
      <c r="BE229">
        <v>73.873533204384259</v>
      </c>
      <c r="BF229">
        <v>77.356084784010321</v>
      </c>
      <c r="BG229">
        <v>80.377361379755001</v>
      </c>
      <c r="BH229">
        <v>83.104940361057359</v>
      </c>
      <c r="BI229">
        <v>86.848178594455206</v>
      </c>
      <c r="BJ229">
        <v>86.348178594455206</v>
      </c>
      <c r="BK229">
        <v>82.470220825274012</v>
      </c>
      <c r="BL229">
        <v>77.261879432624099</v>
      </c>
      <c r="BM229">
        <v>70.025451321727914</v>
      </c>
      <c r="BN229">
        <v>65.59430206318504</v>
      </c>
      <c r="BO229">
        <v>62.295833333333334</v>
      </c>
      <c r="BP229">
        <v>60.15634268214054</v>
      </c>
      <c r="BQ229">
        <v>56.098130238555768</v>
      </c>
      <c r="BR229">
        <v>-7.3609366798792528E-2</v>
      </c>
      <c r="BS229">
        <v>-4.9724696353230881E-2</v>
      </c>
      <c r="BT229">
        <v>-3.3249531193680341E-2</v>
      </c>
      <c r="BU229">
        <v>-2.2396806635161446E-2</v>
      </c>
      <c r="BV229">
        <v>-1.1671672733902197E-2</v>
      </c>
      <c r="BW229">
        <v>-1.1918659205309419E-2</v>
      </c>
      <c r="BX229">
        <v>-5.5218701245114054E-3</v>
      </c>
      <c r="BY229">
        <v>-1.5975053917455968E-2</v>
      </c>
      <c r="BZ229">
        <v>-1.7447319486057978E-2</v>
      </c>
      <c r="CA229">
        <v>-2.1985887685595597E-2</v>
      </c>
      <c r="CB229">
        <v>-2.2829193660121188E-2</v>
      </c>
      <c r="CC229">
        <v>-1.5697500176987855E-2</v>
      </c>
      <c r="CD229">
        <v>-3.5155001484637877E-2</v>
      </c>
      <c r="CE229">
        <v>-1.2267196753676178E-2</v>
      </c>
      <c r="CF229">
        <v>-1.1938774854985106E-3</v>
      </c>
      <c r="CG229">
        <v>1.4592390775190976E-2</v>
      </c>
      <c r="CH229">
        <v>6.9016826838193726E-2</v>
      </c>
      <c r="CI229">
        <v>5.2007448624291706E-2</v>
      </c>
      <c r="CJ229">
        <v>2.6280168512763429E-2</v>
      </c>
      <c r="CK229">
        <v>-3.5790061681422368E-2</v>
      </c>
      <c r="CL229">
        <v>-0.12557144417165486</v>
      </c>
      <c r="CM229">
        <v>-0.18156061696320833</v>
      </c>
      <c r="CN229">
        <v>-0.1287187145720762</v>
      </c>
      <c r="CO229">
        <v>-0.1094460518575547</v>
      </c>
      <c r="CP229">
        <v>1.1357169132036682E-4</v>
      </c>
      <c r="CQ229">
        <v>1.338777531243376E-4</v>
      </c>
      <c r="CR229">
        <v>1.5006390965840329E-4</v>
      </c>
      <c r="CS229">
        <v>1.6318959491284866E-4</v>
      </c>
      <c r="CT229">
        <v>1.7578759764599059E-4</v>
      </c>
      <c r="CU229">
        <v>1.6727509408360195E-4</v>
      </c>
      <c r="CV229">
        <v>1.9306088801281931E-4</v>
      </c>
      <c r="CW229">
        <v>1.4663548448919404E-4</v>
      </c>
      <c r="CX229">
        <v>9.4194074020385348E-5</v>
      </c>
      <c r="CY229">
        <v>1.7492316076184856E-5</v>
      </c>
      <c r="CZ229">
        <v>8.9030603283989038E-6</v>
      </c>
      <c r="DA229">
        <v>1.220401861422698E-5</v>
      </c>
      <c r="DB229">
        <v>1.7442746973476868E-5</v>
      </c>
      <c r="DC229">
        <v>1.8280926138062699E-5</v>
      </c>
      <c r="DD229">
        <v>1.9161889638155426E-5</v>
      </c>
      <c r="DE229">
        <v>2.52575535679049E-5</v>
      </c>
      <c r="DF229">
        <v>3.791996298153284E-5</v>
      </c>
      <c r="DG229">
        <v>5.5084437371441476E-5</v>
      </c>
      <c r="DH229">
        <v>4.533494775040637E-5</v>
      </c>
      <c r="DI229">
        <v>7.2670201658398673E-5</v>
      </c>
      <c r="DJ229">
        <v>6.7553247862512126E-5</v>
      </c>
      <c r="DK229">
        <v>5.9089041819248771E-5</v>
      </c>
      <c r="DL229">
        <v>1.4540284861054282E-5</v>
      </c>
      <c r="DM229">
        <v>1.170908955630071E-5</v>
      </c>
      <c r="DN229">
        <v>33.164237285068928</v>
      </c>
      <c r="DO229">
        <v>31.158805094282986</v>
      </c>
    </row>
    <row r="230" spans="1:119" x14ac:dyDescent="0.3">
      <c r="A230" t="str">
        <f t="shared" si="3"/>
        <v>All_All_All_All_All_All_SLAP_PGNB_All_44789</v>
      </c>
      <c r="B230" t="s">
        <v>27</v>
      </c>
      <c r="C230" t="s">
        <v>82</v>
      </c>
      <c r="D230" t="s">
        <v>0</v>
      </c>
      <c r="E230" t="s">
        <v>0</v>
      </c>
      <c r="F230" t="s">
        <v>0</v>
      </c>
      <c r="G230" t="s">
        <v>0</v>
      </c>
      <c r="H230" t="s">
        <v>0</v>
      </c>
      <c r="I230" t="s">
        <v>0</v>
      </c>
      <c r="J230" t="s">
        <v>82</v>
      </c>
      <c r="K230" t="s">
        <v>0</v>
      </c>
      <c r="L230" s="10">
        <v>44789</v>
      </c>
      <c r="M230">
        <v>17</v>
      </c>
      <c r="N230">
        <v>21</v>
      </c>
      <c r="O230">
        <v>497</v>
      </c>
      <c r="P230">
        <v>0</v>
      </c>
      <c r="Q230">
        <v>0</v>
      </c>
      <c r="R230">
        <v>0</v>
      </c>
      <c r="S230">
        <v>0</v>
      </c>
      <c r="T230">
        <v>0.66296870678617148</v>
      </c>
      <c r="U230">
        <v>0.55685821641973066</v>
      </c>
      <c r="V230">
        <v>0.5186318209255536</v>
      </c>
      <c r="W230">
        <v>0.51946346442290103</v>
      </c>
      <c r="X230">
        <v>0.47170622766904458</v>
      </c>
      <c r="Y230">
        <v>0.50484206054508862</v>
      </c>
      <c r="Z230">
        <v>0.72887348240960936</v>
      </c>
      <c r="AA230">
        <v>0.77397400356685575</v>
      </c>
      <c r="AB230">
        <v>0.81995170751783442</v>
      </c>
      <c r="AC230">
        <v>0.86534058609231135</v>
      </c>
      <c r="AD230">
        <v>0.85807825803304694</v>
      </c>
      <c r="AE230">
        <v>0.93462068227547102</v>
      </c>
      <c r="AF230">
        <v>0.94157769328089758</v>
      </c>
      <c r="AG230">
        <v>1.0224522106883729</v>
      </c>
      <c r="AH230">
        <v>1.114042095908786</v>
      </c>
      <c r="AI230">
        <v>1.2271825629534785</v>
      </c>
      <c r="AJ230">
        <v>1.059207389945735</v>
      </c>
      <c r="AK230">
        <v>1.0755066480702393</v>
      </c>
      <c r="AL230">
        <v>1.0845348404060728</v>
      </c>
      <c r="AM230">
        <v>1.2526452763551004</v>
      </c>
      <c r="AN230">
        <v>1.1524004274129622</v>
      </c>
      <c r="AO230">
        <v>1.1679592524846052</v>
      </c>
      <c r="AP230">
        <v>1.0848691854155237</v>
      </c>
      <c r="AQ230">
        <v>0.87982508871410281</v>
      </c>
      <c r="AR230">
        <v>35.851043611111109</v>
      </c>
      <c r="AS230">
        <v>63.638354129530597</v>
      </c>
      <c r="AT230">
        <v>61.814275103980982</v>
      </c>
      <c r="AU230">
        <v>59.912039512774811</v>
      </c>
      <c r="AV230">
        <v>58.970863042186572</v>
      </c>
      <c r="AW230">
        <v>57.529411764705884</v>
      </c>
      <c r="AX230">
        <v>57.166117052881766</v>
      </c>
      <c r="AY230">
        <v>56.451255199049321</v>
      </c>
      <c r="AZ230">
        <v>59.794942067736187</v>
      </c>
      <c r="BA230">
        <v>66.747571301247774</v>
      </c>
      <c r="BB230">
        <v>71.501648841354722</v>
      </c>
      <c r="BC230">
        <v>78.020981877599525</v>
      </c>
      <c r="BD230">
        <v>85.707806001188359</v>
      </c>
      <c r="BE230">
        <v>92.81647355912061</v>
      </c>
      <c r="BF230">
        <v>96.531335412953069</v>
      </c>
      <c r="BG230">
        <v>100.23804218657159</v>
      </c>
      <c r="BH230">
        <v>98.403060011883525</v>
      </c>
      <c r="BI230">
        <v>100.45345365418893</v>
      </c>
      <c r="BJ230">
        <v>100.56267082590614</v>
      </c>
      <c r="BK230">
        <v>95.493218954248377</v>
      </c>
      <c r="BL230">
        <v>89.208630421865706</v>
      </c>
      <c r="BM230">
        <v>80.471412655971477</v>
      </c>
      <c r="BN230">
        <v>74.432471776589423</v>
      </c>
      <c r="BO230">
        <v>71.471412655971477</v>
      </c>
      <c r="BP230">
        <v>67.510353535353531</v>
      </c>
      <c r="BQ230">
        <v>65.619021093285795</v>
      </c>
      <c r="BR230">
        <v>-7.4996032885142741E-2</v>
      </c>
      <c r="BS230">
        <v>-5.1271666103685408E-2</v>
      </c>
      <c r="BT230">
        <v>-3.4934783305680485E-2</v>
      </c>
      <c r="BU230">
        <v>-2.3884650747061257E-2</v>
      </c>
      <c r="BV230">
        <v>-1.3049613542000293E-2</v>
      </c>
      <c r="BW230">
        <v>-1.3338558810577546E-2</v>
      </c>
      <c r="BX230">
        <v>-6.9022323763826242E-3</v>
      </c>
      <c r="BY230">
        <v>-1.7436440801716427E-2</v>
      </c>
      <c r="BZ230">
        <v>-1.8478872550565233E-2</v>
      </c>
      <c r="CA230">
        <v>-2.1033357566511129E-2</v>
      </c>
      <c r="CB230">
        <v>-2.0464335289039841E-2</v>
      </c>
      <c r="CC230">
        <v>-1.6605230824088667E-2</v>
      </c>
      <c r="CD230">
        <v>-2.2663718258111289E-2</v>
      </c>
      <c r="CE230">
        <v>-1.4025739141153378E-2</v>
      </c>
      <c r="CF230">
        <v>-1.2698964813585492E-2</v>
      </c>
      <c r="CG230">
        <v>-4.1920407197365102E-3</v>
      </c>
      <c r="CH230">
        <v>0.10675888282192544</v>
      </c>
      <c r="CI230">
        <v>0.11505892171226517</v>
      </c>
      <c r="CJ230">
        <v>8.1430076593364514E-2</v>
      </c>
      <c r="CK230">
        <v>3.9482439787574937E-2</v>
      </c>
      <c r="CL230">
        <v>-2.3939982746208698E-2</v>
      </c>
      <c r="CM230">
        <v>-0.15078668575171733</v>
      </c>
      <c r="CN230">
        <v>-0.12495602100667819</v>
      </c>
      <c r="CO230">
        <v>-0.11139627367677823</v>
      </c>
      <c r="CP230">
        <v>1.1028703531922568E-4</v>
      </c>
      <c r="CQ230">
        <v>1.3020855332220984E-4</v>
      </c>
      <c r="CR230">
        <v>1.4615372065163648E-4</v>
      </c>
      <c r="CS230">
        <v>1.594767145362362E-4</v>
      </c>
      <c r="CT230">
        <v>1.7281420553146864E-4</v>
      </c>
      <c r="CU230">
        <v>1.6522027263259751E-4</v>
      </c>
      <c r="CV230">
        <v>1.9013900969993904E-4</v>
      </c>
      <c r="CW230">
        <v>1.3700714461767788E-4</v>
      </c>
      <c r="CX230">
        <v>9.349311390201947E-5</v>
      </c>
      <c r="CY230">
        <v>1.5788237102918132E-5</v>
      </c>
      <c r="CZ230">
        <v>5.4280088234732279E-6</v>
      </c>
      <c r="DA230">
        <v>7.8183396645578297E-6</v>
      </c>
      <c r="DB230">
        <v>1.2021629813941599E-5</v>
      </c>
      <c r="DC230">
        <v>1.0567037943312824E-5</v>
      </c>
      <c r="DD230">
        <v>1.7995281989620537E-5</v>
      </c>
      <c r="DE230">
        <v>2.8386943601072213E-5</v>
      </c>
      <c r="DF230">
        <v>2.8002893338936917E-5</v>
      </c>
      <c r="DG230">
        <v>5.7671686646960757E-5</v>
      </c>
      <c r="DH230">
        <v>5.7511381668467825E-5</v>
      </c>
      <c r="DI230">
        <v>7.9001493084888985E-5</v>
      </c>
      <c r="DJ230">
        <v>5.7213634303149802E-5</v>
      </c>
      <c r="DK230">
        <v>5.9273810280771631E-5</v>
      </c>
      <c r="DL230">
        <v>1.3419308979628561E-5</v>
      </c>
      <c r="DM230">
        <v>1.1329413921082132E-5</v>
      </c>
      <c r="DN230">
        <v>38.063791024823026</v>
      </c>
      <c r="DO230">
        <v>35.071616713135441</v>
      </c>
    </row>
    <row r="231" spans="1:119" x14ac:dyDescent="0.3">
      <c r="A231" t="str">
        <f t="shared" si="3"/>
        <v>All_All_All_All_All_All_SLAP_PGNB_All_44790</v>
      </c>
      <c r="B231" t="s">
        <v>27</v>
      </c>
      <c r="C231" t="s">
        <v>82</v>
      </c>
      <c r="D231" t="s">
        <v>0</v>
      </c>
      <c r="E231" t="s">
        <v>0</v>
      </c>
      <c r="F231" t="s">
        <v>0</v>
      </c>
      <c r="G231" t="s">
        <v>0</v>
      </c>
      <c r="H231" t="s">
        <v>0</v>
      </c>
      <c r="I231" t="s">
        <v>0</v>
      </c>
      <c r="J231" t="s">
        <v>82</v>
      </c>
      <c r="K231" t="s">
        <v>0</v>
      </c>
      <c r="L231" s="10">
        <v>44790</v>
      </c>
      <c r="M231">
        <v>17</v>
      </c>
      <c r="N231">
        <v>21</v>
      </c>
      <c r="O231">
        <v>291</v>
      </c>
      <c r="P231">
        <v>0</v>
      </c>
      <c r="Q231">
        <v>0</v>
      </c>
      <c r="R231">
        <v>0</v>
      </c>
      <c r="S231">
        <v>0</v>
      </c>
      <c r="T231">
        <v>0.67934936998854545</v>
      </c>
      <c r="U231">
        <v>0.55164004581901482</v>
      </c>
      <c r="V231">
        <v>0.48505033218785804</v>
      </c>
      <c r="W231">
        <v>0.48628376861397471</v>
      </c>
      <c r="X231">
        <v>0.44562315005727382</v>
      </c>
      <c r="Y231">
        <v>0.49704541809851083</v>
      </c>
      <c r="Z231">
        <v>0.76088144329896901</v>
      </c>
      <c r="AA231">
        <v>0.82724209621993117</v>
      </c>
      <c r="AB231">
        <v>0.97166002290950737</v>
      </c>
      <c r="AC231">
        <v>1.0804405956471934</v>
      </c>
      <c r="AD231">
        <v>0.97253744558991984</v>
      </c>
      <c r="AE231">
        <v>0.913880916380298</v>
      </c>
      <c r="AF231">
        <v>0.93773255441008008</v>
      </c>
      <c r="AG231">
        <v>1.1002048453608246</v>
      </c>
      <c r="AH231">
        <v>1.0062209163802975</v>
      </c>
      <c r="AI231">
        <v>1.0346245246277206</v>
      </c>
      <c r="AJ231">
        <v>1.0943090263459332</v>
      </c>
      <c r="AK231">
        <v>1.1732333676975946</v>
      </c>
      <c r="AL231">
        <v>1.0436786139747996</v>
      </c>
      <c r="AM231">
        <v>0.91906485681557848</v>
      </c>
      <c r="AN231">
        <v>0.87125690721649474</v>
      </c>
      <c r="AO231">
        <v>0.90835815578465084</v>
      </c>
      <c r="AP231">
        <v>0.74291038946162646</v>
      </c>
      <c r="AQ231">
        <v>0.61378132302405497</v>
      </c>
      <c r="AR231">
        <v>19.208608333333331</v>
      </c>
      <c r="AS231">
        <v>66.467241379310337</v>
      </c>
      <c r="AT231">
        <v>65.293678160919526</v>
      </c>
      <c r="AU231">
        <v>63.620402298850578</v>
      </c>
      <c r="AV231">
        <v>62.465804597701144</v>
      </c>
      <c r="AW231">
        <v>61.983045977011493</v>
      </c>
      <c r="AX231">
        <v>60.793965517241382</v>
      </c>
      <c r="AY231">
        <v>61.087643678160923</v>
      </c>
      <c r="AZ231">
        <v>63.675000000000004</v>
      </c>
      <c r="BA231">
        <v>66.295402298850576</v>
      </c>
      <c r="BB231">
        <v>71.726436781609195</v>
      </c>
      <c r="BC231">
        <v>76.364942528735639</v>
      </c>
      <c r="BD231">
        <v>79.139655172413796</v>
      </c>
      <c r="BE231">
        <v>81.277298850574709</v>
      </c>
      <c r="BF231">
        <v>84.672413793103445</v>
      </c>
      <c r="BG231">
        <v>87.187931034482759</v>
      </c>
      <c r="BH231">
        <v>85.841091954023</v>
      </c>
      <c r="BI231">
        <v>85.225574712643677</v>
      </c>
      <c r="BJ231">
        <v>86.178735632183901</v>
      </c>
      <c r="BK231">
        <v>84.108908045977017</v>
      </c>
      <c r="BL231">
        <v>79.745114942528744</v>
      </c>
      <c r="BM231">
        <v>74.054597701149433</v>
      </c>
      <c r="BN231">
        <v>70.43419540229884</v>
      </c>
      <c r="BO231">
        <v>66.640517241379314</v>
      </c>
      <c r="BP231">
        <v>64.260919540229892</v>
      </c>
      <c r="BQ231">
        <v>67.414367816091939</v>
      </c>
      <c r="BR231">
        <v>-2.2516516987810431E-2</v>
      </c>
      <c r="BS231">
        <v>-8.1443901324190233E-3</v>
      </c>
      <c r="BT231">
        <v>3.0550779550755558E-3</v>
      </c>
      <c r="BU231">
        <v>1.1645688531325036E-2</v>
      </c>
      <c r="BV231">
        <v>2.1505703221481692E-2</v>
      </c>
      <c r="BW231">
        <v>1.8137468607564971E-2</v>
      </c>
      <c r="BX231">
        <v>2.5568538515018842E-2</v>
      </c>
      <c r="BY231">
        <v>1.7287112593241165E-2</v>
      </c>
      <c r="BZ231">
        <v>1.2722137662553295E-2</v>
      </c>
      <c r="CA231">
        <v>6.6668501834279482E-4</v>
      </c>
      <c r="CB231">
        <v>-3.6790752943438761E-3</v>
      </c>
      <c r="CC231">
        <v>-6.2205465798525464E-4</v>
      </c>
      <c r="CD231">
        <v>-5.4113078363162955E-3</v>
      </c>
      <c r="CE231">
        <v>7.7720773998404694E-3</v>
      </c>
      <c r="CF231">
        <v>1.1380829147456847E-2</v>
      </c>
      <c r="CG231">
        <v>1.3393256262815286E-2</v>
      </c>
      <c r="CH231">
        <v>8.561253465737674E-2</v>
      </c>
      <c r="CI231">
        <v>8.528859426885127E-2</v>
      </c>
      <c r="CJ231">
        <v>7.4752612826750456E-2</v>
      </c>
      <c r="CK231">
        <v>1.9053264991524294E-2</v>
      </c>
      <c r="CL231">
        <v>-3.8364423918969853E-2</v>
      </c>
      <c r="CM231">
        <v>-0.11141726118592463</v>
      </c>
      <c r="CN231">
        <v>-3.5658169448170872E-2</v>
      </c>
      <c r="CO231">
        <v>-2.1829649857229384E-2</v>
      </c>
      <c r="CP231">
        <v>3.1030630845381348E-4</v>
      </c>
      <c r="CQ231">
        <v>3.7231399373405683E-4</v>
      </c>
      <c r="CR231">
        <v>4.213236367993347E-4</v>
      </c>
      <c r="CS231">
        <v>4.6158468577945413E-4</v>
      </c>
      <c r="CT231">
        <v>5.0089548246795058E-4</v>
      </c>
      <c r="CU231">
        <v>4.7940234399333021E-4</v>
      </c>
      <c r="CV231">
        <v>5.519403312969429E-4</v>
      </c>
      <c r="CW231">
        <v>3.9623841043119731E-4</v>
      </c>
      <c r="CX231">
        <v>2.6802321634897546E-4</v>
      </c>
      <c r="CY231">
        <v>3.7237305027250165E-5</v>
      </c>
      <c r="CZ231">
        <v>6.7205732660485543E-6</v>
      </c>
      <c r="DA231">
        <v>1.0281829144096244E-5</v>
      </c>
      <c r="DB231">
        <v>1.7785520524242819E-5</v>
      </c>
      <c r="DC231">
        <v>1.6177881605657036E-5</v>
      </c>
      <c r="DD231">
        <v>3.4386298037503916E-5</v>
      </c>
      <c r="DE231">
        <v>4.7014061913689935E-5</v>
      </c>
      <c r="DF231">
        <v>5.1691050319665091E-5</v>
      </c>
      <c r="DG231">
        <v>1.2708058785797607E-4</v>
      </c>
      <c r="DH231">
        <v>9.0118473011665677E-5</v>
      </c>
      <c r="DI231">
        <v>1.5040919137191216E-4</v>
      </c>
      <c r="DJ231">
        <v>1.1213804292331173E-4</v>
      </c>
      <c r="DK231">
        <v>1.20206879415451E-4</v>
      </c>
      <c r="DL231">
        <v>8.0092380154437316E-6</v>
      </c>
      <c r="DM231">
        <v>7.6711074877326766E-6</v>
      </c>
      <c r="DN231">
        <v>23.363897452185778</v>
      </c>
      <c r="DO231">
        <v>20.056354782559193</v>
      </c>
    </row>
    <row r="232" spans="1:119" x14ac:dyDescent="0.3">
      <c r="A232" t="str">
        <f t="shared" si="3"/>
        <v>All_All_All_All_All_All_SLAP_PGNB_All_44792</v>
      </c>
      <c r="B232" t="s">
        <v>27</v>
      </c>
      <c r="C232" t="s">
        <v>82</v>
      </c>
      <c r="D232" t="s">
        <v>0</v>
      </c>
      <c r="E232" t="s">
        <v>0</v>
      </c>
      <c r="F232" t="s">
        <v>0</v>
      </c>
      <c r="G232" t="s">
        <v>0</v>
      </c>
      <c r="H232" t="s">
        <v>0</v>
      </c>
      <c r="I232" t="s">
        <v>0</v>
      </c>
      <c r="J232" t="s">
        <v>82</v>
      </c>
      <c r="K232" t="s">
        <v>0</v>
      </c>
      <c r="L232" s="10">
        <v>44792</v>
      </c>
      <c r="M232">
        <v>17</v>
      </c>
      <c r="N232">
        <v>21</v>
      </c>
      <c r="O232">
        <v>500</v>
      </c>
      <c r="P232">
        <v>0</v>
      </c>
      <c r="Q232">
        <v>0</v>
      </c>
      <c r="R232">
        <v>0</v>
      </c>
      <c r="S232">
        <v>0</v>
      </c>
      <c r="T232">
        <v>0.59997621545454571</v>
      </c>
      <c r="U232">
        <v>0.58260239393939384</v>
      </c>
      <c r="V232">
        <v>0.47164055954545453</v>
      </c>
      <c r="W232">
        <v>0.48028086181818203</v>
      </c>
      <c r="X232">
        <v>0.5016617166666667</v>
      </c>
      <c r="Y232">
        <v>0.57800402530303041</v>
      </c>
      <c r="Z232">
        <v>0.67756185424242432</v>
      </c>
      <c r="AA232">
        <v>0.77622283681818205</v>
      </c>
      <c r="AB232">
        <v>0.79450027015151514</v>
      </c>
      <c r="AC232">
        <v>0.76422448666666665</v>
      </c>
      <c r="AD232">
        <v>0.69511118818181805</v>
      </c>
      <c r="AE232">
        <v>0.78159617499999978</v>
      </c>
      <c r="AF232">
        <v>0.78106622878787879</v>
      </c>
      <c r="AG232">
        <v>0.74117741848484842</v>
      </c>
      <c r="AH232">
        <v>0.80007364560606076</v>
      </c>
      <c r="AI232">
        <v>0.92044915681818207</v>
      </c>
      <c r="AJ232">
        <v>0.86527268818181835</v>
      </c>
      <c r="AK232">
        <v>0.94750386636363604</v>
      </c>
      <c r="AL232">
        <v>1.0187683583333329</v>
      </c>
      <c r="AM232">
        <v>1.0240237709090907</v>
      </c>
      <c r="AN232">
        <v>0.95736465090909095</v>
      </c>
      <c r="AO232">
        <v>0.99687432333333337</v>
      </c>
      <c r="AP232">
        <v>0.87676292651515142</v>
      </c>
      <c r="AQ232">
        <v>0.75354889939393943</v>
      </c>
      <c r="AR232">
        <v>28.07232328282829</v>
      </c>
      <c r="AS232">
        <v>58.829255793226388</v>
      </c>
      <c r="AT232">
        <v>58.210249554367202</v>
      </c>
      <c r="AU232">
        <v>58.131818181818183</v>
      </c>
      <c r="AV232">
        <v>57.973596256684488</v>
      </c>
      <c r="AW232">
        <v>57.053386809269163</v>
      </c>
      <c r="AX232">
        <v>55.812366310160435</v>
      </c>
      <c r="AY232">
        <v>55.633177361853832</v>
      </c>
      <c r="AZ232">
        <v>58.056394830659528</v>
      </c>
      <c r="BA232">
        <v>60.356238859180039</v>
      </c>
      <c r="BB232">
        <v>62.514460784313741</v>
      </c>
      <c r="BC232">
        <v>67.53241978609627</v>
      </c>
      <c r="BD232">
        <v>70.947972370766479</v>
      </c>
      <c r="BE232">
        <v>76.286742424242419</v>
      </c>
      <c r="BF232">
        <v>80.105904634581108</v>
      </c>
      <c r="BG232">
        <v>83.465931372548994</v>
      </c>
      <c r="BH232">
        <v>85.465931372549022</v>
      </c>
      <c r="BI232">
        <v>86.487188057040981</v>
      </c>
      <c r="BJ232">
        <v>86.210249554367195</v>
      </c>
      <c r="BK232">
        <v>81.94826203208558</v>
      </c>
      <c r="BL232">
        <v>76.406038324420678</v>
      </c>
      <c r="BM232">
        <v>72.708600713012473</v>
      </c>
      <c r="BN232">
        <v>68.788391265597141</v>
      </c>
      <c r="BO232">
        <v>65.828966131907322</v>
      </c>
      <c r="BP232">
        <v>63.309358288770063</v>
      </c>
      <c r="BQ232">
        <v>59.229857397504453</v>
      </c>
      <c r="BR232">
        <v>-7.551748591661453E-2</v>
      </c>
      <c r="BS232">
        <v>-5.1803704619407656E-2</v>
      </c>
      <c r="BT232">
        <v>-3.5495357215404512E-2</v>
      </c>
      <c r="BU232">
        <v>-2.4392085492610932E-2</v>
      </c>
      <c r="BV232">
        <v>-1.346818470954895E-2</v>
      </c>
      <c r="BW232">
        <v>-1.3753459513187408E-2</v>
      </c>
      <c r="BX232">
        <v>-7.3055678606033323E-3</v>
      </c>
      <c r="BY232">
        <v>-1.7997374773025512E-2</v>
      </c>
      <c r="BZ232">
        <v>-1.8957337141036989E-2</v>
      </c>
      <c r="CA232">
        <v>-2.2634612143039703E-2</v>
      </c>
      <c r="CB232">
        <v>-2.2440310776233673E-2</v>
      </c>
      <c r="CC232">
        <v>-1.6347304761409758E-2</v>
      </c>
      <c r="CD232">
        <v>-3.3421185374259949E-2</v>
      </c>
      <c r="CE232">
        <v>-1.1143638491630555E-2</v>
      </c>
      <c r="CF232">
        <v>-1.1191762685775757E-3</v>
      </c>
      <c r="CG232">
        <v>1.0363051414489746E-2</v>
      </c>
      <c r="CH232">
        <v>6.9962808132171636E-2</v>
      </c>
      <c r="CI232">
        <v>5.9200630664825442E-2</v>
      </c>
      <c r="CJ232">
        <v>3.1839354991912844E-2</v>
      </c>
      <c r="CK232">
        <v>-4.5923427581787107E-2</v>
      </c>
      <c r="CL232">
        <v>-0.11256300473213196</v>
      </c>
      <c r="CM232">
        <v>-0.18331390500068664</v>
      </c>
      <c r="CN232">
        <v>-0.13118492931127548</v>
      </c>
      <c r="CO232">
        <v>-0.11255449372529984</v>
      </c>
      <c r="CP232">
        <v>1.0899353748583235E-4</v>
      </c>
      <c r="CQ232">
        <v>1.2867003175182618E-4</v>
      </c>
      <c r="CR232">
        <v>1.4442031195762683E-4</v>
      </c>
      <c r="CS232">
        <v>1.5757899295384414E-4</v>
      </c>
      <c r="CT232">
        <v>1.7075563527259511E-4</v>
      </c>
      <c r="CU232">
        <v>1.6325163958160556E-4</v>
      </c>
      <c r="CV232">
        <v>1.8787108638058998E-4</v>
      </c>
      <c r="CW232">
        <v>1.353762961596949E-4</v>
      </c>
      <c r="CX232">
        <v>9.2384063101198991E-5</v>
      </c>
      <c r="CY232">
        <v>1.6388545513385907E-5</v>
      </c>
      <c r="CZ232">
        <v>8.4963935153791683E-6</v>
      </c>
      <c r="DA232">
        <v>1.2529412500472973E-5</v>
      </c>
      <c r="DB232">
        <v>1.5612775321933441E-5</v>
      </c>
      <c r="DC232">
        <v>1.3410463236097712E-5</v>
      </c>
      <c r="DD232">
        <v>1.6595608362928033E-5</v>
      </c>
      <c r="DE232">
        <v>2.2621730698389002E-5</v>
      </c>
      <c r="DF232">
        <v>2.5239427721011451E-5</v>
      </c>
      <c r="DG232">
        <v>4.9361410679994152E-5</v>
      </c>
      <c r="DH232">
        <v>4.2717815155512654E-5</v>
      </c>
      <c r="DI232">
        <v>7.1793093001237145E-5</v>
      </c>
      <c r="DJ232">
        <v>5.6652524751611053E-5</v>
      </c>
      <c r="DK232">
        <v>5.6383888194395696E-5</v>
      </c>
      <c r="DL232">
        <v>1.4079484504443827E-5</v>
      </c>
      <c r="DM232">
        <v>1.1337297249003313E-5</v>
      </c>
      <c r="DN232">
        <v>38.154731170953148</v>
      </c>
      <c r="DO232">
        <v>34.947943106130708</v>
      </c>
    </row>
    <row r="233" spans="1:119" x14ac:dyDescent="0.3">
      <c r="A233" t="str">
        <f t="shared" si="3"/>
        <v>All_All_All_All_All_All_SLAP_PGNB_All_44805</v>
      </c>
      <c r="B233" t="s">
        <v>27</v>
      </c>
      <c r="C233" t="s">
        <v>82</v>
      </c>
      <c r="D233" t="s">
        <v>0</v>
      </c>
      <c r="E233" t="s">
        <v>0</v>
      </c>
      <c r="F233" t="s">
        <v>0</v>
      </c>
      <c r="G233" t="s">
        <v>0</v>
      </c>
      <c r="H233" t="s">
        <v>0</v>
      </c>
      <c r="I233" t="s">
        <v>0</v>
      </c>
      <c r="J233" t="s">
        <v>82</v>
      </c>
      <c r="K233" t="s">
        <v>0</v>
      </c>
      <c r="L233" s="10">
        <v>44805</v>
      </c>
      <c r="M233">
        <v>17</v>
      </c>
      <c r="N233">
        <v>21</v>
      </c>
      <c r="O233">
        <v>292</v>
      </c>
      <c r="P233">
        <v>0</v>
      </c>
      <c r="Q233">
        <v>0</v>
      </c>
      <c r="R233">
        <v>0</v>
      </c>
      <c r="S233">
        <v>0</v>
      </c>
      <c r="T233">
        <v>0.76651994863013706</v>
      </c>
      <c r="U233">
        <v>0.88340097031963472</v>
      </c>
      <c r="V233">
        <v>0.81549223744292199</v>
      </c>
      <c r="W233">
        <v>0.76376532534246577</v>
      </c>
      <c r="X233">
        <v>0.59459538812785406</v>
      </c>
      <c r="Y233">
        <v>0.60785797374429229</v>
      </c>
      <c r="Z233">
        <v>0.66023293378995429</v>
      </c>
      <c r="AA233">
        <v>0.73475561643835607</v>
      </c>
      <c r="AB233">
        <v>0.75635155821917821</v>
      </c>
      <c r="AC233">
        <v>0.87361503995433809</v>
      </c>
      <c r="AD233">
        <v>0.96958510273972587</v>
      </c>
      <c r="AE233">
        <v>0.99083296803652998</v>
      </c>
      <c r="AF233">
        <v>0.98929916095890413</v>
      </c>
      <c r="AG233">
        <v>1.0201373230593604</v>
      </c>
      <c r="AH233">
        <v>1.121174600456621</v>
      </c>
      <c r="AI233">
        <v>1.2692761700913242</v>
      </c>
      <c r="AJ233">
        <v>1.2850915068493154</v>
      </c>
      <c r="AK233">
        <v>1.2640105821917804</v>
      </c>
      <c r="AL233">
        <v>1.307094965753425</v>
      </c>
      <c r="AM233">
        <v>1.3164015182648403</v>
      </c>
      <c r="AN233">
        <v>1.0792308847031962</v>
      </c>
      <c r="AO233">
        <v>0.98829877853881276</v>
      </c>
      <c r="AP233">
        <v>1.0027782077625573</v>
      </c>
      <c r="AQ233">
        <v>0.82661928652968042</v>
      </c>
      <c r="AR233">
        <v>15.043978333333332</v>
      </c>
      <c r="AS233">
        <v>56.53448275862069</v>
      </c>
      <c r="AT233">
        <v>55.551724137931032</v>
      </c>
      <c r="AU233">
        <v>55.336781609195391</v>
      </c>
      <c r="AV233">
        <v>53.883908045977016</v>
      </c>
      <c r="AW233">
        <v>53.109195402298845</v>
      </c>
      <c r="AX233">
        <v>52.010344827586202</v>
      </c>
      <c r="AY233">
        <v>51.35402298850574</v>
      </c>
      <c r="AZ233">
        <v>52.626436781609193</v>
      </c>
      <c r="BA233">
        <v>59.125287356321842</v>
      </c>
      <c r="BB233">
        <v>65.457471264367811</v>
      </c>
      <c r="BC233">
        <v>71.620689655172413</v>
      </c>
      <c r="BD233">
        <v>77.709195402298846</v>
      </c>
      <c r="BE233">
        <v>85.122988505747145</v>
      </c>
      <c r="BF233">
        <v>91.152873563218378</v>
      </c>
      <c r="BG233">
        <v>95.118390804597681</v>
      </c>
      <c r="BH233">
        <v>96.652873563218378</v>
      </c>
      <c r="BI233">
        <v>97.343678160919552</v>
      </c>
      <c r="BJ233">
        <v>96.690804597701131</v>
      </c>
      <c r="BK233">
        <v>92.467816091954035</v>
      </c>
      <c r="BL233">
        <v>82.983908045976989</v>
      </c>
      <c r="BM233">
        <v>73.401149425287358</v>
      </c>
      <c r="BN233">
        <v>68.017241379310349</v>
      </c>
      <c r="BO233">
        <v>64.465517241379317</v>
      </c>
      <c r="BP233">
        <v>60.989655172413798</v>
      </c>
      <c r="BQ233">
        <v>57.568965517241381</v>
      </c>
      <c r="BR233">
        <v>-2.3191860073233303E-2</v>
      </c>
      <c r="BS233">
        <v>-8.715452192580863E-3</v>
      </c>
      <c r="BT233">
        <v>2.4485938148955774E-3</v>
      </c>
      <c r="BU233">
        <v>1.1112135362951723E-2</v>
      </c>
      <c r="BV233">
        <v>2.0985409413298517E-2</v>
      </c>
      <c r="BW233">
        <v>1.7611831018369491E-2</v>
      </c>
      <c r="BX233">
        <v>2.5052240041837301E-2</v>
      </c>
      <c r="BY233">
        <v>1.6663019175398839E-2</v>
      </c>
      <c r="BZ233">
        <v>1.2301163314140006E-2</v>
      </c>
      <c r="CA233">
        <v>4.3242935040225719E-4</v>
      </c>
      <c r="CB233">
        <v>-3.7832692877887045E-3</v>
      </c>
      <c r="CC233">
        <v>-2.7953945610621202E-4</v>
      </c>
      <c r="CD233">
        <v>-6.8471092883854697E-3</v>
      </c>
      <c r="CE233">
        <v>1.8204795579387716E-3</v>
      </c>
      <c r="CF233">
        <v>7.5067102092586154E-3</v>
      </c>
      <c r="CG233">
        <v>8.0846895093787206E-3</v>
      </c>
      <c r="CH233">
        <v>0.13218461977292414</v>
      </c>
      <c r="CI233">
        <v>0.13242465747545842</v>
      </c>
      <c r="CJ233">
        <v>0.10326099640702548</v>
      </c>
      <c r="CK233">
        <v>3.3116761135728395E-2</v>
      </c>
      <c r="CL233">
        <v>-4.2496555267947995E-2</v>
      </c>
      <c r="CM233">
        <v>-0.11554377883264463</v>
      </c>
      <c r="CN233">
        <v>-3.6126333046449376E-2</v>
      </c>
      <c r="CO233">
        <v>-2.2387310964603946E-2</v>
      </c>
      <c r="CP233">
        <v>2.9571812572857966E-4</v>
      </c>
      <c r="CQ233">
        <v>3.5230809921764849E-4</v>
      </c>
      <c r="CR233">
        <v>3.9465767372497975E-4</v>
      </c>
      <c r="CS233">
        <v>4.2620071853049693E-4</v>
      </c>
      <c r="CT233">
        <v>4.5365869094596165E-4</v>
      </c>
      <c r="CU233">
        <v>4.2462086745949162E-4</v>
      </c>
      <c r="CV233">
        <v>4.8625431270160851E-4</v>
      </c>
      <c r="CW233">
        <v>3.7210171702725626E-4</v>
      </c>
      <c r="CX233">
        <v>2.4976300747973478E-4</v>
      </c>
      <c r="CY233">
        <v>3.7604783917191775E-5</v>
      </c>
      <c r="CZ233">
        <v>8.1689883546050457E-6</v>
      </c>
      <c r="DA233">
        <v>1.1220410343772651E-5</v>
      </c>
      <c r="DB233">
        <v>2.028230856475182E-5</v>
      </c>
      <c r="DC233">
        <v>2.1946264498582859E-5</v>
      </c>
      <c r="DD233">
        <v>3.6021460628292839E-5</v>
      </c>
      <c r="DE233">
        <v>4.5586900939926545E-5</v>
      </c>
      <c r="DF233">
        <v>5.1694651240593838E-5</v>
      </c>
      <c r="DG233">
        <v>1.2665671374301454E-4</v>
      </c>
      <c r="DH233">
        <v>1.006913420796211E-4</v>
      </c>
      <c r="DI233">
        <v>1.7029980698736596E-4</v>
      </c>
      <c r="DJ233">
        <v>1.2150663563565635E-4</v>
      </c>
      <c r="DK233">
        <v>1.1775880689008504E-4</v>
      </c>
      <c r="DL233">
        <v>8.1170247629203862E-6</v>
      </c>
      <c r="DM233">
        <v>7.6779298217395109E-6</v>
      </c>
      <c r="DN233">
        <v>23.359612509606904</v>
      </c>
      <c r="DO233">
        <v>19.978706481087311</v>
      </c>
    </row>
    <row r="234" spans="1:119" x14ac:dyDescent="0.3">
      <c r="A234" t="str">
        <f t="shared" si="3"/>
        <v>All_All_All_All_All_All_SLAP_PGNB_All_44809</v>
      </c>
      <c r="B234" t="s">
        <v>27</v>
      </c>
      <c r="C234" t="s">
        <v>82</v>
      </c>
      <c r="D234" t="s">
        <v>0</v>
      </c>
      <c r="E234" t="s">
        <v>0</v>
      </c>
      <c r="F234" t="s">
        <v>0</v>
      </c>
      <c r="G234" t="s">
        <v>0</v>
      </c>
      <c r="H234" t="s">
        <v>0</v>
      </c>
      <c r="I234" t="s">
        <v>0</v>
      </c>
      <c r="J234" t="s">
        <v>82</v>
      </c>
      <c r="K234" t="s">
        <v>0</v>
      </c>
      <c r="L234" s="10">
        <v>44809</v>
      </c>
      <c r="M234">
        <v>17</v>
      </c>
      <c r="N234">
        <v>21</v>
      </c>
      <c r="O234">
        <v>295</v>
      </c>
      <c r="P234">
        <v>0</v>
      </c>
      <c r="Q234">
        <v>0</v>
      </c>
      <c r="R234">
        <v>0</v>
      </c>
      <c r="S234">
        <v>0</v>
      </c>
      <c r="T234">
        <v>0.59943653107344641</v>
      </c>
      <c r="U234">
        <v>0.56541027118644083</v>
      </c>
      <c r="V234">
        <v>0.52211890395480232</v>
      </c>
      <c r="W234">
        <v>0.59703372881355932</v>
      </c>
      <c r="X234">
        <v>0.61195866666666665</v>
      </c>
      <c r="Y234">
        <v>0.60750640677966095</v>
      </c>
      <c r="Z234">
        <v>0.59741993220338996</v>
      </c>
      <c r="AA234">
        <v>0.77333110734463251</v>
      </c>
      <c r="AB234">
        <v>0.98985749152542402</v>
      </c>
      <c r="AC234">
        <v>1.1518866214689263</v>
      </c>
      <c r="AD234">
        <v>1.1074441920903955</v>
      </c>
      <c r="AE234">
        <v>1.284062124293786</v>
      </c>
      <c r="AF234">
        <v>1.2386893559322032</v>
      </c>
      <c r="AG234">
        <v>1.3720663163841811</v>
      </c>
      <c r="AH234">
        <v>1.5676147570621466</v>
      </c>
      <c r="AI234">
        <v>1.6709505536723162</v>
      </c>
      <c r="AJ234">
        <v>1.5091520451977403</v>
      </c>
      <c r="AK234">
        <v>1.4370907118644067</v>
      </c>
      <c r="AL234">
        <v>1.5249948926553676</v>
      </c>
      <c r="AM234">
        <v>1.4253696045197743</v>
      </c>
      <c r="AN234">
        <v>1.3256820338983051</v>
      </c>
      <c r="AO234">
        <v>1.3305995649717517</v>
      </c>
      <c r="AP234">
        <v>1.3093228531073444</v>
      </c>
      <c r="AQ234">
        <v>1.1303541694915256</v>
      </c>
      <c r="AR234">
        <v>20.360114999999997</v>
      </c>
      <c r="AS234">
        <v>71.045977011494244</v>
      </c>
      <c r="AT234">
        <v>69.198850574712637</v>
      </c>
      <c r="AU234">
        <v>67.745977011494261</v>
      </c>
      <c r="AV234">
        <v>66.263218390804596</v>
      </c>
      <c r="AW234">
        <v>65.233333333333334</v>
      </c>
      <c r="AX234">
        <v>64.366666666666674</v>
      </c>
      <c r="AY234">
        <v>63.512643678160913</v>
      </c>
      <c r="AZ234">
        <v>65.698850574712637</v>
      </c>
      <c r="BA234">
        <v>72.268965517241384</v>
      </c>
      <c r="BB234">
        <v>79.281609195402311</v>
      </c>
      <c r="BC234">
        <v>86.794252873563224</v>
      </c>
      <c r="BD234">
        <v>94.609195402298852</v>
      </c>
      <c r="BE234">
        <v>100.95862068965518</v>
      </c>
      <c r="BF234">
        <v>105.45862068965518</v>
      </c>
      <c r="BG234">
        <v>110.64482758620689</v>
      </c>
      <c r="BH234">
        <v>112.26091954022989</v>
      </c>
      <c r="BI234">
        <v>111.91149425287355</v>
      </c>
      <c r="BJ234">
        <v>109.60344827586206</v>
      </c>
      <c r="BK234">
        <v>105.68965517241379</v>
      </c>
      <c r="BL234">
        <v>98.322988505747134</v>
      </c>
      <c r="BM234">
        <v>93.159770114942503</v>
      </c>
      <c r="BN234">
        <v>88.466666666666669</v>
      </c>
      <c r="BO234">
        <v>82.855172413793113</v>
      </c>
      <c r="BP234">
        <v>79.134482758620692</v>
      </c>
      <c r="BQ234">
        <v>73.267816091954018</v>
      </c>
      <c r="BR234">
        <v>-1.8482162992833024E-2</v>
      </c>
      <c r="BS234">
        <v>-9.7932217484813632E-3</v>
      </c>
      <c r="BT234">
        <v>1.3590289374529306E-3</v>
      </c>
      <c r="BU234">
        <v>1.0105384507421719E-2</v>
      </c>
      <c r="BV234">
        <v>2.008738740015838E-2</v>
      </c>
      <c r="BW234">
        <v>1.6786826869188729E-2</v>
      </c>
      <c r="BX234">
        <v>2.4202342457690481E-2</v>
      </c>
      <c r="BY234">
        <v>1.5746966458983342E-2</v>
      </c>
      <c r="BZ234">
        <v>1.1673170631214723E-2</v>
      </c>
      <c r="CA234">
        <v>2.3307355783753475E-4</v>
      </c>
      <c r="CB234">
        <v>-3.9137348280114644E-3</v>
      </c>
      <c r="CC234">
        <v>-4.4998991287360755E-3</v>
      </c>
      <c r="CD234">
        <v>-6.6408149266647077E-3</v>
      </c>
      <c r="CE234">
        <v>-5.4708100981631525E-3</v>
      </c>
      <c r="CF234">
        <v>-4.4711072566145553E-3</v>
      </c>
      <c r="CG234">
        <v>1.5005767143378824E-2</v>
      </c>
      <c r="CH234">
        <v>0.22198605133315263</v>
      </c>
      <c r="CI234">
        <v>0.23672496504702811</v>
      </c>
      <c r="CJ234">
        <v>0.22730808783385714</v>
      </c>
      <c r="CK234">
        <v>0.15934547367742505</v>
      </c>
      <c r="CL234">
        <v>0.12757478568513514</v>
      </c>
      <c r="CM234">
        <v>-2.8860681541895462E-2</v>
      </c>
      <c r="CN234">
        <v>-2.2866069361314936E-2</v>
      </c>
      <c r="CO234">
        <v>-8.9405143665055101E-3</v>
      </c>
      <c r="CP234">
        <v>3.0079334546251107E-4</v>
      </c>
      <c r="CQ234">
        <v>3.5278984892641023E-4</v>
      </c>
      <c r="CR234">
        <v>3.8948129555589715E-4</v>
      </c>
      <c r="CS234">
        <v>4.219545000041796E-4</v>
      </c>
      <c r="CT234">
        <v>4.4946968910431894E-4</v>
      </c>
      <c r="CU234">
        <v>4.2262899316394169E-4</v>
      </c>
      <c r="CV234">
        <v>4.84449505907285E-4</v>
      </c>
      <c r="CW234">
        <v>3.5797629183690293E-4</v>
      </c>
      <c r="CX234">
        <v>2.5513910075448428E-4</v>
      </c>
      <c r="CY234">
        <v>3.7279477160798822E-5</v>
      </c>
      <c r="CZ234">
        <v>7.0593325804538558E-6</v>
      </c>
      <c r="DA234">
        <v>1.5323118535647662E-5</v>
      </c>
      <c r="DB234">
        <v>3.3942495795254157E-5</v>
      </c>
      <c r="DC234">
        <v>3.6154101852619742E-5</v>
      </c>
      <c r="DD234">
        <v>8.6260948014996479E-5</v>
      </c>
      <c r="DE234">
        <v>1.2030450835892504E-4</v>
      </c>
      <c r="DF234">
        <v>1.2788056978860619E-4</v>
      </c>
      <c r="DG234">
        <v>2.590538804274597E-4</v>
      </c>
      <c r="DH234">
        <v>1.8432494740586977E-4</v>
      </c>
      <c r="DI234">
        <v>2.8178891517996203E-4</v>
      </c>
      <c r="DJ234">
        <v>1.8478171270649963E-4</v>
      </c>
      <c r="DK234">
        <v>2.0749609190015526E-4</v>
      </c>
      <c r="DL234">
        <v>1.0718347252774913E-5</v>
      </c>
      <c r="DM234">
        <v>8.8154584815775454E-6</v>
      </c>
      <c r="DN234">
        <v>23.359612509606908</v>
      </c>
      <c r="DO234">
        <v>19.978706481087308</v>
      </c>
    </row>
    <row r="235" spans="1:119" x14ac:dyDescent="0.3">
      <c r="A235" t="str">
        <f t="shared" si="3"/>
        <v>All_All_All_All_All_All_SLAP_PGNB_All_44810</v>
      </c>
      <c r="B235" t="s">
        <v>27</v>
      </c>
      <c r="C235" t="s">
        <v>82</v>
      </c>
      <c r="D235" t="s">
        <v>0</v>
      </c>
      <c r="E235" t="s">
        <v>0</v>
      </c>
      <c r="F235" t="s">
        <v>0</v>
      </c>
      <c r="G235" t="s">
        <v>0</v>
      </c>
      <c r="H235" t="s">
        <v>0</v>
      </c>
      <c r="I235" t="s">
        <v>0</v>
      </c>
      <c r="J235" t="s">
        <v>82</v>
      </c>
      <c r="K235" t="s">
        <v>0</v>
      </c>
      <c r="L235" s="10">
        <v>44810</v>
      </c>
      <c r="M235">
        <v>17</v>
      </c>
      <c r="N235">
        <v>21</v>
      </c>
      <c r="O235">
        <v>504</v>
      </c>
      <c r="P235">
        <v>0</v>
      </c>
      <c r="Q235">
        <v>0</v>
      </c>
      <c r="R235">
        <v>0</v>
      </c>
      <c r="S235">
        <v>0</v>
      </c>
      <c r="T235">
        <v>1.006608213534151</v>
      </c>
      <c r="U235">
        <v>0.89894421010702263</v>
      </c>
      <c r="V235">
        <v>0.8139833222101972</v>
      </c>
      <c r="W235">
        <v>0.76904311598124075</v>
      </c>
      <c r="X235">
        <v>0.73868239883958642</v>
      </c>
      <c r="Y235">
        <v>0.76320164381914379</v>
      </c>
      <c r="Z235">
        <v>0.82153773208273217</v>
      </c>
      <c r="AA235">
        <v>0.88098114929052429</v>
      </c>
      <c r="AB235">
        <v>0.96068946954665702</v>
      </c>
      <c r="AC235">
        <v>0.99717848274410781</v>
      </c>
      <c r="AD235">
        <v>1.0452352421536797</v>
      </c>
      <c r="AE235">
        <v>1.2382884567400192</v>
      </c>
      <c r="AF235">
        <v>1.2830617643698894</v>
      </c>
      <c r="AG235">
        <v>1.4365390879028384</v>
      </c>
      <c r="AH235">
        <v>1.6091909027777778</v>
      </c>
      <c r="AI235">
        <v>1.6142403661616165</v>
      </c>
      <c r="AJ235">
        <v>1.4161510923220302</v>
      </c>
      <c r="AK235">
        <v>1.3594526378367002</v>
      </c>
      <c r="AL235">
        <v>1.3202538466510338</v>
      </c>
      <c r="AM235">
        <v>1.3984330433802312</v>
      </c>
      <c r="AN235">
        <v>1.3386312889309766</v>
      </c>
      <c r="AO235">
        <v>1.2808372754329005</v>
      </c>
      <c r="AP235">
        <v>1.2163343507996636</v>
      </c>
      <c r="AQ235">
        <v>1.0408944352753728</v>
      </c>
      <c r="AR235">
        <v>55.187360505050506</v>
      </c>
      <c r="AS235">
        <v>76.342431526806521</v>
      </c>
      <c r="AT235">
        <v>75.458879662004662</v>
      </c>
      <c r="AU235">
        <v>73.710474941724954</v>
      </c>
      <c r="AV235">
        <v>71.690712412587416</v>
      </c>
      <c r="AW235">
        <v>70.76816724941726</v>
      </c>
      <c r="AX235">
        <v>69.76816724941726</v>
      </c>
      <c r="AY235">
        <v>69.84562208624709</v>
      </c>
      <c r="AZ235">
        <v>71.174672202797197</v>
      </c>
      <c r="BA235">
        <v>78.055565268065251</v>
      </c>
      <c r="BB235">
        <v>82.845622086247076</v>
      </c>
      <c r="BC235">
        <v>90.442839452214457</v>
      </c>
      <c r="BD235">
        <v>98.269762529137537</v>
      </c>
      <c r="BE235">
        <v>104.15437791375292</v>
      </c>
      <c r="BF235">
        <v>108.61591637529136</v>
      </c>
      <c r="BG235">
        <v>109.12185314685316</v>
      </c>
      <c r="BH235">
        <v>107.19824446386949</v>
      </c>
      <c r="BI235">
        <v>104.8360504079254</v>
      </c>
      <c r="BJ235">
        <v>100.24149184149185</v>
      </c>
      <c r="BK235">
        <v>96.799184149184143</v>
      </c>
      <c r="BL235">
        <v>90.590304487179509</v>
      </c>
      <c r="BM235">
        <v>84.113257575757558</v>
      </c>
      <c r="BN235">
        <v>80.28739801864802</v>
      </c>
      <c r="BO235">
        <v>79.668291083916074</v>
      </c>
      <c r="BP235">
        <v>77.707284382284385</v>
      </c>
      <c r="BQ235">
        <v>79.190712412587416</v>
      </c>
      <c r="BR235">
        <v>-3.7117716930215323E-2</v>
      </c>
      <c r="BS235">
        <v>-2.7580532762739394E-2</v>
      </c>
      <c r="BT235">
        <v>-2.0782142049736448E-2</v>
      </c>
      <c r="BU235">
        <v>-2.0124731674080805E-2</v>
      </c>
      <c r="BV235">
        <v>-1.223808243161156E-2</v>
      </c>
      <c r="BW235">
        <v>-1.3937636263786799E-2</v>
      </c>
      <c r="BX235">
        <v>-7.4817990026776757E-3</v>
      </c>
      <c r="BY235">
        <v>-1.5806624577158972E-2</v>
      </c>
      <c r="BZ235">
        <v>-7.1650183508320461E-3</v>
      </c>
      <c r="CA235">
        <v>-9.4787094682928109E-3</v>
      </c>
      <c r="CB235">
        <v>-1.7354802598082829E-2</v>
      </c>
      <c r="CC235">
        <v>-1.8994970276715265E-2</v>
      </c>
      <c r="CD235">
        <v>-1.6780066466520704E-2</v>
      </c>
      <c r="CE235">
        <v>-2.7685130872423688E-2</v>
      </c>
      <c r="CF235">
        <v>-2.4404297981943403E-2</v>
      </c>
      <c r="CG235">
        <v>-1.4740952187114291E-2</v>
      </c>
      <c r="CH235">
        <v>0.11714493400520748</v>
      </c>
      <c r="CI235">
        <v>0.11004952400449723</v>
      </c>
      <c r="CJ235">
        <v>8.8158752000521104E-2</v>
      </c>
      <c r="CK235">
        <v>4.8109698271940622E-2</v>
      </c>
      <c r="CL235">
        <v>1.6329358967523726E-2</v>
      </c>
      <c r="CM235">
        <v>-0.10041164890641258</v>
      </c>
      <c r="CN235">
        <v>-7.5385358775891961E-2</v>
      </c>
      <c r="CO235">
        <v>-6.9088839112766212E-2</v>
      </c>
      <c r="CP235">
        <v>1.2219814153122965E-4</v>
      </c>
      <c r="CQ235">
        <v>1.3692843564416983E-4</v>
      </c>
      <c r="CR235">
        <v>1.5415937662250289E-4</v>
      </c>
      <c r="CS235">
        <v>1.5998637443786603E-4</v>
      </c>
      <c r="CT235">
        <v>1.5811761102313749E-4</v>
      </c>
      <c r="CU235">
        <v>1.4553632234693293E-4</v>
      </c>
      <c r="CV235">
        <v>1.642760958378277E-4</v>
      </c>
      <c r="CW235">
        <v>1.2793753576092513E-4</v>
      </c>
      <c r="CX235">
        <v>1.0469906877393947E-4</v>
      </c>
      <c r="CY235">
        <v>1.4496436107170443E-5</v>
      </c>
      <c r="CZ235">
        <v>5.5523645013711659E-6</v>
      </c>
      <c r="DA235">
        <v>1.8472138237196343E-5</v>
      </c>
      <c r="DB235">
        <v>2.3805641729389236E-5</v>
      </c>
      <c r="DC235">
        <v>3.1750847954767423E-5</v>
      </c>
      <c r="DD235">
        <v>4.4159552633925616E-5</v>
      </c>
      <c r="DE235">
        <v>4.3277763738179232E-5</v>
      </c>
      <c r="DF235">
        <v>3.3785121437370572E-5</v>
      </c>
      <c r="DG235">
        <v>7.4096044528911107E-5</v>
      </c>
      <c r="DH235">
        <v>4.3871937440557662E-5</v>
      </c>
      <c r="DI235">
        <v>7.3505920230472195E-5</v>
      </c>
      <c r="DJ235">
        <v>4.9918341172270684E-5</v>
      </c>
      <c r="DK235">
        <v>5.095082526687453E-5</v>
      </c>
      <c r="DL235">
        <v>6.2138756027175048E-6</v>
      </c>
      <c r="DM235">
        <v>5.9261628146559924E-6</v>
      </c>
      <c r="DN235">
        <v>40.788273771120608</v>
      </c>
      <c r="DO235">
        <v>35.785817568187817</v>
      </c>
    </row>
    <row r="236" spans="1:119" x14ac:dyDescent="0.3">
      <c r="A236" t="str">
        <f t="shared" si="3"/>
        <v>All_All_All_All_All_All_SLAP_PGNB_All_44811</v>
      </c>
      <c r="B236" t="s">
        <v>27</v>
      </c>
      <c r="C236" t="s">
        <v>82</v>
      </c>
      <c r="D236" t="s">
        <v>0</v>
      </c>
      <c r="E236" t="s">
        <v>0</v>
      </c>
      <c r="F236" t="s">
        <v>0</v>
      </c>
      <c r="G236" t="s">
        <v>0</v>
      </c>
      <c r="H236" t="s">
        <v>0</v>
      </c>
      <c r="I236" t="s">
        <v>0</v>
      </c>
      <c r="J236" t="s">
        <v>82</v>
      </c>
      <c r="K236" t="s">
        <v>0</v>
      </c>
      <c r="L236" s="10">
        <v>44811</v>
      </c>
      <c r="M236">
        <v>17</v>
      </c>
      <c r="N236">
        <v>21</v>
      </c>
      <c r="O236">
        <v>504</v>
      </c>
      <c r="P236">
        <v>0</v>
      </c>
      <c r="Q236">
        <v>0</v>
      </c>
      <c r="R236">
        <v>0</v>
      </c>
      <c r="S236">
        <v>0</v>
      </c>
      <c r="T236">
        <v>0.93021290088383812</v>
      </c>
      <c r="U236">
        <v>0.84990573457792185</v>
      </c>
      <c r="V236">
        <v>0.79995949104136599</v>
      </c>
      <c r="W236">
        <v>0.80054806472462703</v>
      </c>
      <c r="X236">
        <v>0.78758135476791757</v>
      </c>
      <c r="Y236">
        <v>0.83002094862313613</v>
      </c>
      <c r="Z236">
        <v>0.92822632741101474</v>
      </c>
      <c r="AA236">
        <v>0.89467174287518036</v>
      </c>
      <c r="AB236">
        <v>0.96940127795815301</v>
      </c>
      <c r="AC236">
        <v>0.9690938800204425</v>
      </c>
      <c r="AD236">
        <v>0.99265799903799889</v>
      </c>
      <c r="AE236">
        <v>1.0467810523388645</v>
      </c>
      <c r="AF236">
        <v>0.95303336459836463</v>
      </c>
      <c r="AG236">
        <v>1.0595108994708993</v>
      </c>
      <c r="AH236">
        <v>1.1930031192881192</v>
      </c>
      <c r="AI236">
        <v>1.3517336420755175</v>
      </c>
      <c r="AJ236">
        <v>1.2790759586940834</v>
      </c>
      <c r="AK236">
        <v>1.268030048701299</v>
      </c>
      <c r="AL236">
        <v>1.2611330910293406</v>
      </c>
      <c r="AM236">
        <v>1.3136090476190476</v>
      </c>
      <c r="AN236">
        <v>1.3924201881914382</v>
      </c>
      <c r="AO236">
        <v>1.5651091696729191</v>
      </c>
      <c r="AP236">
        <v>1.2813535675204424</v>
      </c>
      <c r="AQ236">
        <v>1.0263297802429054</v>
      </c>
      <c r="AR236">
        <v>48.048802702020197</v>
      </c>
      <c r="AS236">
        <v>75.823732517482526</v>
      </c>
      <c r="AT236">
        <v>72.652250874125883</v>
      </c>
      <c r="AU236">
        <v>71.978110431235422</v>
      </c>
      <c r="AV236">
        <v>70.496809440559446</v>
      </c>
      <c r="AW236">
        <v>68.651187354312341</v>
      </c>
      <c r="AX236">
        <v>67.383551864801859</v>
      </c>
      <c r="AY236">
        <v>67.3643210955711</v>
      </c>
      <c r="AZ236">
        <v>69.555033508158502</v>
      </c>
      <c r="BA236">
        <v>74.400123834498828</v>
      </c>
      <c r="BB236">
        <v>79.341899766899758</v>
      </c>
      <c r="BC236">
        <v>84.187521853146862</v>
      </c>
      <c r="BD236">
        <v>88.494150641025641</v>
      </c>
      <c r="BE236">
        <v>91.726515151515144</v>
      </c>
      <c r="BF236">
        <v>96.475451631701617</v>
      </c>
      <c r="BG236">
        <v>100.24361888111889</v>
      </c>
      <c r="BH236">
        <v>100.99521416083917</v>
      </c>
      <c r="BI236">
        <v>99.036334498834478</v>
      </c>
      <c r="BJ236">
        <v>98.3777025058275</v>
      </c>
      <c r="BK236">
        <v>96.40712412587412</v>
      </c>
      <c r="BL236">
        <v>89.042271270396242</v>
      </c>
      <c r="BM236">
        <v>82.164568764568756</v>
      </c>
      <c r="BN236">
        <v>76.880361305361305</v>
      </c>
      <c r="BO236">
        <v>72.918822843822852</v>
      </c>
      <c r="BP236">
        <v>71.112725815850808</v>
      </c>
      <c r="BQ236">
        <v>77.707284382284385</v>
      </c>
      <c r="BR236">
        <v>-3.9927492420824745E-2</v>
      </c>
      <c r="BS236">
        <v>-4.1251663295995625E-2</v>
      </c>
      <c r="BT236">
        <v>-2.8238117103538816E-2</v>
      </c>
      <c r="BU236">
        <v>-2.3134403581184054E-2</v>
      </c>
      <c r="BV236">
        <v>-1.364056777859491E-2</v>
      </c>
      <c r="BW236">
        <v>-1.3923073217036232E-2</v>
      </c>
      <c r="BX236">
        <v>-7.4817991209408597E-3</v>
      </c>
      <c r="BY236">
        <v>-1.815612744244318E-2</v>
      </c>
      <c r="BZ236">
        <v>-1.2890936363311041E-2</v>
      </c>
      <c r="CA236">
        <v>-1.3205817531025598E-2</v>
      </c>
      <c r="CB236">
        <v>-1.8987576994631026E-2</v>
      </c>
      <c r="CC236">
        <v>-1.6838995414593862E-2</v>
      </c>
      <c r="CD236">
        <v>-2.3622804395263156E-2</v>
      </c>
      <c r="CE236">
        <v>-1.3767180579995352E-2</v>
      </c>
      <c r="CF236">
        <v>-1.2567519195496089E-2</v>
      </c>
      <c r="CG236">
        <v>-7.2178303722351313E-3</v>
      </c>
      <c r="CH236">
        <v>0.10487214180212172</v>
      </c>
      <c r="CI236">
        <v>0.10026443548618801</v>
      </c>
      <c r="CJ236">
        <v>9.0556482474009201E-2</v>
      </c>
      <c r="CK236">
        <v>3.6778901895833396E-2</v>
      </c>
      <c r="CL236">
        <v>-7.1410831241380604E-3</v>
      </c>
      <c r="CM236">
        <v>-0.1294957926822087</v>
      </c>
      <c r="CN236">
        <v>-0.11603258496948651</v>
      </c>
      <c r="CO236">
        <v>-0.10792578319235453</v>
      </c>
      <c r="CP236">
        <v>1.1614140925953774E-4</v>
      </c>
      <c r="CQ236">
        <v>1.3482041979297481E-4</v>
      </c>
      <c r="CR236">
        <v>1.3907978332981959E-4</v>
      </c>
      <c r="CS236">
        <v>1.4989290043637923E-4</v>
      </c>
      <c r="CT236">
        <v>1.5492484882187371E-4</v>
      </c>
      <c r="CU236">
        <v>1.4358769158076667E-4</v>
      </c>
      <c r="CV236">
        <v>1.642761257041534E-4</v>
      </c>
      <c r="CW236">
        <v>1.2619779132555493E-4</v>
      </c>
      <c r="CX236">
        <v>9.0569782592244758E-5</v>
      </c>
      <c r="CY236">
        <v>1.3625488283218431E-5</v>
      </c>
      <c r="CZ236">
        <v>3.5229556259213316E-6</v>
      </c>
      <c r="DA236">
        <v>6.8025297397781565E-6</v>
      </c>
      <c r="DB236">
        <v>1.0232705916090244E-5</v>
      </c>
      <c r="DC236">
        <v>1.2501274859327048E-5</v>
      </c>
      <c r="DD236">
        <v>1.6209190618134419E-5</v>
      </c>
      <c r="DE236">
        <v>1.9861796724767271E-5</v>
      </c>
      <c r="DF236">
        <v>2.5597589163745787E-5</v>
      </c>
      <c r="DG236">
        <v>5.0849933898549802E-5</v>
      </c>
      <c r="DH236">
        <v>3.8067430071830436E-5</v>
      </c>
      <c r="DI236">
        <v>7.5065926519596437E-5</v>
      </c>
      <c r="DJ236">
        <v>4.8900823380759891E-5</v>
      </c>
      <c r="DK236">
        <v>5.1410982315505824E-5</v>
      </c>
      <c r="DL236">
        <v>1.2080710985420272E-5</v>
      </c>
      <c r="DM236">
        <v>1.0615985034303525E-5</v>
      </c>
      <c r="DN236">
        <v>40.788273771120615</v>
      </c>
      <c r="DO236">
        <v>35.785817568187817</v>
      </c>
    </row>
    <row r="237" spans="1:119" x14ac:dyDescent="0.3">
      <c r="A237" t="str">
        <f t="shared" si="3"/>
        <v>All_All_All_All_All_All_SLAP_PGNB_All_44812</v>
      </c>
      <c r="B237" t="s">
        <v>27</v>
      </c>
      <c r="C237" t="s">
        <v>82</v>
      </c>
      <c r="D237" t="s">
        <v>0</v>
      </c>
      <c r="E237" t="s">
        <v>0</v>
      </c>
      <c r="F237" t="s">
        <v>0</v>
      </c>
      <c r="G237" t="s">
        <v>0</v>
      </c>
      <c r="H237" t="s">
        <v>0</v>
      </c>
      <c r="I237" t="s">
        <v>0</v>
      </c>
      <c r="J237" t="s">
        <v>82</v>
      </c>
      <c r="K237" t="s">
        <v>0</v>
      </c>
      <c r="L237" s="10">
        <v>44812</v>
      </c>
      <c r="M237">
        <v>17</v>
      </c>
      <c r="N237">
        <v>21</v>
      </c>
      <c r="O237">
        <v>504</v>
      </c>
      <c r="P237">
        <v>0</v>
      </c>
      <c r="Q237">
        <v>0</v>
      </c>
      <c r="R237">
        <v>0</v>
      </c>
      <c r="S237">
        <v>0</v>
      </c>
      <c r="T237">
        <v>0.92403486952861946</v>
      </c>
      <c r="U237">
        <v>0.89354651620370384</v>
      </c>
      <c r="V237">
        <v>0.88501093299062039</v>
      </c>
      <c r="W237">
        <v>0.76681127630471402</v>
      </c>
      <c r="X237">
        <v>0.72462888483044763</v>
      </c>
      <c r="Y237">
        <v>0.6611541181156807</v>
      </c>
      <c r="Z237">
        <v>0.70489800339706632</v>
      </c>
      <c r="AA237">
        <v>0.87978879614598382</v>
      </c>
      <c r="AB237">
        <v>0.86807840097402622</v>
      </c>
      <c r="AC237">
        <v>0.94355883718133715</v>
      </c>
      <c r="AD237">
        <v>1.0024328499278501</v>
      </c>
      <c r="AE237">
        <v>1.041723120189995</v>
      </c>
      <c r="AF237">
        <v>1.0346798268398265</v>
      </c>
      <c r="AG237">
        <v>1.2017219929954306</v>
      </c>
      <c r="AH237">
        <v>1.3444463047138047</v>
      </c>
      <c r="AI237">
        <v>1.3944687663840785</v>
      </c>
      <c r="AJ237">
        <v>1.3433299580627709</v>
      </c>
      <c r="AK237">
        <v>1.3311757622354496</v>
      </c>
      <c r="AL237">
        <v>1.4611760494829249</v>
      </c>
      <c r="AM237">
        <v>1.5297390967712841</v>
      </c>
      <c r="AN237">
        <v>1.4885254389129392</v>
      </c>
      <c r="AO237">
        <v>1.4079329703282835</v>
      </c>
      <c r="AP237">
        <v>1.2829866298400669</v>
      </c>
      <c r="AQ237">
        <v>0.98310928811928799</v>
      </c>
      <c r="AR237">
        <v>48.768494873737382</v>
      </c>
      <c r="AS237">
        <v>69.57692307692308</v>
      </c>
      <c r="AT237">
        <v>68.170949883449879</v>
      </c>
      <c r="AU237">
        <v>66.670949883449879</v>
      </c>
      <c r="AV237">
        <v>65.651719114219105</v>
      </c>
      <c r="AW237">
        <v>65.267635489510496</v>
      </c>
      <c r="AX237">
        <v>64.267635489510496</v>
      </c>
      <c r="AY237">
        <v>64.131956585081582</v>
      </c>
      <c r="AZ237">
        <v>65.190180652680638</v>
      </c>
      <c r="BA237">
        <v>70.458347902097913</v>
      </c>
      <c r="BB237">
        <v>76.516571969696969</v>
      </c>
      <c r="BC237">
        <v>84.556097027972029</v>
      </c>
      <c r="BD237">
        <v>93.976515151515144</v>
      </c>
      <c r="BE237">
        <v>101.10953525641024</v>
      </c>
      <c r="BF237">
        <v>105.1869900932401</v>
      </c>
      <c r="BG237">
        <v>105.60900349650349</v>
      </c>
      <c r="BH237">
        <v>106.87982954545456</v>
      </c>
      <c r="BI237">
        <v>107.09243152680652</v>
      </c>
      <c r="BJ237">
        <v>106.1116622960373</v>
      </c>
      <c r="BK237">
        <v>101.40118735431234</v>
      </c>
      <c r="BL237">
        <v>95.420418123543115</v>
      </c>
      <c r="BM237">
        <v>88.803969988344988</v>
      </c>
      <c r="BN237">
        <v>86.549184149184143</v>
      </c>
      <c r="BO237">
        <v>83.526762820512815</v>
      </c>
      <c r="BP237">
        <v>76.02942162004662</v>
      </c>
      <c r="BQ237">
        <v>71.112725815850823</v>
      </c>
      <c r="BR237">
        <v>-7.5672336987086711E-2</v>
      </c>
      <c r="BS237">
        <v>-5.2123408350679606E-2</v>
      </c>
      <c r="BT237">
        <v>-3.5837816044924753E-2</v>
      </c>
      <c r="BU237">
        <v>-2.475020620557997E-2</v>
      </c>
      <c r="BV237">
        <v>-1.3750044954201531E-2</v>
      </c>
      <c r="BW237">
        <v>-1.4039553228824858E-2</v>
      </c>
      <c r="BX237">
        <v>-7.5706593574039523E-3</v>
      </c>
      <c r="BY237">
        <v>-1.8258326110385713E-2</v>
      </c>
      <c r="BZ237">
        <v>-1.8513704694452741E-2</v>
      </c>
      <c r="CA237">
        <v>-1.6240780552228291E-2</v>
      </c>
      <c r="CB237">
        <v>-1.886710494993225E-2</v>
      </c>
      <c r="CC237">
        <v>-1.8099316469733676E-2</v>
      </c>
      <c r="CD237">
        <v>-1.8044726479621159E-2</v>
      </c>
      <c r="CE237">
        <v>-2.3607239600211855E-2</v>
      </c>
      <c r="CF237">
        <v>-1.989589465989007E-2</v>
      </c>
      <c r="CG237">
        <v>-1.4046087861061096E-2</v>
      </c>
      <c r="CH237">
        <v>0.12730295672303155</v>
      </c>
      <c r="CI237">
        <v>0.14755697122641973</v>
      </c>
      <c r="CJ237">
        <v>0.12424723259986394</v>
      </c>
      <c r="CK237">
        <v>8.481796558887239E-2</v>
      </c>
      <c r="CL237">
        <v>6.9712567424017283E-2</v>
      </c>
      <c r="CM237">
        <v>-4.6168709439890723E-2</v>
      </c>
      <c r="CN237">
        <v>-5.0849626520796429E-2</v>
      </c>
      <c r="CO237">
        <v>-7.7558057944452946E-2</v>
      </c>
      <c r="CP237">
        <v>1.0374027009874177E-4</v>
      </c>
      <c r="CQ237">
        <v>1.2097538314374156E-4</v>
      </c>
      <c r="CR237">
        <v>1.3431815331237294E-4</v>
      </c>
      <c r="CS237">
        <v>1.4442111013676537E-4</v>
      </c>
      <c r="CT237">
        <v>1.5350149076586342E-4</v>
      </c>
      <c r="CU237">
        <v>1.4358686500673515E-4</v>
      </c>
      <c r="CV237">
        <v>1.6427552793011027E-4</v>
      </c>
      <c r="CW237">
        <v>1.2619731187627983E-4</v>
      </c>
      <c r="CX237">
        <v>8.5636839936411972E-5</v>
      </c>
      <c r="CY237">
        <v>1.4441384458208404E-5</v>
      </c>
      <c r="CZ237">
        <v>5.1871182821725701E-6</v>
      </c>
      <c r="DA237">
        <v>9.6754998339133417E-6</v>
      </c>
      <c r="DB237">
        <v>2.0302583909037461E-5</v>
      </c>
      <c r="DC237">
        <v>2.003106748935824E-5</v>
      </c>
      <c r="DD237">
        <v>2.7114247422537972E-5</v>
      </c>
      <c r="DE237">
        <v>3.1444560934852142E-5</v>
      </c>
      <c r="DF237">
        <v>3.4452237043226337E-5</v>
      </c>
      <c r="DG237">
        <v>7.0130414561482237E-5</v>
      </c>
      <c r="DH237">
        <v>5.3666364462665598E-5</v>
      </c>
      <c r="DI237">
        <v>7.97748267832989E-5</v>
      </c>
      <c r="DJ237">
        <v>6.3074589190981214E-5</v>
      </c>
      <c r="DK237">
        <v>6.2892543616317902E-5</v>
      </c>
      <c r="DL237">
        <v>6.9422515526772605E-6</v>
      </c>
      <c r="DM237">
        <v>1.1112534714668095E-5</v>
      </c>
      <c r="DN237">
        <v>40.7882737711206</v>
      </c>
      <c r="DO237">
        <v>35.785817568187824</v>
      </c>
    </row>
    <row r="238" spans="1:119" x14ac:dyDescent="0.3">
      <c r="A238" t="str">
        <f t="shared" si="3"/>
        <v>All_All_All_All_All_All_SLAP_PGNC_All_44722</v>
      </c>
      <c r="B238" t="s">
        <v>27</v>
      </c>
      <c r="C238" t="s">
        <v>83</v>
      </c>
      <c r="D238" t="s">
        <v>0</v>
      </c>
      <c r="E238" t="s">
        <v>0</v>
      </c>
      <c r="F238" t="s">
        <v>0</v>
      </c>
      <c r="G238" t="s">
        <v>0</v>
      </c>
      <c r="H238" t="s">
        <v>0</v>
      </c>
      <c r="I238" t="s">
        <v>0</v>
      </c>
      <c r="J238" t="s">
        <v>83</v>
      </c>
      <c r="K238" t="s">
        <v>0</v>
      </c>
      <c r="L238" s="10">
        <v>44722</v>
      </c>
      <c r="M238">
        <v>17</v>
      </c>
      <c r="N238">
        <v>21</v>
      </c>
      <c r="O238">
        <v>698</v>
      </c>
      <c r="P238">
        <v>0</v>
      </c>
      <c r="Q238">
        <v>0</v>
      </c>
      <c r="R238">
        <v>0</v>
      </c>
      <c r="S238">
        <v>0</v>
      </c>
      <c r="T238">
        <v>0.71031940476244859</v>
      </c>
      <c r="U238">
        <v>0.67644562982791245</v>
      </c>
      <c r="V238">
        <v>0.63524472642653373</v>
      </c>
      <c r="W238">
        <v>0.62840697340620832</v>
      </c>
      <c r="X238">
        <v>0.60914834980021904</v>
      </c>
      <c r="Y238">
        <v>0.68405656154365246</v>
      </c>
      <c r="Z238">
        <v>0.90666585065707583</v>
      </c>
      <c r="AA238">
        <v>0.90919323809273533</v>
      </c>
      <c r="AB238">
        <v>0.89493191665181482</v>
      </c>
      <c r="AC238">
        <v>0.904765813042962</v>
      </c>
      <c r="AD238">
        <v>1.1002481842516552</v>
      </c>
      <c r="AE238">
        <v>1.1254707348138298</v>
      </c>
      <c r="AF238">
        <v>1.2269231507542626</v>
      </c>
      <c r="AG238">
        <v>1.3506573772447745</v>
      </c>
      <c r="AH238">
        <v>1.481418260610935</v>
      </c>
      <c r="AI238">
        <v>1.5593487162188922</v>
      </c>
      <c r="AJ238">
        <v>1.5640300248793166</v>
      </c>
      <c r="AK238">
        <v>1.7653373043776623</v>
      </c>
      <c r="AL238">
        <v>1.650533319235181</v>
      </c>
      <c r="AM238">
        <v>1.6015418170698088</v>
      </c>
      <c r="AN238">
        <v>1.4490732905971184</v>
      </c>
      <c r="AO238">
        <v>1.3083723205094226</v>
      </c>
      <c r="AP238">
        <v>1.1721609385058549</v>
      </c>
      <c r="AQ238">
        <v>0.94329234485558322</v>
      </c>
      <c r="AR238">
        <v>52.418921513157891</v>
      </c>
      <c r="AS238">
        <v>64.80126839396948</v>
      </c>
      <c r="AT238">
        <v>62.899496955653859</v>
      </c>
      <c r="AU238">
        <v>60.150033603161695</v>
      </c>
      <c r="AV238">
        <v>59.25819265143992</v>
      </c>
      <c r="AW238">
        <v>57.488868325760087</v>
      </c>
      <c r="AX238">
        <v>55.58602058319039</v>
      </c>
      <c r="AY238">
        <v>57.869702486633976</v>
      </c>
      <c r="AZ238">
        <v>63.148957298907646</v>
      </c>
      <c r="BA238">
        <v>68.600381170192477</v>
      </c>
      <c r="BB238">
        <v>75.683178859097424</v>
      </c>
      <c r="BC238">
        <v>81.221827510457103</v>
      </c>
      <c r="BD238">
        <v>86.417211338810134</v>
      </c>
      <c r="BE238">
        <v>88.118098562587136</v>
      </c>
      <c r="BF238">
        <v>89.201969546507769</v>
      </c>
      <c r="BG238">
        <v>89.844347145737402</v>
      </c>
      <c r="BH238">
        <v>88.884069092112782</v>
      </c>
      <c r="BI238">
        <v>86.566168637717794</v>
      </c>
      <c r="BJ238">
        <v>84.732834301305019</v>
      </c>
      <c r="BK238">
        <v>82.429291424673735</v>
      </c>
      <c r="BL238">
        <v>78.439221911267595</v>
      </c>
      <c r="BM238">
        <v>75.365281413940806</v>
      </c>
      <c r="BN238">
        <v>71.664394190163804</v>
      </c>
      <c r="BO238">
        <v>68.395069864483972</v>
      </c>
      <c r="BP238">
        <v>66.399496955653859</v>
      </c>
      <c r="BQ238">
        <v>67.550731746461636</v>
      </c>
      <c r="BR238">
        <v>-8.1159832911368426E-2</v>
      </c>
      <c r="BS238">
        <v>-5.612400865828069E-2</v>
      </c>
      <c r="BT238">
        <v>-3.8925589838820406E-2</v>
      </c>
      <c r="BU238">
        <v>-2.7817990598842546E-2</v>
      </c>
      <c r="BV238">
        <v>-1.697612918892016E-2</v>
      </c>
      <c r="BW238">
        <v>-1.6861847102812848E-2</v>
      </c>
      <c r="BX238">
        <v>-1.0709259520287499E-2</v>
      </c>
      <c r="BY238">
        <v>-2.1395545805081257E-2</v>
      </c>
      <c r="BZ238">
        <v>-2.2267153406553077E-2</v>
      </c>
      <c r="CA238">
        <v>-1.8592832038942245E-2</v>
      </c>
      <c r="CB238">
        <v>-2.1437267348554553E-2</v>
      </c>
      <c r="CC238">
        <v>-1.8732120024099051E-2</v>
      </c>
      <c r="CD238">
        <v>-2.7656835864129928E-2</v>
      </c>
      <c r="CE238">
        <v>-9.5936849841415719E-3</v>
      </c>
      <c r="CF238">
        <v>-3.1258835321169528E-3</v>
      </c>
      <c r="CG238">
        <v>5.000398715792549E-3</v>
      </c>
      <c r="CH238">
        <v>6.9211300088887914E-2</v>
      </c>
      <c r="CI238">
        <v>5.3481073126751918E-2</v>
      </c>
      <c r="CJ238">
        <v>2.5406165245952444E-2</v>
      </c>
      <c r="CK238">
        <v>-3.2998015255504491E-2</v>
      </c>
      <c r="CL238">
        <v>-7.7720085153607038E-2</v>
      </c>
      <c r="CM238">
        <v>-0.17420919363341564</v>
      </c>
      <c r="CN238">
        <v>-0.14261834583856314</v>
      </c>
      <c r="CO238">
        <v>-0.12235493962266042</v>
      </c>
      <c r="CP238">
        <v>1.7920000782312672E-5</v>
      </c>
      <c r="CQ238">
        <v>1.8379711252619065E-5</v>
      </c>
      <c r="CR238">
        <v>2.0122539302159491E-5</v>
      </c>
      <c r="CS238">
        <v>2.25584182511911E-5</v>
      </c>
      <c r="CT238">
        <v>2.6356425352311519E-5</v>
      </c>
      <c r="CU238">
        <v>2.7373381703906581E-5</v>
      </c>
      <c r="CV238">
        <v>3.2131708890563581E-5</v>
      </c>
      <c r="CW238">
        <v>2.4713720498495923E-5</v>
      </c>
      <c r="CX238">
        <v>1.2521430778646818E-5</v>
      </c>
      <c r="CY238">
        <v>6.3200921955394791E-6</v>
      </c>
      <c r="CZ238">
        <v>4.2283340376093965E-6</v>
      </c>
      <c r="DA238">
        <v>7.0122861660626582E-6</v>
      </c>
      <c r="DB238">
        <v>9.2698088877606944E-6</v>
      </c>
      <c r="DC238">
        <v>1.3626624389549414E-5</v>
      </c>
      <c r="DD238">
        <v>1.75883155163679E-5</v>
      </c>
      <c r="DE238">
        <v>2.541965618244866E-5</v>
      </c>
      <c r="DF238">
        <v>2.5636346266720124E-5</v>
      </c>
      <c r="DG238">
        <v>2.517278395438647E-5</v>
      </c>
      <c r="DH238">
        <v>2.5558726512299866E-5</v>
      </c>
      <c r="DI238">
        <v>3.1001363134560931E-5</v>
      </c>
      <c r="DJ238">
        <v>2.7954453711317913E-5</v>
      </c>
      <c r="DK238">
        <v>2.8361089200301237E-5</v>
      </c>
      <c r="DL238">
        <v>1.8423556004909661E-5</v>
      </c>
      <c r="DM238">
        <v>1.442064762913501E-5</v>
      </c>
      <c r="DN238">
        <v>59.023440782121213</v>
      </c>
      <c r="DO238">
        <v>59.953746243913535</v>
      </c>
    </row>
    <row r="239" spans="1:119" x14ac:dyDescent="0.3">
      <c r="A239" t="str">
        <f t="shared" si="3"/>
        <v>All_All_All_All_All_All_SLAP_PGNC_All_44739</v>
      </c>
      <c r="B239" t="s">
        <v>27</v>
      </c>
      <c r="C239" t="s">
        <v>83</v>
      </c>
      <c r="D239" t="s">
        <v>0</v>
      </c>
      <c r="E239" t="s">
        <v>0</v>
      </c>
      <c r="F239" t="s">
        <v>0</v>
      </c>
      <c r="G239" t="s">
        <v>0</v>
      </c>
      <c r="H239" t="s">
        <v>0</v>
      </c>
      <c r="I239" t="s">
        <v>0</v>
      </c>
      <c r="J239" t="s">
        <v>83</v>
      </c>
      <c r="K239" t="s">
        <v>0</v>
      </c>
      <c r="L239" s="10">
        <v>44739</v>
      </c>
      <c r="M239">
        <v>17</v>
      </c>
      <c r="N239">
        <v>21</v>
      </c>
      <c r="O239">
        <v>698</v>
      </c>
      <c r="P239">
        <v>0</v>
      </c>
      <c r="Q239">
        <v>0</v>
      </c>
      <c r="R239">
        <v>0</v>
      </c>
      <c r="S239">
        <v>0</v>
      </c>
      <c r="T239">
        <v>0.95765964884099652</v>
      </c>
      <c r="U239">
        <v>0.80417448117504431</v>
      </c>
      <c r="V239">
        <v>0.66714228043898505</v>
      </c>
      <c r="W239">
        <v>0.6373675172361527</v>
      </c>
      <c r="X239">
        <v>0.63457207932133886</v>
      </c>
      <c r="Y239">
        <v>0.67632989729141813</v>
      </c>
      <c r="Z239">
        <v>0.81826732331229635</v>
      </c>
      <c r="AA239">
        <v>0.83467103978710344</v>
      </c>
      <c r="AB239">
        <v>0.92993670780646165</v>
      </c>
      <c r="AC239">
        <v>0.9273664243726667</v>
      </c>
      <c r="AD239">
        <v>1.0004498297048299</v>
      </c>
      <c r="AE239">
        <v>1.1685993657423273</v>
      </c>
      <c r="AF239">
        <v>1.3668559056139742</v>
      </c>
      <c r="AG239">
        <v>1.4402944754969387</v>
      </c>
      <c r="AH239">
        <v>1.4961868864980679</v>
      </c>
      <c r="AI239">
        <v>1.6909262284586177</v>
      </c>
      <c r="AJ239">
        <v>1.8015758038764969</v>
      </c>
      <c r="AK239">
        <v>1.8216863460803181</v>
      </c>
      <c r="AL239">
        <v>1.9243259678027447</v>
      </c>
      <c r="AM239">
        <v>1.7643999480363886</v>
      </c>
      <c r="AN239">
        <v>1.4523451175226856</v>
      </c>
      <c r="AO239">
        <v>1.4591191693210184</v>
      </c>
      <c r="AP239">
        <v>1.1549814043694371</v>
      </c>
      <c r="AQ239">
        <v>0.84943373851240511</v>
      </c>
      <c r="AR239">
        <v>60.94014800243616</v>
      </c>
      <c r="AS239">
        <v>60.479065731796616</v>
      </c>
      <c r="AT239">
        <v>57.79361239003741</v>
      </c>
      <c r="AU239">
        <v>55.10815904827821</v>
      </c>
      <c r="AV239">
        <v>53.236179069744125</v>
      </c>
      <c r="AW239">
        <v>52.344338118022328</v>
      </c>
      <c r="AX239">
        <v>51.432636193112849</v>
      </c>
      <c r="AY239">
        <v>54.534218550951422</v>
      </c>
      <c r="AZ239">
        <v>59.885264261282138</v>
      </c>
      <c r="BA239">
        <v>65.266101431394389</v>
      </c>
      <c r="BB239">
        <v>71.201018125645732</v>
      </c>
      <c r="BC239">
        <v>77.239666777005397</v>
      </c>
      <c r="BD239">
        <v>83.77831542836509</v>
      </c>
      <c r="BE239">
        <v>89.023351689687345</v>
      </c>
      <c r="BF239">
        <v>91.930626523426909</v>
      </c>
      <c r="BG239">
        <v>92.852258934930234</v>
      </c>
      <c r="BH239">
        <v>93.008994111923613</v>
      </c>
      <c r="BI239">
        <v>90.715381721886175</v>
      </c>
      <c r="BJ239">
        <v>88.24517318166771</v>
      </c>
      <c r="BK239">
        <v>86.201024144122471</v>
      </c>
      <c r="BL239">
        <v>83.446057396206356</v>
      </c>
      <c r="BM239">
        <v>78.656872097338834</v>
      </c>
      <c r="BN239">
        <v>74.51006439770093</v>
      </c>
      <c r="BO239">
        <v>69.511137692716645</v>
      </c>
      <c r="BP239">
        <v>64.968061950187078</v>
      </c>
      <c r="BQ239">
        <v>64.492350014544641</v>
      </c>
      <c r="BR239">
        <v>-8.1325527333939995E-2</v>
      </c>
      <c r="BS239">
        <v>-5.6203133311859173E-2</v>
      </c>
      <c r="BT239">
        <v>-3.8971953627714793E-2</v>
      </c>
      <c r="BU239">
        <v>-2.7851998379032385E-2</v>
      </c>
      <c r="BV239">
        <v>-1.6982888594739416E-2</v>
      </c>
      <c r="BW239">
        <v>-1.6861840954482725E-2</v>
      </c>
      <c r="BX239">
        <v>-1.0709259520287499E-2</v>
      </c>
      <c r="BY239">
        <v>-2.1399436502538643E-2</v>
      </c>
      <c r="BZ239">
        <v>-2.2285440931347517E-2</v>
      </c>
      <c r="CA239">
        <v>-2.2162904285086601E-2</v>
      </c>
      <c r="CB239">
        <v>-2.2285360362604902E-2</v>
      </c>
      <c r="CC239">
        <v>-1.8677464785070336E-2</v>
      </c>
      <c r="CD239">
        <v>-2.5776768909142829E-2</v>
      </c>
      <c r="CE239">
        <v>-1.4100577991808042E-2</v>
      </c>
      <c r="CF239">
        <v>-9.7279888511045617E-3</v>
      </c>
      <c r="CG239">
        <v>-2.0049713060985666E-3</v>
      </c>
      <c r="CH239">
        <v>8.131277629502523E-2</v>
      </c>
      <c r="CI239">
        <v>5.4914449040049468E-2</v>
      </c>
      <c r="CJ239">
        <v>3.4574212351637788E-2</v>
      </c>
      <c r="CK239">
        <v>9.0013234355729773E-3</v>
      </c>
      <c r="CL239">
        <v>-2.4629461816525391E-2</v>
      </c>
      <c r="CM239">
        <v>-0.13678040485669002</v>
      </c>
      <c r="CN239">
        <v>-0.13642576332590983</v>
      </c>
      <c r="CO239">
        <v>-0.12247891694221934</v>
      </c>
      <c r="CP239">
        <v>1.7689282582556404E-5</v>
      </c>
      <c r="CQ239">
        <v>1.8100917850672666E-5</v>
      </c>
      <c r="CR239">
        <v>1.9830139258914308E-5</v>
      </c>
      <c r="CS239">
        <v>2.2374363650285902E-5</v>
      </c>
      <c r="CT239">
        <v>2.6066247243010893E-5</v>
      </c>
      <c r="CU239">
        <v>2.7278005587839672E-5</v>
      </c>
      <c r="CV239">
        <v>3.2131708890563581E-5</v>
      </c>
      <c r="CW239">
        <v>2.4680648709670963E-5</v>
      </c>
      <c r="CX239">
        <v>1.2310710950777762E-5</v>
      </c>
      <c r="CY239">
        <v>6.8820381788718592E-6</v>
      </c>
      <c r="CZ239">
        <v>5.6898535615913594E-6</v>
      </c>
      <c r="DA239">
        <v>8.4117425411876046E-6</v>
      </c>
      <c r="DB239">
        <v>9.1928979520882582E-6</v>
      </c>
      <c r="DC239">
        <v>9.6089245479569361E-6</v>
      </c>
      <c r="DD239">
        <v>1.0172376359671339E-5</v>
      </c>
      <c r="DE239">
        <v>1.3360873792723718E-5</v>
      </c>
      <c r="DF239">
        <v>2.7366505140891174E-5</v>
      </c>
      <c r="DG239">
        <v>4.2474367628057757E-5</v>
      </c>
      <c r="DH239">
        <v>3.5367024481474406E-5</v>
      </c>
      <c r="DI239">
        <v>2.5137931118621323E-5</v>
      </c>
      <c r="DJ239">
        <v>2.3044174761442732E-5</v>
      </c>
      <c r="DK239">
        <v>2.2767818725787887E-5</v>
      </c>
      <c r="DL239">
        <v>1.9457779243008614E-5</v>
      </c>
      <c r="DM239">
        <v>1.4234681703142227E-5</v>
      </c>
      <c r="DN239">
        <v>59.02344078212122</v>
      </c>
      <c r="DO239">
        <v>59.953746243913514</v>
      </c>
    </row>
    <row r="240" spans="1:119" x14ac:dyDescent="0.3">
      <c r="A240" t="str">
        <f t="shared" si="3"/>
        <v>All_All_All_All_All_All_SLAP_PGNC_All_44753</v>
      </c>
      <c r="B240" t="s">
        <v>27</v>
      </c>
      <c r="C240" t="s">
        <v>83</v>
      </c>
      <c r="D240" t="s">
        <v>0</v>
      </c>
      <c r="E240" t="s">
        <v>0</v>
      </c>
      <c r="F240" t="s">
        <v>0</v>
      </c>
      <c r="G240" t="s">
        <v>0</v>
      </c>
      <c r="H240" t="s">
        <v>0</v>
      </c>
      <c r="I240" t="s">
        <v>0</v>
      </c>
      <c r="J240" t="s">
        <v>83</v>
      </c>
      <c r="K240" t="s">
        <v>0</v>
      </c>
      <c r="L240" s="10">
        <v>44753</v>
      </c>
      <c r="M240">
        <v>17</v>
      </c>
      <c r="N240">
        <v>21</v>
      </c>
      <c r="O240">
        <v>708</v>
      </c>
      <c r="P240">
        <v>0</v>
      </c>
      <c r="Q240">
        <v>0</v>
      </c>
      <c r="R240">
        <v>0</v>
      </c>
      <c r="S240">
        <v>0</v>
      </c>
      <c r="T240">
        <v>0.87050044652591985</v>
      </c>
      <c r="U240">
        <v>0.80528416473311759</v>
      </c>
      <c r="V240">
        <v>0.69797242731733022</v>
      </c>
      <c r="W240">
        <v>0.70413009609175314</v>
      </c>
      <c r="X240">
        <v>0.70404802591781634</v>
      </c>
      <c r="Y240">
        <v>0.6838866767962104</v>
      </c>
      <c r="Z240">
        <v>0.79485243713525389</v>
      </c>
      <c r="AA240">
        <v>0.88989245694005148</v>
      </c>
      <c r="AB240">
        <v>1.1129045109998286</v>
      </c>
      <c r="AC240">
        <v>1.1621761629940495</v>
      </c>
      <c r="AD240">
        <v>1.3386293034004928</v>
      </c>
      <c r="AE240">
        <v>1.500531741767211</v>
      </c>
      <c r="AF240">
        <v>1.7017735381844019</v>
      </c>
      <c r="AG240">
        <v>1.9356223614264869</v>
      </c>
      <c r="AH240">
        <v>2.1300816040046615</v>
      </c>
      <c r="AI240">
        <v>2.1951746172023539</v>
      </c>
      <c r="AJ240">
        <v>2.0188302459774676</v>
      </c>
      <c r="AK240">
        <v>2.1297875478431352</v>
      </c>
      <c r="AL240">
        <v>2.0533771465922981</v>
      </c>
      <c r="AM240">
        <v>2.0031094217749907</v>
      </c>
      <c r="AN240">
        <v>1.75908692899107</v>
      </c>
      <c r="AO240">
        <v>1.7361097132640715</v>
      </c>
      <c r="AP240">
        <v>1.4778749768349566</v>
      </c>
      <c r="AQ240">
        <v>1.2047054830868904</v>
      </c>
      <c r="AR240">
        <v>65.884586097331038</v>
      </c>
      <c r="AS240">
        <v>67.568458266879318</v>
      </c>
      <c r="AT240">
        <v>67.961154124981874</v>
      </c>
      <c r="AU240">
        <v>65.14705427480547</v>
      </c>
      <c r="AV240">
        <v>62.813815668648211</v>
      </c>
      <c r="AW240">
        <v>61.857898361606502</v>
      </c>
      <c r="AX240">
        <v>60.490146440481375</v>
      </c>
      <c r="AY240">
        <v>61.436494369532646</v>
      </c>
      <c r="AZ240">
        <v>65.332954424629079</v>
      </c>
      <c r="BA240">
        <v>70.744789038712483</v>
      </c>
      <c r="BB240">
        <v>76.631679715818478</v>
      </c>
      <c r="BC240">
        <v>82.301921125126881</v>
      </c>
      <c r="BD240">
        <v>87.560327920351853</v>
      </c>
      <c r="BE240">
        <v>92.799595959595962</v>
      </c>
      <c r="BF240">
        <v>97.015961045865367</v>
      </c>
      <c r="BG240">
        <v>98.159819486733355</v>
      </c>
      <c r="BH240">
        <v>98.096598037794209</v>
      </c>
      <c r="BI240">
        <v>98.033376588855049</v>
      </c>
      <c r="BJ240">
        <v>96.554556328838629</v>
      </c>
      <c r="BK240">
        <v>93.887794934995895</v>
      </c>
      <c r="BL240">
        <v>89.956821564931602</v>
      </c>
      <c r="BM240">
        <v>85.016278816876891</v>
      </c>
      <c r="BN240">
        <v>81.472196123918607</v>
      </c>
      <c r="BO240">
        <v>78.183040210719625</v>
      </c>
      <c r="BP240">
        <v>74.928397612488538</v>
      </c>
      <c r="BQ240">
        <v>71.72536610120342</v>
      </c>
      <c r="BR240">
        <v>-8.230348377578002E-2</v>
      </c>
      <c r="BS240">
        <v>-5.7262412656498493E-2</v>
      </c>
      <c r="BT240">
        <v>-4.0111151034549132E-2</v>
      </c>
      <c r="BU240">
        <v>-2.8858888915366372E-2</v>
      </c>
      <c r="BV240">
        <v>-1.7883814534561782E-2</v>
      </c>
      <c r="BW240">
        <v>-1.7788772697502609E-2</v>
      </c>
      <c r="BX240">
        <v>-1.1604929795372958E-2</v>
      </c>
      <c r="BY240">
        <v>-2.2421393354060286E-2</v>
      </c>
      <c r="BZ240">
        <v>-2.0508288495284688E-2</v>
      </c>
      <c r="CA240">
        <v>-1.7123719435290428E-2</v>
      </c>
      <c r="CB240">
        <v>-2.1105008441849617E-2</v>
      </c>
      <c r="CC240">
        <v>-1.8817415766123325E-2</v>
      </c>
      <c r="CD240">
        <v>-2.4132069389698869E-2</v>
      </c>
      <c r="CE240">
        <v>-1.8478802368465792E-2</v>
      </c>
      <c r="CF240">
        <v>-1.4734291760934949E-2</v>
      </c>
      <c r="CG240">
        <v>-7.3289404817893679E-3</v>
      </c>
      <c r="CH240">
        <v>9.8671592224789204E-2</v>
      </c>
      <c r="CI240">
        <v>9.7373354401292106E-2</v>
      </c>
      <c r="CJ240">
        <v>7.9120384266147509E-2</v>
      </c>
      <c r="CK240">
        <v>4.5752627869783818E-2</v>
      </c>
      <c r="CL240">
        <v>3.9530785659612239E-2</v>
      </c>
      <c r="CM240">
        <v>-7.8158933900843899E-2</v>
      </c>
      <c r="CN240">
        <v>-8.0175743138386033E-2</v>
      </c>
      <c r="CO240">
        <v>-8.3861401188845011E-2</v>
      </c>
      <c r="CP240">
        <v>2.9212104653551569E-5</v>
      </c>
      <c r="CQ240">
        <v>2.4345837110993257E-5</v>
      </c>
      <c r="CR240">
        <v>2.7754640214563942E-5</v>
      </c>
      <c r="CS240">
        <v>3.2059055044114224E-5</v>
      </c>
      <c r="CT240">
        <v>3.7832860309740235E-5</v>
      </c>
      <c r="CU240">
        <v>4.0366254020829009E-5</v>
      </c>
      <c r="CV240">
        <v>4.8958087005965307E-5</v>
      </c>
      <c r="CW240">
        <v>3.9343755981771255E-5</v>
      </c>
      <c r="CX240">
        <v>1.9670558899203674E-5</v>
      </c>
      <c r="CY240">
        <v>5.3855526774066994E-6</v>
      </c>
      <c r="CZ240">
        <v>3.3421400858061964E-6</v>
      </c>
      <c r="DA240">
        <v>7.1339814553666331E-6</v>
      </c>
      <c r="DB240">
        <v>1.0606137172040494E-5</v>
      </c>
      <c r="DC240">
        <v>1.3457943811000269E-5</v>
      </c>
      <c r="DD240">
        <v>1.3960106427896112E-5</v>
      </c>
      <c r="DE240">
        <v>1.7139623934602934E-5</v>
      </c>
      <c r="DF240">
        <v>1.8423754550107532E-5</v>
      </c>
      <c r="DG240">
        <v>3.0736558985686737E-5</v>
      </c>
      <c r="DH240">
        <v>2.6401678452162726E-5</v>
      </c>
      <c r="DI240">
        <v>3.3127429730004764E-5</v>
      </c>
      <c r="DJ240">
        <v>2.9137393821627848E-5</v>
      </c>
      <c r="DK240">
        <v>3.0837397574357885E-5</v>
      </c>
      <c r="DL240">
        <v>7.2781725805944123E-6</v>
      </c>
      <c r="DM240">
        <v>7.036742983884651E-6</v>
      </c>
      <c r="DN240">
        <v>62.812823205305101</v>
      </c>
      <c r="DO240">
        <v>63.240521041207892</v>
      </c>
    </row>
    <row r="241" spans="1:119" x14ac:dyDescent="0.3">
      <c r="A241" t="str">
        <f t="shared" si="3"/>
        <v>All_All_All_All_All_All_SLAP_PGNC_All_44760</v>
      </c>
      <c r="B241" t="s">
        <v>27</v>
      </c>
      <c r="C241" t="s">
        <v>83</v>
      </c>
      <c r="D241" t="s">
        <v>0</v>
      </c>
      <c r="E241" t="s">
        <v>0</v>
      </c>
      <c r="F241" t="s">
        <v>0</v>
      </c>
      <c r="G241" t="s">
        <v>0</v>
      </c>
      <c r="H241" t="s">
        <v>0</v>
      </c>
      <c r="I241" t="s">
        <v>0</v>
      </c>
      <c r="J241" t="s">
        <v>83</v>
      </c>
      <c r="K241" t="s">
        <v>0</v>
      </c>
      <c r="L241" s="10">
        <v>44760</v>
      </c>
      <c r="M241">
        <v>17</v>
      </c>
      <c r="N241">
        <v>21</v>
      </c>
      <c r="O241">
        <v>710</v>
      </c>
      <c r="P241">
        <v>0</v>
      </c>
      <c r="Q241">
        <v>0</v>
      </c>
      <c r="R241">
        <v>0</v>
      </c>
      <c r="S241">
        <v>0</v>
      </c>
      <c r="T241">
        <v>1.063365246325374</v>
      </c>
      <c r="U241">
        <v>0.8992005210294195</v>
      </c>
      <c r="V241">
        <v>0.82891180218418437</v>
      </c>
      <c r="W241">
        <v>0.77035173502631971</v>
      </c>
      <c r="X241">
        <v>0.76874736297369539</v>
      </c>
      <c r="Y241">
        <v>0.7573723795740952</v>
      </c>
      <c r="Z241">
        <v>0.88163324586861957</v>
      </c>
      <c r="AA241">
        <v>0.87909821255175891</v>
      </c>
      <c r="AB241">
        <v>0.9958044178104245</v>
      </c>
      <c r="AC241">
        <v>1.1174316589991835</v>
      </c>
      <c r="AD241">
        <v>1.2488195950760386</v>
      </c>
      <c r="AE241">
        <v>1.4034395481538893</v>
      </c>
      <c r="AF241">
        <v>1.6642299076307925</v>
      </c>
      <c r="AG241">
        <v>1.903607460958735</v>
      </c>
      <c r="AH241">
        <v>1.9491803491025905</v>
      </c>
      <c r="AI241">
        <v>2.1010837996345963</v>
      </c>
      <c r="AJ241">
        <v>2.0845879793599447</v>
      </c>
      <c r="AK241">
        <v>2.0942874810746459</v>
      </c>
      <c r="AL241">
        <v>2.0098927734985139</v>
      </c>
      <c r="AM241">
        <v>1.9204831749556353</v>
      </c>
      <c r="AN241">
        <v>1.6278884598692636</v>
      </c>
      <c r="AO241">
        <v>1.5443279564960199</v>
      </c>
      <c r="AP241">
        <v>1.2563440909278103</v>
      </c>
      <c r="AQ241">
        <v>1.0271720208010424</v>
      </c>
      <c r="AR241">
        <v>70.371191151312132</v>
      </c>
      <c r="AS241">
        <v>66.763165144265628</v>
      </c>
      <c r="AT241">
        <v>63.491632835532364</v>
      </c>
      <c r="AU241">
        <v>60.696894543521331</v>
      </c>
      <c r="AV241">
        <v>59.337802909477567</v>
      </c>
      <c r="AW241">
        <v>57.891151950123238</v>
      </c>
      <c r="AX241">
        <v>56.900721328113669</v>
      </c>
      <c r="AY241">
        <v>56.934931612778499</v>
      </c>
      <c r="AZ241">
        <v>59.522490938089028</v>
      </c>
      <c r="BA241">
        <v>65.003352182108173</v>
      </c>
      <c r="BB241">
        <v>70.725602677492631</v>
      </c>
      <c r="BC241">
        <v>76.408140737518721</v>
      </c>
      <c r="BD241">
        <v>81.761730220868969</v>
      </c>
      <c r="BE241">
        <v>87.624889082209648</v>
      </c>
      <c r="BF241">
        <v>92.284221158958005</v>
      </c>
      <c r="BG241">
        <v>95.046184089700844</v>
      </c>
      <c r="BH241">
        <v>95.80814702044367</v>
      </c>
      <c r="BI241">
        <v>93.914845101735068</v>
      </c>
      <c r="BJ241">
        <v>90.973696293074283</v>
      </c>
      <c r="BK241">
        <v>88.507906577739121</v>
      </c>
      <c r="BL241">
        <v>85.032547484413527</v>
      </c>
      <c r="BM241">
        <v>81.022978106423096</v>
      </c>
      <c r="BN241">
        <v>76.572259919771881</v>
      </c>
      <c r="BO241">
        <v>71.903358465033094</v>
      </c>
      <c r="BP241">
        <v>67.278236672949589</v>
      </c>
      <c r="BQ241">
        <v>70.05383620897976</v>
      </c>
      <c r="BR241">
        <v>-8.2495769480584374E-2</v>
      </c>
      <c r="BS241">
        <v>-5.7470687930013094E-2</v>
      </c>
      <c r="BT241">
        <v>-4.0335141353204214E-2</v>
      </c>
      <c r="BU241">
        <v>-2.9056857967040908E-2</v>
      </c>
      <c r="BV241">
        <v>-1.8060953558330803E-2</v>
      </c>
      <c r="BW241">
        <v>-1.7971025722127564E-2</v>
      </c>
      <c r="BX241">
        <v>-1.1781042310553538E-2</v>
      </c>
      <c r="BY241">
        <v>-2.2622335796624843E-2</v>
      </c>
      <c r="BZ241">
        <v>-2.3185253898862383E-2</v>
      </c>
      <c r="CA241">
        <v>-2.4314839487344447E-2</v>
      </c>
      <c r="CB241">
        <v>-2.3017669773437607E-2</v>
      </c>
      <c r="CC241">
        <v>-1.8865049892747905E-2</v>
      </c>
      <c r="CD241">
        <v>-2.7862061665091715E-2</v>
      </c>
      <c r="CE241">
        <v>-1.2966679603281156E-2</v>
      </c>
      <c r="CF241">
        <v>-1.0923931884094023E-2</v>
      </c>
      <c r="CG241">
        <v>-4.3754825289820283E-3</v>
      </c>
      <c r="CH241">
        <v>8.7455070018768316E-2</v>
      </c>
      <c r="CI241">
        <v>6.4608747270745295E-2</v>
      </c>
      <c r="CJ241">
        <v>3.8036837796090357E-2</v>
      </c>
      <c r="CK241">
        <v>1.3836568006327455E-2</v>
      </c>
      <c r="CL241">
        <v>-4.2044640426904386E-3</v>
      </c>
      <c r="CM241">
        <v>-0.12067862312558671</v>
      </c>
      <c r="CN241">
        <v>-0.12187896610145837</v>
      </c>
      <c r="CO241">
        <v>-0.12436691850004061</v>
      </c>
      <c r="CP241">
        <v>2.5096497232020692E-5</v>
      </c>
      <c r="CQ241">
        <v>2.4220654529622286E-5</v>
      </c>
      <c r="CR241">
        <v>2.7607932806869851E-5</v>
      </c>
      <c r="CS241">
        <v>3.1885750760090635E-5</v>
      </c>
      <c r="CT241">
        <v>3.7625769138542535E-5</v>
      </c>
      <c r="CU241">
        <v>4.0143685324914716E-5</v>
      </c>
      <c r="CV241">
        <v>4.8686267202532698E-5</v>
      </c>
      <c r="CW241">
        <v>3.9127000568080129E-5</v>
      </c>
      <c r="CX241">
        <v>1.6729211635071306E-5</v>
      </c>
      <c r="CY241">
        <v>6.8211553993001331E-6</v>
      </c>
      <c r="CZ241">
        <v>5.3618489085069924E-6</v>
      </c>
      <c r="DA241">
        <v>5.1167566432530242E-6</v>
      </c>
      <c r="DB241">
        <v>1.0245041224391791E-5</v>
      </c>
      <c r="DC241">
        <v>1.32337166486596E-5</v>
      </c>
      <c r="DD241">
        <v>1.1632973072065942E-5</v>
      </c>
      <c r="DE241">
        <v>1.389836952734185E-5</v>
      </c>
      <c r="DF241">
        <v>2.2962820056057411E-5</v>
      </c>
      <c r="DG241">
        <v>4.1836577942161187E-5</v>
      </c>
      <c r="DH241">
        <v>3.7391833561650695E-5</v>
      </c>
      <c r="DI241">
        <v>2.6341068043151457E-5</v>
      </c>
      <c r="DJ241">
        <v>2.1970697098835251E-5</v>
      </c>
      <c r="DK241">
        <v>2.4890287365628865E-5</v>
      </c>
      <c r="DL241">
        <v>1.4352316552724921E-5</v>
      </c>
      <c r="DM241">
        <v>1.432924034604284E-5</v>
      </c>
      <c r="DN241">
        <v>62.817689596698528</v>
      </c>
      <c r="DO241">
        <v>63.343206306235182</v>
      </c>
    </row>
    <row r="242" spans="1:119" x14ac:dyDescent="0.3">
      <c r="A242" t="str">
        <f t="shared" si="3"/>
        <v>All_All_All_All_All_All_SLAP_PGNC_All_44763</v>
      </c>
      <c r="B242" t="s">
        <v>27</v>
      </c>
      <c r="C242" t="s">
        <v>83</v>
      </c>
      <c r="D242" t="s">
        <v>0</v>
      </c>
      <c r="E242" t="s">
        <v>0</v>
      </c>
      <c r="F242" t="s">
        <v>0</v>
      </c>
      <c r="G242" t="s">
        <v>0</v>
      </c>
      <c r="H242" t="s">
        <v>0</v>
      </c>
      <c r="I242" t="s">
        <v>0</v>
      </c>
      <c r="J242" t="s">
        <v>83</v>
      </c>
      <c r="K242" t="s">
        <v>0</v>
      </c>
      <c r="L242" s="10">
        <v>44763</v>
      </c>
      <c r="M242">
        <v>17</v>
      </c>
      <c r="N242">
        <v>21</v>
      </c>
      <c r="O242">
        <v>710</v>
      </c>
      <c r="P242">
        <v>0</v>
      </c>
      <c r="Q242">
        <v>0</v>
      </c>
      <c r="R242">
        <v>0</v>
      </c>
      <c r="S242">
        <v>0</v>
      </c>
      <c r="T242">
        <v>0.85232817417690632</v>
      </c>
      <c r="U242">
        <v>0.81660700207411441</v>
      </c>
      <c r="V242">
        <v>0.70123509567880438</v>
      </c>
      <c r="W242">
        <v>0.69899332851494933</v>
      </c>
      <c r="X242">
        <v>0.68180859316665543</v>
      </c>
      <c r="Y242">
        <v>0.66656444237033041</v>
      </c>
      <c r="Z242">
        <v>0.75477558587356142</v>
      </c>
      <c r="AA242">
        <v>0.81548106004073351</v>
      </c>
      <c r="AB242">
        <v>0.88540755050130671</v>
      </c>
      <c r="AC242">
        <v>0.92140469406069558</v>
      </c>
      <c r="AD242">
        <v>0.97475632942097024</v>
      </c>
      <c r="AE242">
        <v>1.173757940711788</v>
      </c>
      <c r="AF242">
        <v>1.4499094087240079</v>
      </c>
      <c r="AG242">
        <v>1.5507169014983038</v>
      </c>
      <c r="AH242">
        <v>1.6758978691660869</v>
      </c>
      <c r="AI242">
        <v>1.8470541503957292</v>
      </c>
      <c r="AJ242">
        <v>1.8269546561650607</v>
      </c>
      <c r="AK242">
        <v>1.8567321760413622</v>
      </c>
      <c r="AL242">
        <v>1.8222919957881263</v>
      </c>
      <c r="AM242">
        <v>1.759439878136442</v>
      </c>
      <c r="AN242">
        <v>1.4786338691585983</v>
      </c>
      <c r="AO242">
        <v>1.4572212115820919</v>
      </c>
      <c r="AP242">
        <v>1.2012184191544806</v>
      </c>
      <c r="AQ242">
        <v>0.95085079999026567</v>
      </c>
      <c r="AR242">
        <v>61.976882450013434</v>
      </c>
      <c r="AS242">
        <v>63.144980426272284</v>
      </c>
      <c r="AT242">
        <v>60.839237832874197</v>
      </c>
      <c r="AU242">
        <v>58.504787105504811</v>
      </c>
      <c r="AV242">
        <v>56.223685418781116</v>
      </c>
      <c r="AW242">
        <v>54.379665313421299</v>
      </c>
      <c r="AX242">
        <v>53.923444976076553</v>
      </c>
      <c r="AY242">
        <v>53.913875598086122</v>
      </c>
      <c r="AZ242">
        <v>57.09784858150887</v>
      </c>
      <c r="BA242">
        <v>64.038282344980914</v>
      </c>
      <c r="BB242">
        <v>70.570342661060366</v>
      </c>
      <c r="BC242">
        <v>77.611972355130234</v>
      </c>
      <c r="BD242">
        <v>83.813649171137214</v>
      </c>
      <c r="BE242">
        <v>89.849776714513567</v>
      </c>
      <c r="BF242">
        <v>93.251213087815955</v>
      </c>
      <c r="BG242">
        <v>92.955039872408292</v>
      </c>
      <c r="BH242">
        <v>92.897623604465707</v>
      </c>
      <c r="BI242">
        <v>91.534464743125042</v>
      </c>
      <c r="BJ242">
        <v>88.821783625730987</v>
      </c>
      <c r="BK242">
        <v>85.492835049055145</v>
      </c>
      <c r="BL242">
        <v>83.100968053743173</v>
      </c>
      <c r="BM242">
        <v>79.169388623072834</v>
      </c>
      <c r="BN242">
        <v>74.393789087042691</v>
      </c>
      <c r="BO242">
        <v>69.259097916968727</v>
      </c>
      <c r="BP242">
        <v>65.109335218210816</v>
      </c>
      <c r="BQ242">
        <v>68.604552945725203</v>
      </c>
      <c r="BR242">
        <v>-8.249577275464233E-2</v>
      </c>
      <c r="BS242">
        <v>-5.7470687930013094E-2</v>
      </c>
      <c r="BT242">
        <v>-4.0335141353204214E-2</v>
      </c>
      <c r="BU242">
        <v>-2.9056857967040908E-2</v>
      </c>
      <c r="BV242">
        <v>-1.8060953558330803E-2</v>
      </c>
      <c r="BW242">
        <v>-1.7971025722127564E-2</v>
      </c>
      <c r="BX242">
        <v>-1.1781042310553538E-2</v>
      </c>
      <c r="BY242">
        <v>-2.2622335796624843E-2</v>
      </c>
      <c r="BZ242">
        <v>-2.3185253898862383E-2</v>
      </c>
      <c r="CA242">
        <v>-2.3720543905043266E-2</v>
      </c>
      <c r="CB242">
        <v>-2.2390005286310761E-2</v>
      </c>
      <c r="CC242">
        <v>-1.8844948604073323E-2</v>
      </c>
      <c r="CD242">
        <v>-2.5448804170313016E-2</v>
      </c>
      <c r="CE242">
        <v>-1.5088627288039301E-2</v>
      </c>
      <c r="CF242">
        <v>-9.016961195099522E-3</v>
      </c>
      <c r="CG242">
        <v>-1.0836079926557945E-3</v>
      </c>
      <c r="CH242">
        <v>8.2165099449560672E-2</v>
      </c>
      <c r="CI242">
        <v>5.4217325213929295E-2</v>
      </c>
      <c r="CJ242">
        <v>3.0962208543025272E-2</v>
      </c>
      <c r="CK242">
        <v>1.6688815304930782E-3</v>
      </c>
      <c r="CL242">
        <v>-2.5977288081612385E-2</v>
      </c>
      <c r="CM242">
        <v>-0.14189611908415672</v>
      </c>
      <c r="CN242">
        <v>-0.1410577072224147</v>
      </c>
      <c r="CO242">
        <v>-0.12436692185804878</v>
      </c>
      <c r="CP242">
        <v>2.2222450647757722E-5</v>
      </c>
      <c r="CQ242">
        <v>2.4220654529622286E-5</v>
      </c>
      <c r="CR242">
        <v>2.7607932806869851E-5</v>
      </c>
      <c r="CS242">
        <v>3.1885750760090635E-5</v>
      </c>
      <c r="CT242">
        <v>3.7625769138542535E-5</v>
      </c>
      <c r="CU242">
        <v>4.0143685324914716E-5</v>
      </c>
      <c r="CV242">
        <v>4.8686267202532698E-5</v>
      </c>
      <c r="CW242">
        <v>3.9127000568080129E-5</v>
      </c>
      <c r="CX242">
        <v>1.6729211635071306E-5</v>
      </c>
      <c r="CY242">
        <v>6.479218818288402E-6</v>
      </c>
      <c r="CZ242">
        <v>5.5084731904333016E-6</v>
      </c>
      <c r="DA242">
        <v>6.3644459103319212E-6</v>
      </c>
      <c r="DB242">
        <v>9.1953643007757074E-6</v>
      </c>
      <c r="DC242">
        <v>9.8636194428248779E-6</v>
      </c>
      <c r="DD242">
        <v>1.4157785169136726E-5</v>
      </c>
      <c r="DE242">
        <v>1.4698381338263576E-5</v>
      </c>
      <c r="DF242">
        <v>2.2572825344768441E-5</v>
      </c>
      <c r="DG242">
        <v>4.7044193389473759E-5</v>
      </c>
      <c r="DH242">
        <v>3.2088401034867703E-5</v>
      </c>
      <c r="DI242">
        <v>2.2932795580656238E-5</v>
      </c>
      <c r="DJ242">
        <v>2.1167483737411787E-5</v>
      </c>
      <c r="DK242">
        <v>2.5635515182664298E-5</v>
      </c>
      <c r="DL242">
        <v>2.0034622318560346E-5</v>
      </c>
      <c r="DM242">
        <v>1.3651875350659079E-5</v>
      </c>
      <c r="DN242">
        <v>62.817689596698543</v>
      </c>
      <c r="DO242">
        <v>63.343206306235203</v>
      </c>
    </row>
    <row r="243" spans="1:119" x14ac:dyDescent="0.3">
      <c r="A243" t="str">
        <f t="shared" si="3"/>
        <v>All_All_All_All_All_All_SLAP_PGNC_All_44789</v>
      </c>
      <c r="B243" t="s">
        <v>27</v>
      </c>
      <c r="C243" t="s">
        <v>83</v>
      </c>
      <c r="D243" t="s">
        <v>0</v>
      </c>
      <c r="E243" t="s">
        <v>0</v>
      </c>
      <c r="F243" t="s">
        <v>0</v>
      </c>
      <c r="G243" t="s">
        <v>0</v>
      </c>
      <c r="H243" t="s">
        <v>0</v>
      </c>
      <c r="I243" t="s">
        <v>0</v>
      </c>
      <c r="J243" t="s">
        <v>83</v>
      </c>
      <c r="K243" t="s">
        <v>0</v>
      </c>
      <c r="L243" s="10">
        <v>44789</v>
      </c>
      <c r="M243">
        <v>17</v>
      </c>
      <c r="N243">
        <v>21</v>
      </c>
      <c r="O243">
        <v>720</v>
      </c>
      <c r="P243">
        <v>0</v>
      </c>
      <c r="Q243">
        <v>0</v>
      </c>
      <c r="R243">
        <v>0</v>
      </c>
      <c r="S243">
        <v>0</v>
      </c>
      <c r="T243">
        <v>0.8539447960267883</v>
      </c>
      <c r="U243">
        <v>0.74345503885713871</v>
      </c>
      <c r="V243">
        <v>0.69739745623633986</v>
      </c>
      <c r="W243">
        <v>0.66323946483105922</v>
      </c>
      <c r="X243">
        <v>0.64438845392890898</v>
      </c>
      <c r="Y243">
        <v>0.68974427164924124</v>
      </c>
      <c r="Z243">
        <v>0.79227333370990638</v>
      </c>
      <c r="AA243">
        <v>0.91294106618081372</v>
      </c>
      <c r="AB243">
        <v>0.83622094317074258</v>
      </c>
      <c r="AC243">
        <v>0.94200055824325135</v>
      </c>
      <c r="AD243">
        <v>1.0535321273406582</v>
      </c>
      <c r="AE243">
        <v>1.1493021552734952</v>
      </c>
      <c r="AF243">
        <v>1.401608601275917</v>
      </c>
      <c r="AG243">
        <v>1.7220824698815638</v>
      </c>
      <c r="AH243">
        <v>1.9203309032983336</v>
      </c>
      <c r="AI243">
        <v>2.0833561614869458</v>
      </c>
      <c r="AJ243">
        <v>2.1031342477405635</v>
      </c>
      <c r="AK243">
        <v>2.0268732613636362</v>
      </c>
      <c r="AL243">
        <v>2.0592141043069576</v>
      </c>
      <c r="AM243">
        <v>1.9501927534925272</v>
      </c>
      <c r="AN243">
        <v>1.8409784310613444</v>
      </c>
      <c r="AO243">
        <v>1.620594203903065</v>
      </c>
      <c r="AP243">
        <v>1.3907965648554252</v>
      </c>
      <c r="AQ243">
        <v>1.0439633637877312</v>
      </c>
      <c r="AR243">
        <v>59.526327729714389</v>
      </c>
      <c r="AS243">
        <v>67.174581814384439</v>
      </c>
      <c r="AT243">
        <v>66.250709159261788</v>
      </c>
      <c r="AU243">
        <v>63.455830153034093</v>
      </c>
      <c r="AV243">
        <v>62.493893825472774</v>
      </c>
      <c r="AW243">
        <v>60.199014819245086</v>
      </c>
      <c r="AX243">
        <v>59.708883240297716</v>
      </c>
      <c r="AY243">
        <v>57.823074257613726</v>
      </c>
      <c r="AZ243">
        <v>61.084823801929062</v>
      </c>
      <c r="BA243">
        <v>66.651320773524716</v>
      </c>
      <c r="BB243">
        <v>72.384875066454001</v>
      </c>
      <c r="BC243">
        <v>78.661427242348282</v>
      </c>
      <c r="BD243">
        <v>86.156731079592916</v>
      </c>
      <c r="BE243">
        <v>92.30922381711855</v>
      </c>
      <c r="BF243">
        <v>96.585775993012831</v>
      </c>
      <c r="BG243">
        <v>100.38065499924051</v>
      </c>
      <c r="BH243">
        <v>100.88065499924051</v>
      </c>
      <c r="BI243">
        <v>97.986387607275773</v>
      </c>
      <c r="BJ243">
        <v>96.367262379433441</v>
      </c>
      <c r="BK243">
        <v>93.547712320574178</v>
      </c>
      <c r="BL243">
        <v>90.63229807473229</v>
      </c>
      <c r="BM243">
        <v>85.774684343434345</v>
      </c>
      <c r="BN243">
        <v>78.322378389154707</v>
      </c>
      <c r="BO243">
        <v>74.565563055365701</v>
      </c>
      <c r="BP243">
        <v>71.29394508999772</v>
      </c>
      <c r="BQ243">
        <v>71.797469288752183</v>
      </c>
      <c r="BR243">
        <v>-8.3392504105965298E-2</v>
      </c>
      <c r="BS243">
        <v>-5.8441368738810222E-2</v>
      </c>
      <c r="BT243">
        <v>-4.1372553673055437E-2</v>
      </c>
      <c r="BU243">
        <v>-2.9982121164600053E-2</v>
      </c>
      <c r="BV243">
        <v>-1.88915161208974E-2</v>
      </c>
      <c r="BW243">
        <v>-1.8828179604477354E-2</v>
      </c>
      <c r="BX243">
        <v>-1.2616795549790064E-2</v>
      </c>
      <c r="BY243">
        <v>-2.3562899231910704E-2</v>
      </c>
      <c r="BZ243">
        <v>-2.388316864768664E-2</v>
      </c>
      <c r="CA243">
        <v>-2.2253593843844201E-2</v>
      </c>
      <c r="CB243">
        <v>-2.2333669041593871E-2</v>
      </c>
      <c r="CC243">
        <v>-1.8993447803788716E-2</v>
      </c>
      <c r="CD243">
        <v>-2.4315852920214334E-2</v>
      </c>
      <c r="CE243">
        <v>-1.8536760740809972E-2</v>
      </c>
      <c r="CF243">
        <v>-1.8953260117106966E-2</v>
      </c>
      <c r="CG243">
        <v>-1.1483470847209295E-2</v>
      </c>
      <c r="CH243">
        <v>9.8854465203152761E-2</v>
      </c>
      <c r="CI243">
        <v>9.9471680571635565E-2</v>
      </c>
      <c r="CJ243">
        <v>7.7825831870237991E-2</v>
      </c>
      <c r="CK243">
        <v>5.6936758591069114E-2</v>
      </c>
      <c r="CL243">
        <v>5.213867492145962E-2</v>
      </c>
      <c r="CM243">
        <v>-0.10792283829715517</v>
      </c>
      <c r="CN243">
        <v>-0.10686206987334622</v>
      </c>
      <c r="CO243">
        <v>-0.11019078551067246</v>
      </c>
      <c r="CP243">
        <v>3.1548669230056073E-5</v>
      </c>
      <c r="CQ243">
        <v>2.6178503605681017E-5</v>
      </c>
      <c r="CR243">
        <v>2.9884747320331236E-5</v>
      </c>
      <c r="CS243">
        <v>3.4850746607162365E-5</v>
      </c>
      <c r="CT243">
        <v>4.1796294597162038E-5</v>
      </c>
      <c r="CU243">
        <v>4.4765151213556958E-5</v>
      </c>
      <c r="CV243">
        <v>5.3121920734709445E-5</v>
      </c>
      <c r="CW243">
        <v>3.6938866950645148E-5</v>
      </c>
      <c r="CX243">
        <v>2.0492148162935493E-5</v>
      </c>
      <c r="CY243">
        <v>5.6366132349764629E-6</v>
      </c>
      <c r="CZ243">
        <v>4.1865027033250995E-6</v>
      </c>
      <c r="DA243">
        <v>7.8405483032630945E-6</v>
      </c>
      <c r="DB243">
        <v>1.0143576633473222E-5</v>
      </c>
      <c r="DC243">
        <v>1.2551436919373508E-5</v>
      </c>
      <c r="DD243">
        <v>1.8206392997786611E-5</v>
      </c>
      <c r="DE243">
        <v>2.072892585512122E-5</v>
      </c>
      <c r="DF243">
        <v>2.7465156467938126E-5</v>
      </c>
      <c r="DG243">
        <v>2.758742662288928E-5</v>
      </c>
      <c r="DH243">
        <v>2.6506389797276949E-5</v>
      </c>
      <c r="DI243">
        <v>3.1292121782062615E-5</v>
      </c>
      <c r="DJ243">
        <v>3.4444938113676785E-5</v>
      </c>
      <c r="DK243">
        <v>4.2707585055408636E-5</v>
      </c>
      <c r="DL243">
        <v>1.0196000867824891E-5</v>
      </c>
      <c r="DM243">
        <v>1.0817279951789928E-5</v>
      </c>
      <c r="DN243">
        <v>64.188146773597651</v>
      </c>
      <c r="DO243">
        <v>63.44219702834188</v>
      </c>
    </row>
    <row r="244" spans="1:119" x14ac:dyDescent="0.3">
      <c r="A244" t="str">
        <f t="shared" si="3"/>
        <v>All_All_All_All_All_All_SLAP_PGNC_All_44790</v>
      </c>
      <c r="B244" t="s">
        <v>27</v>
      </c>
      <c r="C244" t="s">
        <v>83</v>
      </c>
      <c r="D244" t="s">
        <v>0</v>
      </c>
      <c r="E244" t="s">
        <v>0</v>
      </c>
      <c r="F244" t="s">
        <v>0</v>
      </c>
      <c r="G244" t="s">
        <v>0</v>
      </c>
      <c r="H244" t="s">
        <v>0</v>
      </c>
      <c r="I244" t="s">
        <v>0</v>
      </c>
      <c r="J244" t="s">
        <v>83</v>
      </c>
      <c r="K244" t="s">
        <v>0</v>
      </c>
      <c r="L244" s="10">
        <v>44790</v>
      </c>
      <c r="M244">
        <v>17</v>
      </c>
      <c r="N244">
        <v>21</v>
      </c>
      <c r="O244">
        <v>378</v>
      </c>
      <c r="P244">
        <v>0</v>
      </c>
      <c r="Q244">
        <v>0</v>
      </c>
      <c r="R244">
        <v>0</v>
      </c>
      <c r="S244">
        <v>0</v>
      </c>
      <c r="T244">
        <v>0.78326509092596819</v>
      </c>
      <c r="U244">
        <v>0.69908738044606433</v>
      </c>
      <c r="V244">
        <v>0.69868877564281062</v>
      </c>
      <c r="W244">
        <v>0.67686831957840765</v>
      </c>
      <c r="X244">
        <v>0.6661491801051449</v>
      </c>
      <c r="Y244">
        <v>0.628112999037999</v>
      </c>
      <c r="Z244">
        <v>0.6927559920845886</v>
      </c>
      <c r="AA244">
        <v>0.73171340198138446</v>
      </c>
      <c r="AB244">
        <v>0.81377632249816478</v>
      </c>
      <c r="AC244">
        <v>0.79584790731036348</v>
      </c>
      <c r="AD244">
        <v>0.93740546408107817</v>
      </c>
      <c r="AE244">
        <v>0.98901513189539514</v>
      </c>
      <c r="AF244">
        <v>1.1337285491084614</v>
      </c>
      <c r="AG244">
        <v>1.2868367872965243</v>
      </c>
      <c r="AH244">
        <v>1.4634046871387221</v>
      </c>
      <c r="AI244">
        <v>1.7186913908508648</v>
      </c>
      <c r="AJ244">
        <v>1.7574421704513812</v>
      </c>
      <c r="AK244">
        <v>1.8091058844079897</v>
      </c>
      <c r="AL244">
        <v>1.8792040398977243</v>
      </c>
      <c r="AM244">
        <v>1.8838759736462367</v>
      </c>
      <c r="AN244">
        <v>1.6658934356936115</v>
      </c>
      <c r="AO244">
        <v>1.4693222636979655</v>
      </c>
      <c r="AP244">
        <v>1.1915671412116151</v>
      </c>
      <c r="AQ244">
        <v>0.96429703648852749</v>
      </c>
      <c r="AR244">
        <v>26.541944418711665</v>
      </c>
      <c r="AS244">
        <v>67.761220391044958</v>
      </c>
      <c r="AT244">
        <v>65.471744737826612</v>
      </c>
      <c r="AU244">
        <v>64.076032252348043</v>
      </c>
      <c r="AV244">
        <v>62.677395790261279</v>
      </c>
      <c r="AW244">
        <v>60.93616525882608</v>
      </c>
      <c r="AX244">
        <v>59.691036091913283</v>
      </c>
      <c r="AY244">
        <v>59.69006143304388</v>
      </c>
      <c r="AZ244">
        <v>62.379148207218385</v>
      </c>
      <c r="BA244">
        <v>65.571158958001064</v>
      </c>
      <c r="BB244">
        <v>70.866482564435785</v>
      </c>
      <c r="BC244">
        <v>77.259271073306166</v>
      </c>
      <c r="BD244">
        <v>81.656932876523541</v>
      </c>
      <c r="BE244">
        <v>86.639393939393941</v>
      </c>
      <c r="BF244">
        <v>91.627702955480729</v>
      </c>
      <c r="BG244">
        <v>93.531212711914463</v>
      </c>
      <c r="BH244">
        <v>97.219324827219566</v>
      </c>
      <c r="BI244">
        <v>98.240284423179148</v>
      </c>
      <c r="BJ244">
        <v>94.389893082875545</v>
      </c>
      <c r="BK244">
        <v>92.443011499005635</v>
      </c>
      <c r="BL244">
        <v>89.189115324787849</v>
      </c>
      <c r="BM244">
        <v>85.34164796109242</v>
      </c>
      <c r="BN244">
        <v>80.75295006596177</v>
      </c>
      <c r="BO244">
        <v>75.820683442613259</v>
      </c>
      <c r="BP244">
        <v>72.681791107960706</v>
      </c>
      <c r="BQ244">
        <v>70.952256482958234</v>
      </c>
      <c r="BR244">
        <v>-2.5000023621099966E-2</v>
      </c>
      <c r="BS244">
        <v>-1.0459505691730157E-2</v>
      </c>
      <c r="BT244">
        <v>7.4674843480347327E-4</v>
      </c>
      <c r="BU244">
        <v>9.526301549855995E-3</v>
      </c>
      <c r="BV244">
        <v>1.9470072691402739E-2</v>
      </c>
      <c r="BW244">
        <v>1.6101148393419053E-2</v>
      </c>
      <c r="BX244">
        <v>2.3485586283698914E-2</v>
      </c>
      <c r="BY244">
        <v>1.496462342600343E-2</v>
      </c>
      <c r="BZ244">
        <v>1.0940230712688789E-2</v>
      </c>
      <c r="CA244">
        <v>-1.9145311501921801E-4</v>
      </c>
      <c r="CB244">
        <v>-3.8281631059747523E-3</v>
      </c>
      <c r="CC244">
        <v>-2.0298634572003885E-3</v>
      </c>
      <c r="CD244">
        <v>-7.6644806950180618E-3</v>
      </c>
      <c r="CE244">
        <v>1.7299596910123473E-3</v>
      </c>
      <c r="CF244">
        <v>5.9399250007811048E-3</v>
      </c>
      <c r="CG244">
        <v>1.1028091585825361E-2</v>
      </c>
      <c r="CH244">
        <v>0.15895430656967971</v>
      </c>
      <c r="CI244">
        <v>0.14699385863132577</v>
      </c>
      <c r="CJ244">
        <v>0.1337787247208691</v>
      </c>
      <c r="CK244">
        <v>8.9423810048078103E-2</v>
      </c>
      <c r="CL244">
        <v>9.0434351610758953E-2</v>
      </c>
      <c r="CM244">
        <v>-5.9042665062758029E-2</v>
      </c>
      <c r="CN244">
        <v>-3.0167229749538279E-2</v>
      </c>
      <c r="CO244">
        <v>-1.8099189671889816E-2</v>
      </c>
      <c r="CP244">
        <v>8.7156672128604066E-5</v>
      </c>
      <c r="CQ244">
        <v>8.1471861357203154E-5</v>
      </c>
      <c r="CR244">
        <v>9.9420576931124124E-5</v>
      </c>
      <c r="CS244">
        <v>1.1995637290434313E-4</v>
      </c>
      <c r="CT244">
        <v>1.4588797148831802E-4</v>
      </c>
      <c r="CU244">
        <v>1.578448753320438E-4</v>
      </c>
      <c r="CV244">
        <v>1.878962841442665E-4</v>
      </c>
      <c r="CW244">
        <v>1.2788649622869332E-4</v>
      </c>
      <c r="CX244">
        <v>6.5894259055841126E-5</v>
      </c>
      <c r="CY244">
        <v>8.5175267116065249E-6</v>
      </c>
      <c r="CZ244">
        <v>2.8099048330632861E-6</v>
      </c>
      <c r="DA244">
        <v>3.2227188473561951E-6</v>
      </c>
      <c r="DB244">
        <v>7.8692987817226503E-6</v>
      </c>
      <c r="DC244">
        <v>1.5331988903637122E-5</v>
      </c>
      <c r="DD244">
        <v>1.5654245797238865E-5</v>
      </c>
      <c r="DE244">
        <v>4.0637722119020251E-5</v>
      </c>
      <c r="DF244">
        <v>4.174036234801237E-5</v>
      </c>
      <c r="DG244">
        <v>8.312487829816537E-5</v>
      </c>
      <c r="DH244">
        <v>5.057005048193045E-5</v>
      </c>
      <c r="DI244">
        <v>7.7816991637549041E-5</v>
      </c>
      <c r="DJ244">
        <v>8.5274470438283717E-5</v>
      </c>
      <c r="DK244">
        <v>1.0725361350351558E-4</v>
      </c>
      <c r="DL244">
        <v>5.3319476222086902E-6</v>
      </c>
      <c r="DM244">
        <v>4.145337837187278E-6</v>
      </c>
      <c r="DN244">
        <v>28.249318151435155</v>
      </c>
      <c r="DO244">
        <v>28.036553333404218</v>
      </c>
    </row>
    <row r="245" spans="1:119" x14ac:dyDescent="0.3">
      <c r="A245" t="str">
        <f t="shared" si="3"/>
        <v>All_All_All_All_All_All_SLAP_PGNC_All_44792</v>
      </c>
      <c r="B245" t="s">
        <v>27</v>
      </c>
      <c r="C245" t="s">
        <v>83</v>
      </c>
      <c r="D245" t="s">
        <v>0</v>
      </c>
      <c r="E245" t="s">
        <v>0</v>
      </c>
      <c r="F245" t="s">
        <v>0</v>
      </c>
      <c r="G245" t="s">
        <v>0</v>
      </c>
      <c r="H245" t="s">
        <v>0</v>
      </c>
      <c r="I245" t="s">
        <v>0</v>
      </c>
      <c r="J245" t="s">
        <v>83</v>
      </c>
      <c r="K245" t="s">
        <v>0</v>
      </c>
      <c r="L245" s="10">
        <v>44792</v>
      </c>
      <c r="M245">
        <v>17</v>
      </c>
      <c r="N245">
        <v>21</v>
      </c>
      <c r="O245">
        <v>721</v>
      </c>
      <c r="P245">
        <v>0</v>
      </c>
      <c r="Q245">
        <v>0</v>
      </c>
      <c r="R245">
        <v>0</v>
      </c>
      <c r="S245">
        <v>0</v>
      </c>
      <c r="T245">
        <v>0.82153158729790055</v>
      </c>
      <c r="U245">
        <v>0.74108178129569302</v>
      </c>
      <c r="V245">
        <v>0.68551999093423455</v>
      </c>
      <c r="W245">
        <v>0.65786453026136982</v>
      </c>
      <c r="X245">
        <v>0.65164462544268875</v>
      </c>
      <c r="Y245">
        <v>0.64838898212728069</v>
      </c>
      <c r="Z245">
        <v>0.75551954831179147</v>
      </c>
      <c r="AA245">
        <v>0.86706662915010391</v>
      </c>
      <c r="AB245">
        <v>0.9279777264800716</v>
      </c>
      <c r="AC245">
        <v>0.94376895345896372</v>
      </c>
      <c r="AD245">
        <v>1.0516919717947411</v>
      </c>
      <c r="AE245">
        <v>1.1858525279991683</v>
      </c>
      <c r="AF245">
        <v>1.3259017805104105</v>
      </c>
      <c r="AG245">
        <v>1.5727383834438997</v>
      </c>
      <c r="AH245">
        <v>1.7836345175125221</v>
      </c>
      <c r="AI245">
        <v>1.9359851681756617</v>
      </c>
      <c r="AJ245">
        <v>1.9629746845710923</v>
      </c>
      <c r="AK245">
        <v>2.0147255168665996</v>
      </c>
      <c r="AL245">
        <v>2.0161955463496937</v>
      </c>
      <c r="AM245">
        <v>1.8157345577757282</v>
      </c>
      <c r="AN245">
        <v>1.6797458318825902</v>
      </c>
      <c r="AO245">
        <v>1.5686873779255437</v>
      </c>
      <c r="AP245">
        <v>1.3298007503128226</v>
      </c>
      <c r="AQ245">
        <v>1.0286697144929111</v>
      </c>
      <c r="AR245">
        <v>63.566050780244872</v>
      </c>
      <c r="AS245">
        <v>67.591640322396898</v>
      </c>
      <c r="AT245">
        <v>63.466839582723047</v>
      </c>
      <c r="AU245">
        <v>61.637980774446937</v>
      </c>
      <c r="AV245">
        <v>60.261402457713544</v>
      </c>
      <c r="AW245">
        <v>57.970394736842103</v>
      </c>
      <c r="AX245">
        <v>56.598750630635024</v>
      </c>
      <c r="AY245">
        <v>54.760023401306292</v>
      </c>
      <c r="AZ245">
        <v>57.579013788529764</v>
      </c>
      <c r="BA245">
        <v>63.989888038548749</v>
      </c>
      <c r="BB245">
        <v>70.948481797025025</v>
      </c>
      <c r="BC245">
        <v>77.53705404610011</v>
      </c>
      <c r="BD245">
        <v>84.620692084648866</v>
      </c>
      <c r="BE245">
        <v>89.489024577135496</v>
      </c>
      <c r="BF245">
        <v>91.02849826134603</v>
      </c>
      <c r="BG245">
        <v>92.500515594993985</v>
      </c>
      <c r="BH245">
        <v>92.939616051763622</v>
      </c>
      <c r="BI245">
        <v>91.85897966642797</v>
      </c>
      <c r="BJ245">
        <v>88.694705242543591</v>
      </c>
      <c r="BK245">
        <v>85.270407417352899</v>
      </c>
      <c r="BL245">
        <v>82.379026469040582</v>
      </c>
      <c r="BM245">
        <v>79.482711310201907</v>
      </c>
      <c r="BN245">
        <v>75.295388430491812</v>
      </c>
      <c r="BO245">
        <v>73.441858569584141</v>
      </c>
      <c r="BP245">
        <v>71.550477621271781</v>
      </c>
      <c r="BQ245">
        <v>68.506069726534946</v>
      </c>
      <c r="BR245">
        <v>-8.348567360151822E-2</v>
      </c>
      <c r="BS245">
        <v>-5.8542282422604078E-2</v>
      </c>
      <c r="BT245">
        <v>-4.1481090650148433E-2</v>
      </c>
      <c r="BU245">
        <v>-3.007803772590362E-2</v>
      </c>
      <c r="BV245">
        <v>-1.8977336802528898E-2</v>
      </c>
      <c r="BW245">
        <v>-1.8916474301342166E-2</v>
      </c>
      <c r="BX245">
        <v>-1.2702104866752677E-2</v>
      </c>
      <c r="BY245">
        <v>-2.3660254461920709E-2</v>
      </c>
      <c r="BZ245">
        <v>-2.3954793748842365E-2</v>
      </c>
      <c r="CA245">
        <v>-2.4067513324351319E-2</v>
      </c>
      <c r="CB245">
        <v>-2.2607985300098478E-2</v>
      </c>
      <c r="CC245">
        <v>-1.9018810433587486E-2</v>
      </c>
      <c r="CD245">
        <v>-2.6110398537904315E-2</v>
      </c>
      <c r="CE245">
        <v>-1.1697517188676683E-2</v>
      </c>
      <c r="CF245">
        <v>-7.6011260570997006E-3</v>
      </c>
      <c r="CG245">
        <v>-2.3989794819761744E-4</v>
      </c>
      <c r="CH245">
        <v>8.1925921152434966E-2</v>
      </c>
      <c r="CI245">
        <v>5.5373554173521126E-2</v>
      </c>
      <c r="CJ245">
        <v>3.4117083774360304E-2</v>
      </c>
      <c r="CK245">
        <v>-5.2732887281293512E-3</v>
      </c>
      <c r="CL245">
        <v>-2.7076507904327859E-2</v>
      </c>
      <c r="CM245">
        <v>-0.13846380932155827</v>
      </c>
      <c r="CN245">
        <v>-0.11659704874193454</v>
      </c>
      <c r="CO245">
        <v>-0.11032460350930773</v>
      </c>
      <c r="CP245">
        <v>2.3779637368007145E-5</v>
      </c>
      <c r="CQ245">
        <v>2.6113839796845555E-5</v>
      </c>
      <c r="CR245">
        <v>2.9808090015436233E-5</v>
      </c>
      <c r="CS245">
        <v>3.47583076075297E-5</v>
      </c>
      <c r="CT245">
        <v>4.1684156417539243E-5</v>
      </c>
      <c r="CU245">
        <v>4.4644421814818326E-5</v>
      </c>
      <c r="CV245">
        <v>5.2977542486412567E-5</v>
      </c>
      <c r="CW245">
        <v>3.6839903864409958E-5</v>
      </c>
      <c r="CX245">
        <v>2.0439203130002804E-5</v>
      </c>
      <c r="CY245">
        <v>6.161897771607281E-6</v>
      </c>
      <c r="CZ245">
        <v>5.0284848471304151E-6</v>
      </c>
      <c r="DA245">
        <v>6.6524793795462068E-6</v>
      </c>
      <c r="DB245">
        <v>7.7517980384153789E-6</v>
      </c>
      <c r="DC245">
        <v>9.1381299558470882E-6</v>
      </c>
      <c r="DD245">
        <v>1.0514521790068697E-5</v>
      </c>
      <c r="DE245">
        <v>1.3053171497653664E-5</v>
      </c>
      <c r="DF245">
        <v>1.8167315838936443E-5</v>
      </c>
      <c r="DG245">
        <v>5.0437720108189643E-5</v>
      </c>
      <c r="DH245">
        <v>3.035083329086152E-5</v>
      </c>
      <c r="DI245">
        <v>2.3175381105773107E-5</v>
      </c>
      <c r="DJ245">
        <v>2.1332672532828068E-5</v>
      </c>
      <c r="DK245">
        <v>2.7094081229439382E-5</v>
      </c>
      <c r="DL245">
        <v>1.037303671254387E-5</v>
      </c>
      <c r="DM245">
        <v>1.0094059508797203E-5</v>
      </c>
      <c r="DN245">
        <v>64.130108511497738</v>
      </c>
      <c r="DO245">
        <v>63.420517324009317</v>
      </c>
    </row>
    <row r="246" spans="1:119" x14ac:dyDescent="0.3">
      <c r="A246" t="str">
        <f t="shared" si="3"/>
        <v>All_All_All_All_All_All_SLAP_PGNC_All_44805</v>
      </c>
      <c r="B246" t="s">
        <v>27</v>
      </c>
      <c r="C246" t="s">
        <v>83</v>
      </c>
      <c r="D246" t="s">
        <v>0</v>
      </c>
      <c r="E246" t="s">
        <v>0</v>
      </c>
      <c r="F246" t="s">
        <v>0</v>
      </c>
      <c r="G246" t="s">
        <v>0</v>
      </c>
      <c r="H246" t="s">
        <v>0</v>
      </c>
      <c r="I246" t="s">
        <v>0</v>
      </c>
      <c r="J246" t="s">
        <v>83</v>
      </c>
      <c r="K246" t="s">
        <v>0</v>
      </c>
      <c r="L246" s="10">
        <v>44805</v>
      </c>
      <c r="M246">
        <v>17</v>
      </c>
      <c r="N246">
        <v>21</v>
      </c>
      <c r="O246">
        <v>379</v>
      </c>
      <c r="P246">
        <v>0</v>
      </c>
      <c r="Q246">
        <v>0</v>
      </c>
      <c r="R246">
        <v>0</v>
      </c>
      <c r="S246">
        <v>0</v>
      </c>
      <c r="T246">
        <v>0.66149471218223055</v>
      </c>
      <c r="U246">
        <v>0.59133872614493788</v>
      </c>
      <c r="V246">
        <v>0.55092995716083215</v>
      </c>
      <c r="W246">
        <v>0.54848031506566852</v>
      </c>
      <c r="X246">
        <v>0.59477617902395719</v>
      </c>
      <c r="Y246">
        <v>0.54802414702503432</v>
      </c>
      <c r="Z246">
        <v>0.72480897009253753</v>
      </c>
      <c r="AA246">
        <v>0.66088513514537117</v>
      </c>
      <c r="AB246">
        <v>0.75629032870013857</v>
      </c>
      <c r="AC246">
        <v>0.81403521059785477</v>
      </c>
      <c r="AD246">
        <v>0.82265327425063051</v>
      </c>
      <c r="AE246">
        <v>0.8336036682194814</v>
      </c>
      <c r="AF246">
        <v>0.90880138697066482</v>
      </c>
      <c r="AG246">
        <v>1.0947215441878866</v>
      </c>
      <c r="AH246">
        <v>1.2715228686672306</v>
      </c>
      <c r="AI246">
        <v>1.6265620258549949</v>
      </c>
      <c r="AJ246">
        <v>1.7152067211624651</v>
      </c>
      <c r="AK246">
        <v>1.7382047249329853</v>
      </c>
      <c r="AL246">
        <v>1.7659201065929393</v>
      </c>
      <c r="AM246">
        <v>1.5024748223521143</v>
      </c>
      <c r="AN246">
        <v>1.3250129254775223</v>
      </c>
      <c r="AO246">
        <v>1.0909518180976547</v>
      </c>
      <c r="AP246">
        <v>0.84702520803087111</v>
      </c>
      <c r="AQ246">
        <v>0.7697018703210412</v>
      </c>
      <c r="AR246">
        <v>22.602154126984132</v>
      </c>
      <c r="AS246">
        <v>62.623001035135538</v>
      </c>
      <c r="AT246">
        <v>57.689782959081214</v>
      </c>
      <c r="AU246">
        <v>55.894645001954942</v>
      </c>
      <c r="AV246">
        <v>54.54780420467555</v>
      </c>
      <c r="AW246">
        <v>53.096583068220497</v>
      </c>
      <c r="AX246">
        <v>52.696090113049181</v>
      </c>
      <c r="AY246">
        <v>51.30241976996362</v>
      </c>
      <c r="AZ246">
        <v>54.440499888891701</v>
      </c>
      <c r="BA246">
        <v>60.322989783662301</v>
      </c>
      <c r="BB246">
        <v>67.558168428928667</v>
      </c>
      <c r="BC246">
        <v>74.846024573217562</v>
      </c>
      <c r="BD246">
        <v>82.188507534267757</v>
      </c>
      <c r="BE246">
        <v>88.233903220452916</v>
      </c>
      <c r="BF246">
        <v>93.43148345048931</v>
      </c>
      <c r="BG246">
        <v>97.127114362786884</v>
      </c>
      <c r="BH246">
        <v>97.426150955390739</v>
      </c>
      <c r="BI246">
        <v>95.428100273129516</v>
      </c>
      <c r="BJ246">
        <v>93.576386181503139</v>
      </c>
      <c r="BK246">
        <v>90.325153793574856</v>
      </c>
      <c r="BL246">
        <v>86.672453791605832</v>
      </c>
      <c r="BM246">
        <v>80.777293331533102</v>
      </c>
      <c r="BN246">
        <v>73.594792185289251</v>
      </c>
      <c r="BO246">
        <v>68.208403655041081</v>
      </c>
      <c r="BP246">
        <v>65.415215015653615</v>
      </c>
      <c r="BQ246">
        <v>64.967892514676137</v>
      </c>
      <c r="BR246">
        <v>-2.5331361941737674E-2</v>
      </c>
      <c r="BS246">
        <v>-1.0778088997410595E-2</v>
      </c>
      <c r="BT246">
        <v>4.2915485779654067E-4</v>
      </c>
      <c r="BU246">
        <v>9.239574221004597E-3</v>
      </c>
      <c r="BV246">
        <v>1.920559593429666E-2</v>
      </c>
      <c r="BW246">
        <v>1.5841033024649506E-2</v>
      </c>
      <c r="BX246">
        <v>2.3228028047053356E-2</v>
      </c>
      <c r="BY246">
        <v>1.4677775566684854E-2</v>
      </c>
      <c r="BZ246">
        <v>1.0712074572933066E-2</v>
      </c>
      <c r="CA246">
        <v>-4.0994769350519909E-4</v>
      </c>
      <c r="CB246">
        <v>-3.8712157580342958E-3</v>
      </c>
      <c r="CC246">
        <v>-2.5139040556935335E-3</v>
      </c>
      <c r="CD246">
        <v>-7.9902298846785819E-3</v>
      </c>
      <c r="CE246">
        <v>1.7905801456018615E-4</v>
      </c>
      <c r="CF246">
        <v>2.2572002184422474E-3</v>
      </c>
      <c r="CG246">
        <v>1.1869963523894942E-2</v>
      </c>
      <c r="CH246">
        <v>0.14248693099437099</v>
      </c>
      <c r="CI246">
        <v>0.13858307162815789</v>
      </c>
      <c r="CJ246">
        <v>0.11201449371579454</v>
      </c>
      <c r="CK246">
        <v>6.8441812312697359E-2</v>
      </c>
      <c r="CL246">
        <v>4.5114705619208099E-2</v>
      </c>
      <c r="CM246">
        <v>-9.4848222342518829E-2</v>
      </c>
      <c r="CN246">
        <v>-3.989295374434982E-2</v>
      </c>
      <c r="CO246">
        <v>-2.6146130700224621E-2</v>
      </c>
      <c r="CP246">
        <v>3.8675523431573352E-5</v>
      </c>
      <c r="CQ246">
        <v>4.5743590388134179E-5</v>
      </c>
      <c r="CR246">
        <v>5.4014482732807824E-5</v>
      </c>
      <c r="CS246">
        <v>6.1751017790391121E-5</v>
      </c>
      <c r="CT246">
        <v>7.0759139604858914E-5</v>
      </c>
      <c r="CU246">
        <v>7.3339459508316797E-5</v>
      </c>
      <c r="CV246">
        <v>8.8499877371237383E-5</v>
      </c>
      <c r="CW246">
        <v>8.5240815718354168E-5</v>
      </c>
      <c r="CX246">
        <v>3.5776987073661323E-5</v>
      </c>
      <c r="CY246">
        <v>8.1625643372392581E-6</v>
      </c>
      <c r="CZ246">
        <v>3.6456329164962625E-6</v>
      </c>
      <c r="DA246">
        <v>3.8861157591478937E-6</v>
      </c>
      <c r="DB246">
        <v>7.6177067585612458E-6</v>
      </c>
      <c r="DC246">
        <v>1.9310647270456834E-5</v>
      </c>
      <c r="DD246">
        <v>2.1829229980133648E-5</v>
      </c>
      <c r="DE246">
        <v>2.552780866503988E-5</v>
      </c>
      <c r="DF246">
        <v>3.1974091168528357E-5</v>
      </c>
      <c r="DG246">
        <v>5.078288135287585E-5</v>
      </c>
      <c r="DH246">
        <v>4.8669991061042041E-5</v>
      </c>
      <c r="DI246">
        <v>6.8763294837756293E-5</v>
      </c>
      <c r="DJ246">
        <v>5.2259430511409164E-5</v>
      </c>
      <c r="DK246">
        <v>5.2306106128660564E-5</v>
      </c>
      <c r="DL246">
        <v>4.9119786163921594E-6</v>
      </c>
      <c r="DM246">
        <v>3.2104861292936621E-6</v>
      </c>
      <c r="DN246">
        <v>28.380448605182227</v>
      </c>
      <c r="DO246">
        <v>28.145409148197356</v>
      </c>
    </row>
    <row r="247" spans="1:119" x14ac:dyDescent="0.3">
      <c r="A247" t="str">
        <f t="shared" si="3"/>
        <v>All_All_All_All_All_All_SLAP_PGNC_All_44809</v>
      </c>
      <c r="B247" t="s">
        <v>27</v>
      </c>
      <c r="C247" t="s">
        <v>83</v>
      </c>
      <c r="D247" t="s">
        <v>0</v>
      </c>
      <c r="E247" t="s">
        <v>0</v>
      </c>
      <c r="F247" t="s">
        <v>0</v>
      </c>
      <c r="G247" t="s">
        <v>0</v>
      </c>
      <c r="H247" t="s">
        <v>0</v>
      </c>
      <c r="I247" t="s">
        <v>0</v>
      </c>
      <c r="J247" t="s">
        <v>83</v>
      </c>
      <c r="K247" t="s">
        <v>0</v>
      </c>
      <c r="L247" s="10">
        <v>44809</v>
      </c>
      <c r="M247">
        <v>17</v>
      </c>
      <c r="N247">
        <v>21</v>
      </c>
      <c r="O247">
        <v>381</v>
      </c>
      <c r="P247">
        <v>0</v>
      </c>
      <c r="Q247">
        <v>0</v>
      </c>
      <c r="R247">
        <v>0</v>
      </c>
      <c r="S247">
        <v>0</v>
      </c>
      <c r="T247">
        <v>0.79300878344154357</v>
      </c>
      <c r="U247">
        <v>0.71958065855404441</v>
      </c>
      <c r="V247">
        <v>0.70195276126369377</v>
      </c>
      <c r="W247">
        <v>0.67791558889767967</v>
      </c>
      <c r="X247">
        <v>0.67766599034271424</v>
      </c>
      <c r="Y247">
        <v>0.67679606910380208</v>
      </c>
      <c r="Z247">
        <v>0.66354145847199719</v>
      </c>
      <c r="AA247">
        <v>0.8192408081645296</v>
      </c>
      <c r="AB247">
        <v>0.88298634362690309</v>
      </c>
      <c r="AC247">
        <v>0.99828539384730008</v>
      </c>
      <c r="AD247">
        <v>1.3038355256669472</v>
      </c>
      <c r="AE247">
        <v>1.3619243582530651</v>
      </c>
      <c r="AF247">
        <v>1.6753049819370665</v>
      </c>
      <c r="AG247">
        <v>1.8625169344083186</v>
      </c>
      <c r="AH247">
        <v>2.0208572819366477</v>
      </c>
      <c r="AI247">
        <v>2.2303177720847103</v>
      </c>
      <c r="AJ247">
        <v>2.1546098516034777</v>
      </c>
      <c r="AK247">
        <v>2.1776755769045617</v>
      </c>
      <c r="AL247">
        <v>2.0693255660626146</v>
      </c>
      <c r="AM247">
        <v>2.0113878742669127</v>
      </c>
      <c r="AN247">
        <v>1.8208771272191455</v>
      </c>
      <c r="AO247">
        <v>1.6591816604503384</v>
      </c>
      <c r="AP247">
        <v>1.2903979148718852</v>
      </c>
      <c r="AQ247">
        <v>0.99604274045887797</v>
      </c>
      <c r="AR247">
        <v>27.591970214573877</v>
      </c>
      <c r="AS247">
        <v>66.491743528293227</v>
      </c>
      <c r="AT247">
        <v>66.443939323617684</v>
      </c>
      <c r="AU247">
        <v>64.149776025360822</v>
      </c>
      <c r="AV247">
        <v>63.148801366491433</v>
      </c>
      <c r="AW247">
        <v>61.699529547775178</v>
      </c>
      <c r="AX247">
        <v>60.353663409365154</v>
      </c>
      <c r="AY247">
        <v>59.85463806823455</v>
      </c>
      <c r="AZ247">
        <v>61.599047844077084</v>
      </c>
      <c r="BA247">
        <v>67.935682851910926</v>
      </c>
      <c r="BB247">
        <v>74.725488313938612</v>
      </c>
      <c r="BC247">
        <v>80.619674115141962</v>
      </c>
      <c r="BD247">
        <v>87.713848664872046</v>
      </c>
      <c r="BE247">
        <v>93.358751395885889</v>
      </c>
      <c r="BF247">
        <v>98.104135830597826</v>
      </c>
      <c r="BG247">
        <v>103.14465822243601</v>
      </c>
      <c r="BH247">
        <v>104.44272015617045</v>
      </c>
      <c r="BI247">
        <v>104.39199197488672</v>
      </c>
      <c r="BJ247">
        <v>102.2954089066662</v>
      </c>
      <c r="BK247">
        <v>98.946618791648049</v>
      </c>
      <c r="BL247">
        <v>93.748063902742246</v>
      </c>
      <c r="BM247">
        <v>87.756320374449018</v>
      </c>
      <c r="BN247">
        <v>80.521141729182673</v>
      </c>
      <c r="BO247">
        <v>75.924043202844373</v>
      </c>
      <c r="BP247">
        <v>72.231336267154987</v>
      </c>
      <c r="BQ247">
        <v>70.985436374325261</v>
      </c>
      <c r="BR247">
        <v>-2.5988749318861273E-2</v>
      </c>
      <c r="BS247">
        <v>-1.1410205226557774E-2</v>
      </c>
      <c r="BT247">
        <v>-2.0109512048756357E-4</v>
      </c>
      <c r="BU247">
        <v>8.6706753165077342E-3</v>
      </c>
      <c r="BV247">
        <v>1.8680789182818156E-2</v>
      </c>
      <c r="BW247">
        <v>1.5324855726847811E-2</v>
      </c>
      <c r="BX247">
        <v>2.2716993422020139E-2</v>
      </c>
      <c r="BY247">
        <v>1.4108566317971296E-2</v>
      </c>
      <c r="BZ247">
        <v>1.025939801233647E-2</v>
      </c>
      <c r="CA247">
        <v>-3.2292130425220399E-4</v>
      </c>
      <c r="CB247">
        <v>-4.1007148468588279E-3</v>
      </c>
      <c r="CC247">
        <v>-3.7880963853650831E-3</v>
      </c>
      <c r="CD247">
        <v>-7.5814281235842568E-3</v>
      </c>
      <c r="CE247">
        <v>-2.379853268620849E-3</v>
      </c>
      <c r="CF247">
        <v>-2.297395796287717E-3</v>
      </c>
      <c r="CG247">
        <v>1.4184980724114445E-2</v>
      </c>
      <c r="CH247">
        <v>0.19255033362255947</v>
      </c>
      <c r="CI247">
        <v>0.20347065140256107</v>
      </c>
      <c r="CJ247">
        <v>0.1950158469007397</v>
      </c>
      <c r="CK247">
        <v>0.14118820882531916</v>
      </c>
      <c r="CL247">
        <v>0.1104144494677466</v>
      </c>
      <c r="CM247">
        <v>-6.1022604075003796E-2</v>
      </c>
      <c r="CN247">
        <v>-3.1153726765489952E-2</v>
      </c>
      <c r="CO247">
        <v>-2.0253702567944065E-2</v>
      </c>
      <c r="CP247">
        <v>5.4208882969736681E-5</v>
      </c>
      <c r="CQ247">
        <v>5.160717869120333E-5</v>
      </c>
      <c r="CR247">
        <v>6.1470703133022908E-5</v>
      </c>
      <c r="CS247">
        <v>7.1776527208761238E-5</v>
      </c>
      <c r="CT247">
        <v>8.1455764846883011E-5</v>
      </c>
      <c r="CU247">
        <v>8.5736571487601091E-5</v>
      </c>
      <c r="CV247">
        <v>1.0343051625044883E-4</v>
      </c>
      <c r="CW247">
        <v>8.3571720193647696E-5</v>
      </c>
      <c r="CX247">
        <v>4.1959067891648442E-5</v>
      </c>
      <c r="CY247">
        <v>9.0467126811490887E-6</v>
      </c>
      <c r="CZ247">
        <v>2.7467193447585224E-6</v>
      </c>
      <c r="DA247">
        <v>5.5746066354702113E-6</v>
      </c>
      <c r="DB247">
        <v>1.6333299185647242E-5</v>
      </c>
      <c r="DC247">
        <v>2.0676842837582753E-5</v>
      </c>
      <c r="DD247">
        <v>4.9316959928039265E-5</v>
      </c>
      <c r="DE247">
        <v>6.408511271349306E-5</v>
      </c>
      <c r="DF247">
        <v>7.0865989714613805E-5</v>
      </c>
      <c r="DG247">
        <v>1.3395226974696387E-4</v>
      </c>
      <c r="DH247">
        <v>9.7276262295395508E-5</v>
      </c>
      <c r="DI247">
        <v>1.4638559538267517E-4</v>
      </c>
      <c r="DJ247">
        <v>1.1468007799350038E-4</v>
      </c>
      <c r="DK247">
        <v>1.0228586073347007E-4</v>
      </c>
      <c r="DL247">
        <v>4.7914993854678565E-6</v>
      </c>
      <c r="DM247">
        <v>4.0760438541293433E-6</v>
      </c>
      <c r="DN247">
        <v>28.380448605182224</v>
      </c>
      <c r="DO247">
        <v>28.145409148197352</v>
      </c>
    </row>
    <row r="248" spans="1:119" x14ac:dyDescent="0.3">
      <c r="A248" t="str">
        <f t="shared" si="3"/>
        <v>All_All_All_All_All_All_SLAP_PGNC_All_44810</v>
      </c>
      <c r="B248" t="s">
        <v>27</v>
      </c>
      <c r="C248" t="s">
        <v>83</v>
      </c>
      <c r="D248" t="s">
        <v>0</v>
      </c>
      <c r="E248" t="s">
        <v>0</v>
      </c>
      <c r="F248" t="s">
        <v>0</v>
      </c>
      <c r="G248" t="s">
        <v>0</v>
      </c>
      <c r="H248" t="s">
        <v>0</v>
      </c>
      <c r="I248" t="s">
        <v>0</v>
      </c>
      <c r="J248" t="s">
        <v>83</v>
      </c>
      <c r="K248" t="s">
        <v>0</v>
      </c>
      <c r="L248" s="10">
        <v>44810</v>
      </c>
      <c r="M248">
        <v>17</v>
      </c>
      <c r="N248">
        <v>21</v>
      </c>
      <c r="O248">
        <v>729</v>
      </c>
      <c r="P248">
        <v>0</v>
      </c>
      <c r="Q248">
        <v>0</v>
      </c>
      <c r="R248">
        <v>0</v>
      </c>
      <c r="S248">
        <v>0</v>
      </c>
      <c r="T248">
        <v>1.0095580607825425</v>
      </c>
      <c r="U248">
        <v>0.92900970632613011</v>
      </c>
      <c r="V248">
        <v>0.82956668225829167</v>
      </c>
      <c r="W248">
        <v>0.7389247350335354</v>
      </c>
      <c r="X248">
        <v>0.70308076597685754</v>
      </c>
      <c r="Y248">
        <v>0.75578656214516859</v>
      </c>
      <c r="Z248">
        <v>0.90111171587727679</v>
      </c>
      <c r="AA248">
        <v>0.94340627221605999</v>
      </c>
      <c r="AB248">
        <v>0.97601269342402386</v>
      </c>
      <c r="AC248">
        <v>1.115510114997349</v>
      </c>
      <c r="AD248">
        <v>1.3748934366187322</v>
      </c>
      <c r="AE248">
        <v>1.5201077374240561</v>
      </c>
      <c r="AF248">
        <v>1.875636948614001</v>
      </c>
      <c r="AG248">
        <v>2.1778424699671612</v>
      </c>
      <c r="AH248">
        <v>2.4304013489380849</v>
      </c>
      <c r="AI248">
        <v>2.5326775758560256</v>
      </c>
      <c r="AJ248">
        <v>2.4034958935940889</v>
      </c>
      <c r="AK248">
        <v>2.354300036069306</v>
      </c>
      <c r="AL248">
        <v>2.2784231608883583</v>
      </c>
      <c r="AM248">
        <v>2.1359005564087918</v>
      </c>
      <c r="AN248">
        <v>2.0076319680087278</v>
      </c>
      <c r="AO248">
        <v>1.895739050117812</v>
      </c>
      <c r="AP248">
        <v>1.5531466682528114</v>
      </c>
      <c r="AQ248">
        <v>1.2068681852384209</v>
      </c>
      <c r="AR248">
        <v>83.167227973149991</v>
      </c>
      <c r="AS248">
        <v>68.512560113758425</v>
      </c>
      <c r="AT248">
        <v>68.47470902635375</v>
      </c>
      <c r="AU248">
        <v>67.060279622215717</v>
      </c>
      <c r="AV248">
        <v>64.749535059239008</v>
      </c>
      <c r="AW248">
        <v>63.792320357169977</v>
      </c>
      <c r="AX248">
        <v>62.830171444574638</v>
      </c>
      <c r="AY248">
        <v>62.377890953031923</v>
      </c>
      <c r="AZ248">
        <v>63.892693584610875</v>
      </c>
      <c r="BA248">
        <v>71.168898673903371</v>
      </c>
      <c r="BB248">
        <v>77.818370466208805</v>
      </c>
      <c r="BC248">
        <v>85.520495977497859</v>
      </c>
      <c r="BD248">
        <v>92.990580753832646</v>
      </c>
      <c r="BE248">
        <v>99.526499283924096</v>
      </c>
      <c r="BF248">
        <v>105.5525493929629</v>
      </c>
      <c r="BG248">
        <v>108.61651700951514</v>
      </c>
      <c r="BH248">
        <v>108.97335848414328</v>
      </c>
      <c r="BI248">
        <v>108.97335848414328</v>
      </c>
      <c r="BJ248">
        <v>105.58691174635723</v>
      </c>
      <c r="BK248">
        <v>101.21033342962384</v>
      </c>
      <c r="BL248">
        <v>94.047681602545339</v>
      </c>
      <c r="BM248">
        <v>88.87022714388786</v>
      </c>
      <c r="BN248">
        <v>81.906699174885276</v>
      </c>
      <c r="BO248">
        <v>77.300012680510818</v>
      </c>
      <c r="BP248">
        <v>74.961285451182079</v>
      </c>
      <c r="BQ248">
        <v>72.709751414521151</v>
      </c>
      <c r="BR248">
        <v>-8.4126605745532712E-2</v>
      </c>
      <c r="BS248">
        <v>-5.9274686380341876E-2</v>
      </c>
      <c r="BT248">
        <v>-4.2283167482567094E-2</v>
      </c>
      <c r="BU248">
        <v>-3.0835900287078732E-2</v>
      </c>
      <c r="BV248">
        <v>-1.9655423931297124E-2</v>
      </c>
      <c r="BW248">
        <v>-1.9614101110335402E-2</v>
      </c>
      <c r="BX248">
        <v>-1.3376161476548644E-2</v>
      </c>
      <c r="BY248">
        <v>-2.4414565174013827E-2</v>
      </c>
      <c r="BZ248">
        <v>-2.0997735780289472E-2</v>
      </c>
      <c r="CA248">
        <v>-1.5970200422859977E-2</v>
      </c>
      <c r="CB248">
        <v>-2.0700730454938074E-2</v>
      </c>
      <c r="CC248">
        <v>-2.023910192468693E-2</v>
      </c>
      <c r="CD248">
        <v>-2.0313902319867589E-2</v>
      </c>
      <c r="CE248">
        <v>-2.9806193010306653E-2</v>
      </c>
      <c r="CF248">
        <v>-3.1174211018042963E-2</v>
      </c>
      <c r="CG248">
        <v>-2.380903651848415E-2</v>
      </c>
      <c r="CH248">
        <v>0.12826348487568817</v>
      </c>
      <c r="CI248">
        <v>0.14990604103674451</v>
      </c>
      <c r="CJ248">
        <v>0.13238680002947731</v>
      </c>
      <c r="CK248">
        <v>8.3229583395524928E-2</v>
      </c>
      <c r="CL248">
        <v>7.0296116653620302E-2</v>
      </c>
      <c r="CM248">
        <v>-7.4585652809247727E-2</v>
      </c>
      <c r="CN248">
        <v>-8.8203410184923017E-2</v>
      </c>
      <c r="CO248">
        <v>-8.6102403976299147E-2</v>
      </c>
      <c r="CP248">
        <v>2.406067752155212E-5</v>
      </c>
      <c r="CQ248">
        <v>1.6431970352711359E-5</v>
      </c>
      <c r="CR248">
        <v>1.745230140512655E-5</v>
      </c>
      <c r="CS248">
        <v>1.8910186527939856E-5</v>
      </c>
      <c r="CT248">
        <v>2.0890173419045073E-5</v>
      </c>
      <c r="CU248">
        <v>2.1345990693610891E-5</v>
      </c>
      <c r="CV248">
        <v>2.5446934316429058E-5</v>
      </c>
      <c r="CW248">
        <v>2.5056195716392866E-5</v>
      </c>
      <c r="CX248">
        <v>1.5083688014017463E-5</v>
      </c>
      <c r="CY248">
        <v>5.6378803616396412E-6</v>
      </c>
      <c r="CZ248">
        <v>4.7531506449297268E-6</v>
      </c>
      <c r="DA248">
        <v>9.3914245337621674E-6</v>
      </c>
      <c r="DB248">
        <v>1.9551970793602661E-5</v>
      </c>
      <c r="DC248">
        <v>3.6919714788386747E-5</v>
      </c>
      <c r="DD248">
        <v>4.4784480354237401E-5</v>
      </c>
      <c r="DE248">
        <v>4.8439184550403505E-5</v>
      </c>
      <c r="DF248">
        <v>4.7784018554464025E-5</v>
      </c>
      <c r="DG248">
        <v>6.491871546192502E-5</v>
      </c>
      <c r="DH248">
        <v>4.1970081550831646E-5</v>
      </c>
      <c r="DI248">
        <v>5.1379129706949185E-5</v>
      </c>
      <c r="DJ248">
        <v>3.9327387663623077E-5</v>
      </c>
      <c r="DK248">
        <v>3.9284740695854571E-5</v>
      </c>
      <c r="DL248">
        <v>9.2141156496301721E-6</v>
      </c>
      <c r="DM248">
        <v>6.4846702158886087E-6</v>
      </c>
      <c r="DN248">
        <v>64.712311187519518</v>
      </c>
      <c r="DO248">
        <v>64.276848926792042</v>
      </c>
    </row>
    <row r="249" spans="1:119" x14ac:dyDescent="0.3">
      <c r="A249" t="str">
        <f t="shared" si="3"/>
        <v>All_All_All_All_All_All_SLAP_PGNC_All_44811</v>
      </c>
      <c r="B249" t="s">
        <v>27</v>
      </c>
      <c r="C249" t="s">
        <v>83</v>
      </c>
      <c r="D249" t="s">
        <v>0</v>
      </c>
      <c r="E249" t="s">
        <v>0</v>
      </c>
      <c r="F249" t="s">
        <v>0</v>
      </c>
      <c r="G249" t="s">
        <v>0</v>
      </c>
      <c r="H249" t="s">
        <v>0</v>
      </c>
      <c r="I249" t="s">
        <v>0</v>
      </c>
      <c r="J249" t="s">
        <v>83</v>
      </c>
      <c r="K249" t="s">
        <v>0</v>
      </c>
      <c r="L249" s="10">
        <v>44811</v>
      </c>
      <c r="M249">
        <v>17</v>
      </c>
      <c r="N249">
        <v>21</v>
      </c>
      <c r="O249">
        <v>729</v>
      </c>
      <c r="P249">
        <v>0</v>
      </c>
      <c r="Q249">
        <v>0</v>
      </c>
      <c r="R249">
        <v>0</v>
      </c>
      <c r="S249">
        <v>0</v>
      </c>
      <c r="T249">
        <v>1.1011779492309568</v>
      </c>
      <c r="U249">
        <v>0.97351144943040946</v>
      </c>
      <c r="V249">
        <v>0.87357953436976077</v>
      </c>
      <c r="W249">
        <v>0.80487934206697731</v>
      </c>
      <c r="X249">
        <v>0.78383321432504238</v>
      </c>
      <c r="Y249">
        <v>0.765224529760824</v>
      </c>
      <c r="Z249">
        <v>0.87968910437856307</v>
      </c>
      <c r="AA249">
        <v>0.92730925279799636</v>
      </c>
      <c r="AB249">
        <v>1.0131230790432664</v>
      </c>
      <c r="AC249">
        <v>1.2360287844293778</v>
      </c>
      <c r="AD249">
        <v>1.4200370113852407</v>
      </c>
      <c r="AE249">
        <v>1.4737946358648206</v>
      </c>
      <c r="AF249">
        <v>1.7542280773987802</v>
      </c>
      <c r="AG249">
        <v>1.9720510465349468</v>
      </c>
      <c r="AH249">
        <v>2.1887634765385431</v>
      </c>
      <c r="AI249">
        <v>2.1991398386252246</v>
      </c>
      <c r="AJ249">
        <v>2.1898478412418165</v>
      </c>
      <c r="AK249">
        <v>2.1505469153013057</v>
      </c>
      <c r="AL249">
        <v>2.1362246717919211</v>
      </c>
      <c r="AM249">
        <v>2.0177470925922276</v>
      </c>
      <c r="AN249">
        <v>1.882319694708984</v>
      </c>
      <c r="AO249">
        <v>1.6928900175861568</v>
      </c>
      <c r="AP249">
        <v>1.4194355345163423</v>
      </c>
      <c r="AQ249">
        <v>1.1308118984662887</v>
      </c>
      <c r="AR249">
        <v>80.430597670167813</v>
      </c>
      <c r="AS249">
        <v>71.675211940836945</v>
      </c>
      <c r="AT249">
        <v>70.778896781998284</v>
      </c>
      <c r="AU249">
        <v>69.773962571471969</v>
      </c>
      <c r="AV249">
        <v>67.9253669210906</v>
      </c>
      <c r="AW249">
        <v>66.996134885373607</v>
      </c>
      <c r="AX249">
        <v>66.081705481235559</v>
      </c>
      <c r="AY249">
        <v>64.710061375028474</v>
      </c>
      <c r="AZ249">
        <v>64.795631970890426</v>
      </c>
      <c r="BA249">
        <v>68.833483058295087</v>
      </c>
      <c r="BB249">
        <v>75.200192953975858</v>
      </c>
      <c r="BC249">
        <v>81.910564289511655</v>
      </c>
      <c r="BD249">
        <v>87.201572010383103</v>
      </c>
      <c r="BE249">
        <v>93.038366682398646</v>
      </c>
      <c r="BF249">
        <v>96.278343281092347</v>
      </c>
      <c r="BG249">
        <v>99.735557983161357</v>
      </c>
      <c r="BH249">
        <v>102.0035172482071</v>
      </c>
      <c r="BI249">
        <v>101.16779167209147</v>
      </c>
      <c r="BJ249">
        <v>97.352112898588487</v>
      </c>
      <c r="BK249">
        <v>93.034811528279562</v>
      </c>
      <c r="BL249">
        <v>89.46242096719071</v>
      </c>
      <c r="BM249">
        <v>85.562794194631593</v>
      </c>
      <c r="BN249">
        <v>81.390273946500443</v>
      </c>
      <c r="BO249">
        <v>75.864223837461623</v>
      </c>
      <c r="BP249">
        <v>72.583084537642804</v>
      </c>
      <c r="BQ249">
        <v>74.961285451182064</v>
      </c>
      <c r="BR249">
        <v>-6.4865305835818066E-2</v>
      </c>
      <c r="BS249">
        <v>-4.9728674080800291E-2</v>
      </c>
      <c r="BT249">
        <v>-3.7876103640583809E-2</v>
      </c>
      <c r="BU249">
        <v>-3.0835876208110437E-2</v>
      </c>
      <c r="BV249">
        <v>-1.9655423931297124E-2</v>
      </c>
      <c r="BW249">
        <v>-1.9614101110335402E-2</v>
      </c>
      <c r="BX249">
        <v>-1.3376161476548644E-2</v>
      </c>
      <c r="BY249">
        <v>-2.4429471731512963E-2</v>
      </c>
      <c r="BZ249">
        <v>-2.4518515429215505E-2</v>
      </c>
      <c r="CA249">
        <v>-1.9539635776655826E-2</v>
      </c>
      <c r="CB249">
        <v>-2.1682330283281408E-2</v>
      </c>
      <c r="CC249">
        <v>-1.9095229595613415E-2</v>
      </c>
      <c r="CD249">
        <v>-2.4169017666815402E-2</v>
      </c>
      <c r="CE249">
        <v>-1.8036748319659866E-2</v>
      </c>
      <c r="CF249">
        <v>-1.7598917618373459E-2</v>
      </c>
      <c r="CG249">
        <v>-1.3096963100145546E-2</v>
      </c>
      <c r="CH249">
        <v>0.10967834537084864</v>
      </c>
      <c r="CI249">
        <v>0.10370226995444592</v>
      </c>
      <c r="CJ249">
        <v>7.3545035511377907E-2</v>
      </c>
      <c r="CK249">
        <v>4.9091135114635788E-2</v>
      </c>
      <c r="CL249">
        <v>4.8609358293038828E-2</v>
      </c>
      <c r="CM249">
        <v>-7.907763740816888E-2</v>
      </c>
      <c r="CN249">
        <v>-9.797090700787936E-2</v>
      </c>
      <c r="CO249">
        <v>-0.10192754124744766</v>
      </c>
      <c r="CP249">
        <v>2.9014389601256652E-5</v>
      </c>
      <c r="CQ249">
        <v>2.3420311458997617E-5</v>
      </c>
      <c r="CR249">
        <v>2.4486136918069509E-5</v>
      </c>
      <c r="CS249">
        <v>2.349502998183691E-5</v>
      </c>
      <c r="CT249">
        <v>2.0890173419045073E-5</v>
      </c>
      <c r="CU249">
        <v>2.1345990693610891E-5</v>
      </c>
      <c r="CV249">
        <v>2.5446934316429058E-5</v>
      </c>
      <c r="CW249">
        <v>2.4908935202253006E-5</v>
      </c>
      <c r="CX249">
        <v>1.2125595099358024E-5</v>
      </c>
      <c r="CY249">
        <v>5.632949762846317E-6</v>
      </c>
      <c r="CZ249">
        <v>4.1102547836674817E-6</v>
      </c>
      <c r="DA249">
        <v>6.4079456851073501E-6</v>
      </c>
      <c r="DB249">
        <v>1.0348126608014742E-5</v>
      </c>
      <c r="DC249">
        <v>8.6795886801187365E-6</v>
      </c>
      <c r="DD249">
        <v>1.2828972756771507E-5</v>
      </c>
      <c r="DE249">
        <v>1.784523263085285E-5</v>
      </c>
      <c r="DF249">
        <v>1.8555905800007193E-5</v>
      </c>
      <c r="DG249">
        <v>3.9675317927491674E-5</v>
      </c>
      <c r="DH249">
        <v>2.8807543330852834E-5</v>
      </c>
      <c r="DI249">
        <v>2.8649042226362109E-5</v>
      </c>
      <c r="DJ249">
        <v>2.9012515562541118E-5</v>
      </c>
      <c r="DK249">
        <v>3.0324382815936919E-5</v>
      </c>
      <c r="DL249">
        <v>1.1660501640876018E-5</v>
      </c>
      <c r="DM249">
        <v>9.3114598979214704E-6</v>
      </c>
      <c r="DN249">
        <v>64.712311187519518</v>
      </c>
      <c r="DO249">
        <v>64.276848926792027</v>
      </c>
    </row>
    <row r="250" spans="1:119" x14ac:dyDescent="0.3">
      <c r="A250" t="str">
        <f t="shared" si="3"/>
        <v>All_All_All_All_All_All_SLAP_PGNC_All_44812</v>
      </c>
      <c r="B250" t="s">
        <v>27</v>
      </c>
      <c r="C250" t="s">
        <v>83</v>
      </c>
      <c r="D250" t="s">
        <v>0</v>
      </c>
      <c r="E250" t="s">
        <v>0</v>
      </c>
      <c r="F250" t="s">
        <v>0</v>
      </c>
      <c r="G250" t="s">
        <v>0</v>
      </c>
      <c r="H250" t="s">
        <v>0</v>
      </c>
      <c r="I250" t="s">
        <v>0</v>
      </c>
      <c r="J250" t="s">
        <v>83</v>
      </c>
      <c r="K250" t="s">
        <v>0</v>
      </c>
      <c r="L250" s="10">
        <v>44812</v>
      </c>
      <c r="M250">
        <v>17</v>
      </c>
      <c r="N250">
        <v>21</v>
      </c>
      <c r="O250">
        <v>729</v>
      </c>
      <c r="P250">
        <v>0</v>
      </c>
      <c r="Q250">
        <v>0</v>
      </c>
      <c r="R250">
        <v>0</v>
      </c>
      <c r="S250">
        <v>0</v>
      </c>
      <c r="T250">
        <v>0.96133655152711139</v>
      </c>
      <c r="U250">
        <v>0.85140988863073008</v>
      </c>
      <c r="V250">
        <v>0.77944498812761231</v>
      </c>
      <c r="W250">
        <v>0.76219582964144361</v>
      </c>
      <c r="X250">
        <v>0.72610458992495186</v>
      </c>
      <c r="Y250">
        <v>0.70774356691600115</v>
      </c>
      <c r="Z250">
        <v>0.8186105211635526</v>
      </c>
      <c r="AA250">
        <v>0.92127375894895824</v>
      </c>
      <c r="AB250">
        <v>0.99867332157762712</v>
      </c>
      <c r="AC250">
        <v>1.2492358016961178</v>
      </c>
      <c r="AD250">
        <v>1.3084426619126071</v>
      </c>
      <c r="AE250">
        <v>1.5683583578256026</v>
      </c>
      <c r="AF250">
        <v>1.899764013107758</v>
      </c>
      <c r="AG250">
        <v>2.0016810283909052</v>
      </c>
      <c r="AH250">
        <v>2.1921997258266002</v>
      </c>
      <c r="AI250">
        <v>2.2721015163365661</v>
      </c>
      <c r="AJ250">
        <v>2.1727836883673213</v>
      </c>
      <c r="AK250">
        <v>2.218967510091165</v>
      </c>
      <c r="AL250">
        <v>2.2654646857208287</v>
      </c>
      <c r="AM250">
        <v>2.1516208446059033</v>
      </c>
      <c r="AN250">
        <v>1.9764697829095956</v>
      </c>
      <c r="AO250">
        <v>1.7058397093015198</v>
      </c>
      <c r="AP250">
        <v>1.4583919520634103</v>
      </c>
      <c r="AQ250">
        <v>1.1513387757657434</v>
      </c>
      <c r="AR250">
        <v>69.357786172461871</v>
      </c>
      <c r="AS250">
        <v>72.055101871290773</v>
      </c>
      <c r="AT250">
        <v>67.453349587442631</v>
      </c>
      <c r="AU250">
        <v>65.60968814758759</v>
      </c>
      <c r="AV250">
        <v>64.685390322396898</v>
      </c>
      <c r="AW250">
        <v>63.238044041380498</v>
      </c>
      <c r="AX250">
        <v>62.770960918258858</v>
      </c>
      <c r="AY250">
        <v>62.266026707732536</v>
      </c>
      <c r="AZ250">
        <v>63.728175620327868</v>
      </c>
      <c r="BA250">
        <v>69.524117551725638</v>
      </c>
      <c r="BB250">
        <v>76.749291518840394</v>
      </c>
      <c r="BC250">
        <v>83.923434363777417</v>
      </c>
      <c r="BD250">
        <v>90.587708787661782</v>
      </c>
      <c r="BE250">
        <v>97.237180579967244</v>
      </c>
      <c r="BF250">
        <v>102.99527142396035</v>
      </c>
      <c r="BG250">
        <v>103.18259430367043</v>
      </c>
      <c r="BH250">
        <v>103.09371209408802</v>
      </c>
      <c r="BI250">
        <v>102.11344893619329</v>
      </c>
      <c r="BJ250">
        <v>100.61838314671961</v>
      </c>
      <c r="BK250">
        <v>97.189151111002602</v>
      </c>
      <c r="BL250">
        <v>93.207265356302017</v>
      </c>
      <c r="BM250">
        <v>87.4574203365557</v>
      </c>
      <c r="BN250">
        <v>79.05479191078345</v>
      </c>
      <c r="BO250">
        <v>74.35266639949441</v>
      </c>
      <c r="BP250">
        <v>70.107755590274394</v>
      </c>
      <c r="BQ250">
        <v>72.583084537642819</v>
      </c>
      <c r="BR250">
        <v>-6.1750320822450196E-2</v>
      </c>
      <c r="BS250">
        <v>-5.9339622983553116E-2</v>
      </c>
      <c r="BT250">
        <v>-4.233865785337116E-2</v>
      </c>
      <c r="BU250">
        <v>-3.0835906173957227E-2</v>
      </c>
      <c r="BV250">
        <v>-1.9655423931297124E-2</v>
      </c>
      <c r="BW250">
        <v>-1.9614101110335402E-2</v>
      </c>
      <c r="BX250">
        <v>-1.3376161476548644E-2</v>
      </c>
      <c r="BY250">
        <v>-2.4429471731512963E-2</v>
      </c>
      <c r="BZ250">
        <v>-2.3643241088903817E-2</v>
      </c>
      <c r="CA250">
        <v>-1.7157431901400635E-2</v>
      </c>
      <c r="CB250">
        <v>-2.1062442509071654E-2</v>
      </c>
      <c r="CC250">
        <v>-1.9634055502620745E-2</v>
      </c>
      <c r="CD250">
        <v>-2.1685064329531947E-2</v>
      </c>
      <c r="CE250">
        <v>-2.6313939130518826E-2</v>
      </c>
      <c r="CF250">
        <v>-2.3099947041117768E-2</v>
      </c>
      <c r="CG250">
        <v>-1.4994238384466603E-2</v>
      </c>
      <c r="CH250">
        <v>0.10961518734080311</v>
      </c>
      <c r="CI250">
        <v>0.12210280250947007</v>
      </c>
      <c r="CJ250">
        <v>0.10343115630627332</v>
      </c>
      <c r="CK250">
        <v>7.673070811767474E-2</v>
      </c>
      <c r="CL250">
        <v>7.1082753245559085E-2</v>
      </c>
      <c r="CM250">
        <v>-0.10020655925054772</v>
      </c>
      <c r="CN250">
        <v>-0.10762126022242061</v>
      </c>
      <c r="CO250">
        <v>-0.11768485301152505</v>
      </c>
      <c r="CP250">
        <v>2.1872243899516184E-5</v>
      </c>
      <c r="CQ250">
        <v>2.6209426775441294E-5</v>
      </c>
      <c r="CR250">
        <v>1.7257090495797651E-5</v>
      </c>
      <c r="CS250">
        <v>1.8649587834330397E-5</v>
      </c>
      <c r="CT250">
        <v>2.0890173419045073E-5</v>
      </c>
      <c r="CU250">
        <v>2.1345990693610891E-5</v>
      </c>
      <c r="CV250">
        <v>2.5446934316429058E-5</v>
      </c>
      <c r="CW250">
        <v>2.4908935202253006E-5</v>
      </c>
      <c r="CX250">
        <v>1.2575054673681351E-5</v>
      </c>
      <c r="CY250">
        <v>6.2656164839380284E-6</v>
      </c>
      <c r="CZ250">
        <v>4.2623307626535599E-6</v>
      </c>
      <c r="DA250">
        <v>6.0612669638090973E-6</v>
      </c>
      <c r="DB250">
        <v>1.6508435484454411E-5</v>
      </c>
      <c r="DC250">
        <v>2.5995640350471756E-5</v>
      </c>
      <c r="DD250">
        <v>2.4679590910740856E-5</v>
      </c>
      <c r="DE250">
        <v>2.3579794041767341E-5</v>
      </c>
      <c r="DF250">
        <v>2.1798995009724438E-5</v>
      </c>
      <c r="DG250">
        <v>3.1121064051703979E-5</v>
      </c>
      <c r="DH250">
        <v>2.5778116061418664E-5</v>
      </c>
      <c r="DI250">
        <v>3.3275345634587393E-5</v>
      </c>
      <c r="DJ250">
        <v>4.3823216392949339E-5</v>
      </c>
      <c r="DK250">
        <v>4.2171849274178252E-5</v>
      </c>
      <c r="DL250">
        <v>1.1347343152501164E-5</v>
      </c>
      <c r="DM250">
        <v>1.3287205057814124E-5</v>
      </c>
      <c r="DN250">
        <v>64.712311187519504</v>
      </c>
      <c r="DO250">
        <v>64.276848926792027</v>
      </c>
    </row>
    <row r="251" spans="1:119" x14ac:dyDescent="0.3">
      <c r="A251" t="str">
        <f t="shared" si="3"/>
        <v>All_All_All_All_All_All_SLAP_PGNP_All_44722</v>
      </c>
      <c r="B251" t="s">
        <v>27</v>
      </c>
      <c r="C251" t="s">
        <v>84</v>
      </c>
      <c r="D251" t="s">
        <v>0</v>
      </c>
      <c r="E251" t="s">
        <v>0</v>
      </c>
      <c r="F251" t="s">
        <v>0</v>
      </c>
      <c r="G251" t="s">
        <v>0</v>
      </c>
      <c r="H251" t="s">
        <v>0</v>
      </c>
      <c r="I251" t="s">
        <v>0</v>
      </c>
      <c r="J251" t="s">
        <v>84</v>
      </c>
      <c r="K251" t="s">
        <v>0</v>
      </c>
      <c r="L251" s="10">
        <v>44722</v>
      </c>
      <c r="M251">
        <v>17</v>
      </c>
      <c r="N251">
        <v>21</v>
      </c>
      <c r="O251">
        <v>8448</v>
      </c>
      <c r="P251">
        <v>0</v>
      </c>
      <c r="Q251">
        <v>0</v>
      </c>
      <c r="R251">
        <v>0</v>
      </c>
      <c r="S251">
        <v>0</v>
      </c>
      <c r="T251">
        <v>0.98970793427884685</v>
      </c>
      <c r="U251">
        <v>0.85934901845983191</v>
      </c>
      <c r="V251">
        <v>0.7709640520906802</v>
      </c>
      <c r="W251">
        <v>0.74021493325401411</v>
      </c>
      <c r="X251">
        <v>0.71295118264142454</v>
      </c>
      <c r="Y251">
        <v>0.71933405279484897</v>
      </c>
      <c r="Z251">
        <v>0.77801267779550509</v>
      </c>
      <c r="AA251">
        <v>0.86103777293541073</v>
      </c>
      <c r="AB251">
        <v>0.93682498763000832</v>
      </c>
      <c r="AC251">
        <v>1.0580528115868764</v>
      </c>
      <c r="AD251">
        <v>1.2693114076651888</v>
      </c>
      <c r="AE251">
        <v>1.473886829970094</v>
      </c>
      <c r="AF251">
        <v>1.657763608077609</v>
      </c>
      <c r="AG251">
        <v>1.8443967798333121</v>
      </c>
      <c r="AH251">
        <v>2.0562403028410952</v>
      </c>
      <c r="AI251">
        <v>2.2560507377797836</v>
      </c>
      <c r="AJ251">
        <v>2.1952680250229242</v>
      </c>
      <c r="AK251">
        <v>2.2063509336727916</v>
      </c>
      <c r="AL251">
        <v>2.1535441740068073</v>
      </c>
      <c r="AM251">
        <v>1.9962641570875537</v>
      </c>
      <c r="AN251">
        <v>1.843071731794212</v>
      </c>
      <c r="AO251">
        <v>1.8281267776885921</v>
      </c>
      <c r="AP251">
        <v>1.6012263289701156</v>
      </c>
      <c r="AQ251">
        <v>1.3842026077426761</v>
      </c>
      <c r="AR251">
        <v>162.43153267373975</v>
      </c>
      <c r="AS251">
        <v>76.904082820119086</v>
      </c>
      <c r="AT251">
        <v>75.455428076046843</v>
      </c>
      <c r="AU251">
        <v>73.880159867844156</v>
      </c>
      <c r="AV251">
        <v>72.029249919456262</v>
      </c>
      <c r="AW251">
        <v>71.4083463985382</v>
      </c>
      <c r="AX251">
        <v>70.074985131996328</v>
      </c>
      <c r="AY251">
        <v>70.402815258109968</v>
      </c>
      <c r="AZ251">
        <v>74.927559476605026</v>
      </c>
      <c r="BA251">
        <v>80.090892073609339</v>
      </c>
      <c r="BB251">
        <v>84.443991200515754</v>
      </c>
      <c r="BC251">
        <v>88.644052659310631</v>
      </c>
      <c r="BD251">
        <v>92.839336394184954</v>
      </c>
      <c r="BE251">
        <v>95.684787914519987</v>
      </c>
      <c r="BF251">
        <v>97.550636617508843</v>
      </c>
      <c r="BG251">
        <v>98.798064394401734</v>
      </c>
      <c r="BH251">
        <v>98.759605268291239</v>
      </c>
      <c r="BI251">
        <v>99.020288761078476</v>
      </c>
      <c r="BJ251">
        <v>97.252414439731311</v>
      </c>
      <c r="BK251">
        <v>94.93241734247033</v>
      </c>
      <c r="BL251">
        <v>90.862808030478348</v>
      </c>
      <c r="BM251">
        <v>86.956325714075618</v>
      </c>
      <c r="BN251">
        <v>84.212577821543633</v>
      </c>
      <c r="BO251">
        <v>82.149628027671895</v>
      </c>
      <c r="BP251">
        <v>79.77930359801239</v>
      </c>
      <c r="BQ251">
        <v>78.607972834548249</v>
      </c>
      <c r="BR251">
        <v>-2.5622248317989888E-2</v>
      </c>
      <c r="BS251">
        <v>-2.2917192655079292E-2</v>
      </c>
      <c r="BT251">
        <v>-1.6937712415573045E-2</v>
      </c>
      <c r="BU251">
        <v>-1.6877358236039679E-2</v>
      </c>
      <c r="BV251">
        <v>-9.4962354756496625E-3</v>
      </c>
      <c r="BW251">
        <v>-1.3114098258401182E-2</v>
      </c>
      <c r="BX251">
        <v>-9.850416099652648E-3</v>
      </c>
      <c r="BY251">
        <v>-4.3132063001394272E-3</v>
      </c>
      <c r="BZ251">
        <v>-6.0149940563309374E-3</v>
      </c>
      <c r="CA251">
        <v>-6.4336745576425028E-3</v>
      </c>
      <c r="CB251">
        <v>-1.8027752771917167E-2</v>
      </c>
      <c r="CC251">
        <v>-1.8910220739516346E-2</v>
      </c>
      <c r="CD251">
        <v>-2.3527592970904978E-2</v>
      </c>
      <c r="CE251">
        <v>-2.0054907721439093E-2</v>
      </c>
      <c r="CF251">
        <v>-1.6772953609964163E-2</v>
      </c>
      <c r="CG251">
        <v>-1.2986767980636972E-2</v>
      </c>
      <c r="CH251">
        <v>0.11773856170475483</v>
      </c>
      <c r="CI251">
        <v>0.11384495378782351</v>
      </c>
      <c r="CJ251">
        <v>9.7581725257138416E-2</v>
      </c>
      <c r="CK251">
        <v>6.8764080829692611E-2</v>
      </c>
      <c r="CL251">
        <v>6.3941045875915078E-2</v>
      </c>
      <c r="CM251">
        <v>-7.3743927602966622E-2</v>
      </c>
      <c r="CN251">
        <v>-5.4034843264768519E-2</v>
      </c>
      <c r="CO251">
        <v>-4.8750152119971586E-2</v>
      </c>
      <c r="CP251">
        <v>2.5345113956192053E-5</v>
      </c>
      <c r="CQ251">
        <v>2.6836706839627419E-5</v>
      </c>
      <c r="CR251">
        <v>2.7152655205121495E-5</v>
      </c>
      <c r="CS251">
        <v>2.4792294978797267E-5</v>
      </c>
      <c r="CT251">
        <v>2.0937722669135711E-5</v>
      </c>
      <c r="CU251">
        <v>2.136618853881308E-5</v>
      </c>
      <c r="CV251">
        <v>1.9246574341890702E-5</v>
      </c>
      <c r="CW251">
        <v>2.4628813491920709E-5</v>
      </c>
      <c r="CX251">
        <v>2.3448891147488664E-5</v>
      </c>
      <c r="CY251">
        <v>5.1982167730917263E-6</v>
      </c>
      <c r="CZ251">
        <v>4.5395923123095115E-6</v>
      </c>
      <c r="DA251">
        <v>6.794299111782734E-6</v>
      </c>
      <c r="DB251">
        <v>8.569972460674941E-6</v>
      </c>
      <c r="DC251">
        <v>1.0322149473011117E-5</v>
      </c>
      <c r="DD251">
        <v>1.242237709138979E-5</v>
      </c>
      <c r="DE251">
        <v>1.4770214203249452E-5</v>
      </c>
      <c r="DF251">
        <v>1.6517380641491947E-5</v>
      </c>
      <c r="DG251">
        <v>2.36722000810254E-5</v>
      </c>
      <c r="DH251">
        <v>2.332325177169124E-5</v>
      </c>
      <c r="DI251">
        <v>2.423545215126372E-5</v>
      </c>
      <c r="DJ251">
        <v>2.5257029983490882E-5</v>
      </c>
      <c r="DK251">
        <v>2.4603031192467081E-5</v>
      </c>
      <c r="DL251">
        <v>8.0449684642159045E-6</v>
      </c>
      <c r="DM251">
        <v>5.972072981574352E-6</v>
      </c>
      <c r="DN251">
        <v>137.57065027477677</v>
      </c>
      <c r="DO251">
        <v>153.28727466743842</v>
      </c>
    </row>
    <row r="252" spans="1:119" x14ac:dyDescent="0.3">
      <c r="A252" t="str">
        <f t="shared" si="3"/>
        <v>All_All_All_All_All_All_SLAP_PGNP_All_44739</v>
      </c>
      <c r="B252" t="s">
        <v>27</v>
      </c>
      <c r="C252" t="s">
        <v>84</v>
      </c>
      <c r="D252" t="s">
        <v>0</v>
      </c>
      <c r="E252" t="s">
        <v>0</v>
      </c>
      <c r="F252" t="s">
        <v>0</v>
      </c>
      <c r="G252" t="s">
        <v>0</v>
      </c>
      <c r="H252" t="s">
        <v>0</v>
      </c>
      <c r="I252" t="s">
        <v>0</v>
      </c>
      <c r="J252" t="s">
        <v>84</v>
      </c>
      <c r="K252" t="s">
        <v>0</v>
      </c>
      <c r="L252" s="10">
        <v>44739</v>
      </c>
      <c r="M252">
        <v>17</v>
      </c>
      <c r="N252">
        <v>21</v>
      </c>
      <c r="O252">
        <v>8494</v>
      </c>
      <c r="P252">
        <v>0</v>
      </c>
      <c r="Q252">
        <v>0</v>
      </c>
      <c r="R252">
        <v>0</v>
      </c>
      <c r="S252">
        <v>0</v>
      </c>
      <c r="T252">
        <v>0.98564728010700264</v>
      </c>
      <c r="U252">
        <v>0.85163130807737653</v>
      </c>
      <c r="V252">
        <v>0.76487180178911496</v>
      </c>
      <c r="W252">
        <v>0.70544439625119615</v>
      </c>
      <c r="X252">
        <v>0.68788093587598476</v>
      </c>
      <c r="Y252">
        <v>0.68700494921464916</v>
      </c>
      <c r="Z252">
        <v>0.74173863057424116</v>
      </c>
      <c r="AA252">
        <v>0.78654608857037067</v>
      </c>
      <c r="AB252">
        <v>0.83203951808325061</v>
      </c>
      <c r="AC252">
        <v>0.89744030435255495</v>
      </c>
      <c r="AD252">
        <v>1.0311959601470579</v>
      </c>
      <c r="AE252">
        <v>1.1998169715536711</v>
      </c>
      <c r="AF252">
        <v>1.4068923170497241</v>
      </c>
      <c r="AG252">
        <v>1.6152136390263983</v>
      </c>
      <c r="AH252">
        <v>1.8588863536181917</v>
      </c>
      <c r="AI252">
        <v>2.0504146617080532</v>
      </c>
      <c r="AJ252">
        <v>2.0642844179479569</v>
      </c>
      <c r="AK252">
        <v>2.1526559625359267</v>
      </c>
      <c r="AL252">
        <v>2.1562959959824526</v>
      </c>
      <c r="AM252">
        <v>2.015906047344016</v>
      </c>
      <c r="AN252">
        <v>1.8330284017110334</v>
      </c>
      <c r="AO252">
        <v>1.7756925091197868</v>
      </c>
      <c r="AP252">
        <v>1.4781639785939538</v>
      </c>
      <c r="AQ252">
        <v>1.1928901184425815</v>
      </c>
      <c r="AR252">
        <v>153.1938449300724</v>
      </c>
      <c r="AS252">
        <v>73.049817715110791</v>
      </c>
      <c r="AT252">
        <v>70.983153165163358</v>
      </c>
      <c r="AU252">
        <v>69.03651679248145</v>
      </c>
      <c r="AV252">
        <v>67.860014152616131</v>
      </c>
      <c r="AW252">
        <v>67.072129336050011</v>
      </c>
      <c r="AX252">
        <v>66.193402273126054</v>
      </c>
      <c r="AY252">
        <v>66.785089598332021</v>
      </c>
      <c r="AZ252">
        <v>70.68071539772113</v>
      </c>
      <c r="BA252">
        <v>75.334254428216923</v>
      </c>
      <c r="BB252">
        <v>80.032722135195542</v>
      </c>
      <c r="BC252">
        <v>84.8580071800003</v>
      </c>
      <c r="BD252">
        <v>88.637410234555432</v>
      </c>
      <c r="BE252">
        <v>91.804108944843065</v>
      </c>
      <c r="BF252">
        <v>94.731341425193804</v>
      </c>
      <c r="BG252">
        <v>96.949180107718377</v>
      </c>
      <c r="BH252">
        <v>97.93663963672978</v>
      </c>
      <c r="BI252">
        <v>97.644940945675557</v>
      </c>
      <c r="BJ252">
        <v>96.57230384229652</v>
      </c>
      <c r="BK252">
        <v>95.036294431730425</v>
      </c>
      <c r="BL252">
        <v>91.473827246051897</v>
      </c>
      <c r="BM252">
        <v>86.461626956419039</v>
      </c>
      <c r="BN252">
        <v>82.179326160444504</v>
      </c>
      <c r="BO252">
        <v>78.899211888838252</v>
      </c>
      <c r="BP252">
        <v>76.836680719943175</v>
      </c>
      <c r="BQ252">
        <v>75.314145809256473</v>
      </c>
      <c r="BR252">
        <v>-5.6660065636624721E-2</v>
      </c>
      <c r="BS252">
        <v>-4.4174301426411239E-2</v>
      </c>
      <c r="BT252">
        <v>-3.3374489848406588E-2</v>
      </c>
      <c r="BU252">
        <v>-2.6931731198320732E-2</v>
      </c>
      <c r="BV252">
        <v>-1.7377683519615352E-2</v>
      </c>
      <c r="BW252">
        <v>-1.8898687665536033E-2</v>
      </c>
      <c r="BX252">
        <v>-1.3598553245141138E-2</v>
      </c>
      <c r="BY252">
        <v>-1.6495805383710992E-2</v>
      </c>
      <c r="BZ252">
        <v>-1.6151021656384882E-2</v>
      </c>
      <c r="CA252">
        <v>-1.4159811070758595E-2</v>
      </c>
      <c r="CB252">
        <v>-2.0705631698808701E-2</v>
      </c>
      <c r="CC252">
        <v>-1.8457575688677619E-2</v>
      </c>
      <c r="CD252">
        <v>-2.6124620636912382E-2</v>
      </c>
      <c r="CE252">
        <v>-1.5372838669730434E-2</v>
      </c>
      <c r="CF252">
        <v>-1.356096528181054E-2</v>
      </c>
      <c r="CG252">
        <v>-1.1399203071544836E-2</v>
      </c>
      <c r="CH252">
        <v>0.11003322245683393</v>
      </c>
      <c r="CI252">
        <v>0.10695634843715365</v>
      </c>
      <c r="CJ252">
        <v>9.6738726048012577E-2</v>
      </c>
      <c r="CK252">
        <v>7.0599150567832822E-2</v>
      </c>
      <c r="CL252">
        <v>5.0833367560368471E-2</v>
      </c>
      <c r="CM252">
        <v>-9.5344859605849361E-2</v>
      </c>
      <c r="CN252">
        <v>-7.8231109695235848E-2</v>
      </c>
      <c r="CO252">
        <v>-7.0714596701925828E-2</v>
      </c>
      <c r="CP252">
        <v>1.6771076916531828E-5</v>
      </c>
      <c r="CQ252">
        <v>1.5843235825917202E-5</v>
      </c>
      <c r="CR252">
        <v>1.6533006560418278E-5</v>
      </c>
      <c r="CS252">
        <v>1.5171542451264629E-5</v>
      </c>
      <c r="CT252">
        <v>1.4391204107410496E-5</v>
      </c>
      <c r="CU252">
        <v>1.4916425464002229E-5</v>
      </c>
      <c r="CV252">
        <v>1.5833502268184159E-5</v>
      </c>
      <c r="CW252">
        <v>1.4936818728494449E-5</v>
      </c>
      <c r="CX252">
        <v>1.164462772159848E-5</v>
      </c>
      <c r="CY252">
        <v>4.8764824456137486E-6</v>
      </c>
      <c r="CZ252">
        <v>4.3038985636753127E-6</v>
      </c>
      <c r="DA252">
        <v>6.089639901875826E-6</v>
      </c>
      <c r="DB252">
        <v>9.8860082342812512E-6</v>
      </c>
      <c r="DC252">
        <v>1.2667662904334357E-5</v>
      </c>
      <c r="DD252">
        <v>1.3314162516795921E-5</v>
      </c>
      <c r="DE252">
        <v>1.41499530887109E-5</v>
      </c>
      <c r="DF252">
        <v>1.674333149961261E-5</v>
      </c>
      <c r="DG252">
        <v>2.191147052757318E-5</v>
      </c>
      <c r="DH252">
        <v>2.1609278708736641E-5</v>
      </c>
      <c r="DI252">
        <v>2.3885442313426973E-5</v>
      </c>
      <c r="DJ252">
        <v>2.3175397647298794E-5</v>
      </c>
      <c r="DK252">
        <v>2.0566123860130312E-5</v>
      </c>
      <c r="DL252">
        <v>8.4916998116052057E-6</v>
      </c>
      <c r="DM252">
        <v>7.2878087288419315E-6</v>
      </c>
      <c r="DN252">
        <v>139.40958103197252</v>
      </c>
      <c r="DO252">
        <v>156.27609988326458</v>
      </c>
    </row>
    <row r="253" spans="1:119" x14ac:dyDescent="0.3">
      <c r="A253" t="str">
        <f t="shared" si="3"/>
        <v>All_All_All_All_All_All_SLAP_PGNP_All_44753</v>
      </c>
      <c r="B253" t="s">
        <v>27</v>
      </c>
      <c r="C253" t="s">
        <v>84</v>
      </c>
      <c r="D253" t="s">
        <v>0</v>
      </c>
      <c r="E253" t="s">
        <v>0</v>
      </c>
      <c r="F253" t="s">
        <v>0</v>
      </c>
      <c r="G253" t="s">
        <v>0</v>
      </c>
      <c r="H253" t="s">
        <v>0</v>
      </c>
      <c r="I253" t="s">
        <v>0</v>
      </c>
      <c r="J253" t="s">
        <v>84</v>
      </c>
      <c r="K253" t="s">
        <v>0</v>
      </c>
      <c r="L253" s="10">
        <v>44753</v>
      </c>
      <c r="M253">
        <v>17</v>
      </c>
      <c r="N253">
        <v>21</v>
      </c>
      <c r="O253">
        <v>8545</v>
      </c>
      <c r="P253">
        <v>0</v>
      </c>
      <c r="Q253">
        <v>0</v>
      </c>
      <c r="R253">
        <v>0</v>
      </c>
      <c r="S253">
        <v>0</v>
      </c>
      <c r="T253">
        <v>1.106624838585168</v>
      </c>
      <c r="U253">
        <v>0.95524541318672196</v>
      </c>
      <c r="V253">
        <v>0.87348512540908063</v>
      </c>
      <c r="W253">
        <v>0.81009247589911382</v>
      </c>
      <c r="X253">
        <v>0.78468469180233202</v>
      </c>
      <c r="Y253">
        <v>0.76924767953675643</v>
      </c>
      <c r="Z253">
        <v>0.80606161004744059</v>
      </c>
      <c r="AA253">
        <v>0.85512202238276735</v>
      </c>
      <c r="AB253">
        <v>0.9217690364020531</v>
      </c>
      <c r="AC253">
        <v>1.0336612200631741</v>
      </c>
      <c r="AD253">
        <v>1.2461582300636627</v>
      </c>
      <c r="AE253">
        <v>1.4984136743446845</v>
      </c>
      <c r="AF253">
        <v>1.7167260975929719</v>
      </c>
      <c r="AG253">
        <v>1.9501150765373538</v>
      </c>
      <c r="AH253">
        <v>2.1589219277400091</v>
      </c>
      <c r="AI253">
        <v>2.3901604146731117</v>
      </c>
      <c r="AJ253">
        <v>2.3314518221516507</v>
      </c>
      <c r="AK253">
        <v>2.4113346435171104</v>
      </c>
      <c r="AL253">
        <v>2.389134012956617</v>
      </c>
      <c r="AM253">
        <v>2.3041315456691187</v>
      </c>
      <c r="AN253">
        <v>2.0906788856772041</v>
      </c>
      <c r="AO253">
        <v>2.0572985619140209</v>
      </c>
      <c r="AP253">
        <v>1.7473374322875526</v>
      </c>
      <c r="AQ253">
        <v>1.411859715727704</v>
      </c>
      <c r="AR253">
        <v>183.13706558250445</v>
      </c>
      <c r="AS253">
        <v>77.551094630434903</v>
      </c>
      <c r="AT253">
        <v>77.049661919485686</v>
      </c>
      <c r="AU253">
        <v>74.94803153233407</v>
      </c>
      <c r="AV253">
        <v>73.564547060091797</v>
      </c>
      <c r="AW253">
        <v>72.54088518757105</v>
      </c>
      <c r="AX253">
        <v>71.402414519744639</v>
      </c>
      <c r="AY253">
        <v>71.537650343680511</v>
      </c>
      <c r="AZ253">
        <v>74.680337564488326</v>
      </c>
      <c r="BA253">
        <v>79.841130620935374</v>
      </c>
      <c r="BB253">
        <v>85.522158674970356</v>
      </c>
      <c r="BC253">
        <v>89.427389964179156</v>
      </c>
      <c r="BD253">
        <v>92.623240120311891</v>
      </c>
      <c r="BE253">
        <v>95.601186661528828</v>
      </c>
      <c r="BF253">
        <v>97.835598450601765</v>
      </c>
      <c r="BG253">
        <v>99.285292411875375</v>
      </c>
      <c r="BH253">
        <v>100.7479039626047</v>
      </c>
      <c r="BI253">
        <v>100.89409023253052</v>
      </c>
      <c r="BJ253">
        <v>100.23390845356137</v>
      </c>
      <c r="BK253">
        <v>98.691797879390961</v>
      </c>
      <c r="BL253">
        <v>95.122151924600757</v>
      </c>
      <c r="BM253">
        <v>89.943794055303243</v>
      </c>
      <c r="BN253">
        <v>86.041293076458032</v>
      </c>
      <c r="BO253">
        <v>83.553891445538554</v>
      </c>
      <c r="BP253">
        <v>80.985938821021776</v>
      </c>
      <c r="BQ253">
        <v>80.552202484970593</v>
      </c>
      <c r="BR253">
        <v>-2.3470903342756491E-2</v>
      </c>
      <c r="BS253">
        <v>-1.5810529776942039E-2</v>
      </c>
      <c r="BT253">
        <v>-1.2068461067429615E-2</v>
      </c>
      <c r="BU253">
        <v>-1.1208971785550371E-2</v>
      </c>
      <c r="BV253">
        <v>-5.2380998731705796E-3</v>
      </c>
      <c r="BW253">
        <v>-8.4643975902956928E-3</v>
      </c>
      <c r="BX253">
        <v>-7.2574659074657209E-3</v>
      </c>
      <c r="BY253">
        <v>-5.9248074863025363E-3</v>
      </c>
      <c r="BZ253">
        <v>-7.2176454777324178E-3</v>
      </c>
      <c r="CA253">
        <v>-5.9892637887288425E-3</v>
      </c>
      <c r="CB253">
        <v>-1.8364822690147904E-2</v>
      </c>
      <c r="CC253">
        <v>-1.8972506468724341E-2</v>
      </c>
      <c r="CD253">
        <v>-2.3918205858881256E-2</v>
      </c>
      <c r="CE253">
        <v>-1.9633715567078207E-2</v>
      </c>
      <c r="CF253">
        <v>-1.6881777753322148E-2</v>
      </c>
      <c r="CG253">
        <v>-1.4458652655934646E-2</v>
      </c>
      <c r="CH253">
        <v>0.12308472328677102</v>
      </c>
      <c r="CI253">
        <v>0.13647151958740128</v>
      </c>
      <c r="CJ253">
        <v>0.12870841375075284</v>
      </c>
      <c r="CK253">
        <v>9.271992798643966E-2</v>
      </c>
      <c r="CL253">
        <v>7.9652587442526415E-2</v>
      </c>
      <c r="CM253">
        <v>-7.3588185396858519E-2</v>
      </c>
      <c r="CN253">
        <v>-5.3508918127726228E-2</v>
      </c>
      <c r="CO253">
        <v>-4.4694964898964899E-2</v>
      </c>
      <c r="CP253">
        <v>3.7305892396865134E-5</v>
      </c>
      <c r="CQ253">
        <v>3.990589727735824E-5</v>
      </c>
      <c r="CR253">
        <v>4.7847961279082367E-5</v>
      </c>
      <c r="CS253">
        <v>4.283494275744457E-5</v>
      </c>
      <c r="CT253">
        <v>4.3750031449193672E-5</v>
      </c>
      <c r="CU253">
        <v>4.0293610897900126E-5</v>
      </c>
      <c r="CV253">
        <v>3.7282933439463399E-5</v>
      </c>
      <c r="CW253">
        <v>3.6801664313026073E-5</v>
      </c>
      <c r="CX253">
        <v>3.284698909644812E-5</v>
      </c>
      <c r="CY253">
        <v>6.6425758888705393E-6</v>
      </c>
      <c r="CZ253">
        <v>5.088689050003555E-6</v>
      </c>
      <c r="DA253">
        <v>7.4454240555028602E-6</v>
      </c>
      <c r="DB253">
        <v>9.6895414651570807E-6</v>
      </c>
      <c r="DC253">
        <v>1.1177247108816324E-5</v>
      </c>
      <c r="DD253">
        <v>1.3944379825228712E-5</v>
      </c>
      <c r="DE253">
        <v>1.7528646801605038E-5</v>
      </c>
      <c r="DF253">
        <v>2.0057771951134913E-5</v>
      </c>
      <c r="DG253">
        <v>2.9762355939033287E-5</v>
      </c>
      <c r="DH253">
        <v>2.627615079148924E-5</v>
      </c>
      <c r="DI253">
        <v>3.0261607712396387E-5</v>
      </c>
      <c r="DJ253">
        <v>3.0997547132478329E-5</v>
      </c>
      <c r="DK253">
        <v>2.827213795398172E-5</v>
      </c>
      <c r="DL253">
        <v>7.3835125928859072E-6</v>
      </c>
      <c r="DM253">
        <v>5.7074095410377044E-6</v>
      </c>
      <c r="DN253">
        <v>141.94529339043495</v>
      </c>
      <c r="DO253">
        <v>159.21442623905943</v>
      </c>
    </row>
    <row r="254" spans="1:119" x14ac:dyDescent="0.3">
      <c r="A254" t="str">
        <f t="shared" si="3"/>
        <v>All_All_All_All_All_All_SLAP_PGNP_All_44760</v>
      </c>
      <c r="B254" t="s">
        <v>27</v>
      </c>
      <c r="C254" t="s">
        <v>84</v>
      </c>
      <c r="D254" t="s">
        <v>0</v>
      </c>
      <c r="E254" t="s">
        <v>0</v>
      </c>
      <c r="F254" t="s">
        <v>0</v>
      </c>
      <c r="G254" t="s">
        <v>0</v>
      </c>
      <c r="H254" t="s">
        <v>0</v>
      </c>
      <c r="I254" t="s">
        <v>0</v>
      </c>
      <c r="J254" t="s">
        <v>84</v>
      </c>
      <c r="K254" t="s">
        <v>0</v>
      </c>
      <c r="L254" s="10">
        <v>44760</v>
      </c>
      <c r="M254">
        <v>17</v>
      </c>
      <c r="N254">
        <v>21</v>
      </c>
      <c r="O254">
        <v>8574</v>
      </c>
      <c r="P254">
        <v>0</v>
      </c>
      <c r="Q254">
        <v>0</v>
      </c>
      <c r="R254">
        <v>0</v>
      </c>
      <c r="S254">
        <v>0</v>
      </c>
      <c r="T254">
        <v>1.0907063082251987</v>
      </c>
      <c r="U254">
        <v>0.95706279127885652</v>
      </c>
      <c r="V254">
        <v>0.85318077046644691</v>
      </c>
      <c r="W254">
        <v>0.79753514213240295</v>
      </c>
      <c r="X254">
        <v>0.7747630835633702</v>
      </c>
      <c r="Y254">
        <v>0.77234421150248955</v>
      </c>
      <c r="Z254">
        <v>0.80146431141323315</v>
      </c>
      <c r="AA254">
        <v>0.88235121527645466</v>
      </c>
      <c r="AB254">
        <v>0.95128894698916677</v>
      </c>
      <c r="AC254">
        <v>1.0564846194562967</v>
      </c>
      <c r="AD254">
        <v>1.1993106881414148</v>
      </c>
      <c r="AE254">
        <v>1.4166501982386008</v>
      </c>
      <c r="AF254">
        <v>1.6192358063708241</v>
      </c>
      <c r="AG254">
        <v>1.8914622352002644</v>
      </c>
      <c r="AH254">
        <v>2.0327533440999219</v>
      </c>
      <c r="AI254">
        <v>2.2404741438982199</v>
      </c>
      <c r="AJ254">
        <v>2.2198111659208641</v>
      </c>
      <c r="AK254">
        <v>2.2524408754233516</v>
      </c>
      <c r="AL254">
        <v>2.2266230913442389</v>
      </c>
      <c r="AM254">
        <v>2.1036237305624077</v>
      </c>
      <c r="AN254">
        <v>1.8947920153023226</v>
      </c>
      <c r="AO254">
        <v>1.8844455308437651</v>
      </c>
      <c r="AP254">
        <v>1.602824445860844</v>
      </c>
      <c r="AQ254">
        <v>1.3045768186977529</v>
      </c>
      <c r="AR254">
        <v>189.5639398877064</v>
      </c>
      <c r="AS254">
        <v>78.755311051451528</v>
      </c>
      <c r="AT254">
        <v>77.874755919522272</v>
      </c>
      <c r="AU254">
        <v>76.671688915804552</v>
      </c>
      <c r="AV254">
        <v>74.402711362880012</v>
      </c>
      <c r="AW254">
        <v>73.092064636446509</v>
      </c>
      <c r="AX254">
        <v>71.489985927349068</v>
      </c>
      <c r="AY254">
        <v>71.877565228540647</v>
      </c>
      <c r="AZ254">
        <v>74.504210379059799</v>
      </c>
      <c r="BA254">
        <v>78.116464527104142</v>
      </c>
      <c r="BB254">
        <v>82.370411387906572</v>
      </c>
      <c r="BC254">
        <v>86.119612484142024</v>
      </c>
      <c r="BD254">
        <v>90.448664952975477</v>
      </c>
      <c r="BE254">
        <v>93.35261586145792</v>
      </c>
      <c r="BF254">
        <v>95.275167672850131</v>
      </c>
      <c r="BG254">
        <v>96.78002686259137</v>
      </c>
      <c r="BH254">
        <v>97.944205784381452</v>
      </c>
      <c r="BI254">
        <v>97.841445157769783</v>
      </c>
      <c r="BJ254">
        <v>96.899245209797513</v>
      </c>
      <c r="BK254">
        <v>94.815795787350993</v>
      </c>
      <c r="BL254">
        <v>91.210654705093063</v>
      </c>
      <c r="BM254">
        <v>86.802268357198869</v>
      </c>
      <c r="BN254">
        <v>83.615575173340019</v>
      </c>
      <c r="BO254">
        <v>81.114939308639705</v>
      </c>
      <c r="BP254">
        <v>79.050332854926566</v>
      </c>
      <c r="BQ254">
        <v>80.395400373053832</v>
      </c>
      <c r="BR254">
        <v>-1.5511277730241921E-2</v>
      </c>
      <c r="BS254">
        <v>-1.1794567733815368E-2</v>
      </c>
      <c r="BT254">
        <v>-4.1543060606499781E-3</v>
      </c>
      <c r="BU254">
        <v>-8.2576104101112508E-3</v>
      </c>
      <c r="BV254">
        <v>-4.0419216662930359E-3</v>
      </c>
      <c r="BW254">
        <v>-9.9474243456482581E-3</v>
      </c>
      <c r="BX254">
        <v>-6.3666708477176873E-3</v>
      </c>
      <c r="BY254">
        <v>-6.3530718123465113E-3</v>
      </c>
      <c r="BZ254">
        <v>-9.8389033632231733E-3</v>
      </c>
      <c r="CA254">
        <v>-9.3240869373382041E-3</v>
      </c>
      <c r="CB254">
        <v>-1.9088253465765474E-2</v>
      </c>
      <c r="CC254">
        <v>-1.8785219482255477E-2</v>
      </c>
      <c r="CD254">
        <v>-2.4997335020300666E-2</v>
      </c>
      <c r="CE254">
        <v>-1.7323939977394051E-2</v>
      </c>
      <c r="CF254">
        <v>-1.4436288121309985E-2</v>
      </c>
      <c r="CG254">
        <v>-1.2192997060401584E-2</v>
      </c>
      <c r="CH254">
        <v>0.11326200392854111</v>
      </c>
      <c r="CI254">
        <v>0.1107158280625776</v>
      </c>
      <c r="CJ254">
        <v>9.6981332842664678E-2</v>
      </c>
      <c r="CK254">
        <v>6.9427814730013998E-2</v>
      </c>
      <c r="CL254">
        <v>5.3607622156728249E-2</v>
      </c>
      <c r="CM254">
        <v>-8.7815412071887394E-2</v>
      </c>
      <c r="CN254">
        <v>-6.4561227314367087E-2</v>
      </c>
      <c r="CO254">
        <v>-5.3688601490109289E-2</v>
      </c>
      <c r="CP254">
        <v>4.0636586908190655E-5</v>
      </c>
      <c r="CQ254">
        <v>4.6452980500191755E-5</v>
      </c>
      <c r="CR254">
        <v>5.1178089986657154E-5</v>
      </c>
      <c r="CS254">
        <v>5.7713705796107656E-5</v>
      </c>
      <c r="CT254">
        <v>5.0900613510255257E-5</v>
      </c>
      <c r="CU254">
        <v>4.6097132916706832E-5</v>
      </c>
      <c r="CV254">
        <v>3.551030369748373E-5</v>
      </c>
      <c r="CW254">
        <v>3.4938538154127011E-5</v>
      </c>
      <c r="CX254">
        <v>2.5705484892794803E-5</v>
      </c>
      <c r="CY254">
        <v>4.895361302222038E-6</v>
      </c>
      <c r="CZ254">
        <v>4.1967478506884079E-6</v>
      </c>
      <c r="DA254">
        <v>7.3361845151263231E-6</v>
      </c>
      <c r="DB254">
        <v>9.2584239791076393E-6</v>
      </c>
      <c r="DC254">
        <v>1.0735470885157896E-5</v>
      </c>
      <c r="DD254">
        <v>1.2871979178121216E-5</v>
      </c>
      <c r="DE254">
        <v>1.5758370990485603E-5</v>
      </c>
      <c r="DF254">
        <v>1.833408109369297E-5</v>
      </c>
      <c r="DG254">
        <v>2.5470641138245432E-5</v>
      </c>
      <c r="DH254">
        <v>2.3135426181183309E-5</v>
      </c>
      <c r="DI254">
        <v>2.6595773402791776E-5</v>
      </c>
      <c r="DJ254">
        <v>2.4063044956923895E-5</v>
      </c>
      <c r="DK254">
        <v>2.2781390748212101E-5</v>
      </c>
      <c r="DL254">
        <v>7.0132131627991529E-6</v>
      </c>
      <c r="DM254">
        <v>5.521365643746874E-6</v>
      </c>
      <c r="DN254">
        <v>144.52479097806312</v>
      </c>
      <c r="DO254">
        <v>163.20261329125063</v>
      </c>
    </row>
    <row r="255" spans="1:119" x14ac:dyDescent="0.3">
      <c r="A255" t="str">
        <f t="shared" si="3"/>
        <v>All_All_All_All_All_All_SLAP_PGNP_All_44763</v>
      </c>
      <c r="B255" t="s">
        <v>27</v>
      </c>
      <c r="C255" t="s">
        <v>84</v>
      </c>
      <c r="D255" t="s">
        <v>0</v>
      </c>
      <c r="E255" t="s">
        <v>0</v>
      </c>
      <c r="F255" t="s">
        <v>0</v>
      </c>
      <c r="G255" t="s">
        <v>0</v>
      </c>
      <c r="H255" t="s">
        <v>0</v>
      </c>
      <c r="I255" t="s">
        <v>0</v>
      </c>
      <c r="J255" t="s">
        <v>84</v>
      </c>
      <c r="K255" t="s">
        <v>0</v>
      </c>
      <c r="L255" s="10">
        <v>44763</v>
      </c>
      <c r="M255">
        <v>17</v>
      </c>
      <c r="N255">
        <v>21</v>
      </c>
      <c r="O255">
        <v>8598</v>
      </c>
      <c r="P255">
        <v>0</v>
      </c>
      <c r="Q255">
        <v>0</v>
      </c>
      <c r="R255">
        <v>0</v>
      </c>
      <c r="S255">
        <v>0</v>
      </c>
      <c r="T255">
        <v>0.99972665610412514</v>
      </c>
      <c r="U255">
        <v>0.87596610065156844</v>
      </c>
      <c r="V255">
        <v>0.78192801912908694</v>
      </c>
      <c r="W255">
        <v>0.73205357383632519</v>
      </c>
      <c r="X255">
        <v>0.71789774288174846</v>
      </c>
      <c r="Y255">
        <v>0.7264868811341153</v>
      </c>
      <c r="Z255">
        <v>0.76748163474970299</v>
      </c>
      <c r="AA255">
        <v>0.81069002199106011</v>
      </c>
      <c r="AB255">
        <v>0.83718141807935376</v>
      </c>
      <c r="AC255">
        <v>0.89800717742324654</v>
      </c>
      <c r="AD255">
        <v>1.0015844573234418</v>
      </c>
      <c r="AE255">
        <v>1.1588222717455603</v>
      </c>
      <c r="AF255">
        <v>1.3333040469017852</v>
      </c>
      <c r="AG255">
        <v>1.5202676017665746</v>
      </c>
      <c r="AH255">
        <v>1.7272326085947092</v>
      </c>
      <c r="AI255">
        <v>1.9504432126350579</v>
      </c>
      <c r="AJ255">
        <v>2.0097748797216082</v>
      </c>
      <c r="AK255">
        <v>2.1055206228113748</v>
      </c>
      <c r="AL255">
        <v>2.062816060122965</v>
      </c>
      <c r="AM255">
        <v>1.9721148363370282</v>
      </c>
      <c r="AN255">
        <v>1.810281878188948</v>
      </c>
      <c r="AO255">
        <v>1.7733669006843664</v>
      </c>
      <c r="AP255">
        <v>1.505985664038882</v>
      </c>
      <c r="AQ255">
        <v>1.2366114954827245</v>
      </c>
      <c r="AR255">
        <v>165.45296986268875</v>
      </c>
      <c r="AS255">
        <v>74.079875013852217</v>
      </c>
      <c r="AT255">
        <v>72.442668163862663</v>
      </c>
      <c r="AU255">
        <v>71.549506870835941</v>
      </c>
      <c r="AV255">
        <v>69.342102479906757</v>
      </c>
      <c r="AW255">
        <v>67.73894064351181</v>
      </c>
      <c r="AX255">
        <v>66.135617519142556</v>
      </c>
      <c r="AY255">
        <v>66.440701650885529</v>
      </c>
      <c r="AZ255">
        <v>69.043930756121</v>
      </c>
      <c r="BA255">
        <v>73.185199239231309</v>
      </c>
      <c r="BB255">
        <v>77.562019046709665</v>
      </c>
      <c r="BC255">
        <v>82.741793084794111</v>
      </c>
      <c r="BD255">
        <v>86.72881184884335</v>
      </c>
      <c r="BE255">
        <v>89.951770979521697</v>
      </c>
      <c r="BF255">
        <v>92.410430835926192</v>
      </c>
      <c r="BG255">
        <v>94.330594317816079</v>
      </c>
      <c r="BH255">
        <v>96.116390102394419</v>
      </c>
      <c r="BI255">
        <v>97.1364518698593</v>
      </c>
      <c r="BJ255">
        <v>96.790506837461024</v>
      </c>
      <c r="BK255">
        <v>94.50682031975785</v>
      </c>
      <c r="BL255">
        <v>90.575080087769081</v>
      </c>
      <c r="BM255">
        <v>85.774328033922615</v>
      </c>
      <c r="BN255">
        <v>81.76064864768702</v>
      </c>
      <c r="BO255">
        <v>79.458036979316518</v>
      </c>
      <c r="BP255">
        <v>78.051142781525826</v>
      </c>
      <c r="BQ255">
        <v>76.332398352194744</v>
      </c>
      <c r="BR255">
        <v>-4.9306574339754612E-2</v>
      </c>
      <c r="BS255">
        <v>-3.9777224584911335E-2</v>
      </c>
      <c r="BT255">
        <v>-2.6545061531192231E-2</v>
      </c>
      <c r="BU255">
        <v>-2.3515736104915742E-2</v>
      </c>
      <c r="BV255">
        <v>-1.638943740977163E-2</v>
      </c>
      <c r="BW255">
        <v>-1.9359824282536815E-2</v>
      </c>
      <c r="BX255">
        <v>-1.4307071876182033E-2</v>
      </c>
      <c r="BY255">
        <v>-2.1310008516364887E-2</v>
      </c>
      <c r="BZ255">
        <v>-1.8617851168756069E-2</v>
      </c>
      <c r="CA255">
        <v>-1.6572512486946529E-2</v>
      </c>
      <c r="CB255">
        <v>-2.1195904671743766E-2</v>
      </c>
      <c r="CC255">
        <v>-1.8367312950820638E-2</v>
      </c>
      <c r="CD255">
        <v>-2.8006675874779296E-2</v>
      </c>
      <c r="CE255">
        <v>-1.3167971405879818E-2</v>
      </c>
      <c r="CF255">
        <v>-8.9399946390348525E-3</v>
      </c>
      <c r="CG255">
        <v>-8.6260480530235932E-3</v>
      </c>
      <c r="CH255">
        <v>0.10781790704665059</v>
      </c>
      <c r="CI255">
        <v>0.10742897406709169</v>
      </c>
      <c r="CJ255">
        <v>9.1347786084694432E-2</v>
      </c>
      <c r="CK255">
        <v>6.1837852749887748E-2</v>
      </c>
      <c r="CL255">
        <v>4.0100598687431266E-2</v>
      </c>
      <c r="CM255">
        <v>-0.10249665012801074</v>
      </c>
      <c r="CN255">
        <v>-7.4325010908373734E-2</v>
      </c>
      <c r="CO255">
        <v>-6.1165393632798729E-2</v>
      </c>
      <c r="CP255">
        <v>2.342559798028361E-5</v>
      </c>
      <c r="CQ255">
        <v>2.3151574254138774E-5</v>
      </c>
      <c r="CR255">
        <v>2.2559512214136555E-5</v>
      </c>
      <c r="CS255">
        <v>2.6456508156566883E-5</v>
      </c>
      <c r="CT255">
        <v>2.405041075587617E-5</v>
      </c>
      <c r="CU255">
        <v>2.2981008153085068E-5</v>
      </c>
      <c r="CV255">
        <v>2.2362223650377329E-5</v>
      </c>
      <c r="CW255">
        <v>1.8555139968594868E-5</v>
      </c>
      <c r="CX255">
        <v>1.2946795398929146E-5</v>
      </c>
      <c r="CY255">
        <v>5.0007017795319427E-6</v>
      </c>
      <c r="CZ255">
        <v>4.2532426947656545E-6</v>
      </c>
      <c r="DA255">
        <v>4.684584136294294E-6</v>
      </c>
      <c r="DB255">
        <v>7.2212275284742702E-6</v>
      </c>
      <c r="DC255">
        <v>1.1051420199941714E-5</v>
      </c>
      <c r="DD255">
        <v>1.429914464847357E-5</v>
      </c>
      <c r="DE255">
        <v>1.7393361928934815E-5</v>
      </c>
      <c r="DF255">
        <v>1.7899466594411494E-5</v>
      </c>
      <c r="DG255">
        <v>2.3744192419567234E-5</v>
      </c>
      <c r="DH255">
        <v>2.4538522539906589E-5</v>
      </c>
      <c r="DI255">
        <v>2.7689713944192426E-5</v>
      </c>
      <c r="DJ255">
        <v>2.1960413663139092E-5</v>
      </c>
      <c r="DK255">
        <v>2.0546509689751711E-5</v>
      </c>
      <c r="DL255">
        <v>7.2573076566969512E-6</v>
      </c>
      <c r="DM255">
        <v>5.8215844716995454E-6</v>
      </c>
      <c r="DN255">
        <v>144.78536968414136</v>
      </c>
      <c r="DO255">
        <v>162.39051244697075</v>
      </c>
    </row>
    <row r="256" spans="1:119" x14ac:dyDescent="0.3">
      <c r="A256" t="str">
        <f t="shared" si="3"/>
        <v>All_All_All_All_All_All_SLAP_PGNP_All_44789</v>
      </c>
      <c r="B256" t="s">
        <v>27</v>
      </c>
      <c r="C256" t="s">
        <v>84</v>
      </c>
      <c r="D256" t="s">
        <v>0</v>
      </c>
      <c r="E256" t="s">
        <v>0</v>
      </c>
      <c r="F256" t="s">
        <v>0</v>
      </c>
      <c r="G256" t="s">
        <v>0</v>
      </c>
      <c r="H256" t="s">
        <v>0</v>
      </c>
      <c r="I256" t="s">
        <v>0</v>
      </c>
      <c r="J256" t="s">
        <v>84</v>
      </c>
      <c r="K256" t="s">
        <v>0</v>
      </c>
      <c r="L256" s="10">
        <v>44789</v>
      </c>
      <c r="M256">
        <v>17</v>
      </c>
      <c r="N256">
        <v>21</v>
      </c>
      <c r="O256">
        <v>8737</v>
      </c>
      <c r="P256">
        <v>0</v>
      </c>
      <c r="Q256">
        <v>0</v>
      </c>
      <c r="R256">
        <v>0</v>
      </c>
      <c r="S256">
        <v>0</v>
      </c>
      <c r="T256">
        <v>1.0112910483321831</v>
      </c>
      <c r="U256">
        <v>0.89414579176124398</v>
      </c>
      <c r="V256">
        <v>0.80622472152927505</v>
      </c>
      <c r="W256">
        <v>0.74051250217675801</v>
      </c>
      <c r="X256">
        <v>0.73210389286321809</v>
      </c>
      <c r="Y256">
        <v>0.74041239832809413</v>
      </c>
      <c r="Z256">
        <v>0.78790895850939136</v>
      </c>
      <c r="AA256">
        <v>0.8283367541484209</v>
      </c>
      <c r="AB256">
        <v>0.84269531018766952</v>
      </c>
      <c r="AC256">
        <v>0.93435024473221995</v>
      </c>
      <c r="AD256">
        <v>1.0577011016679809</v>
      </c>
      <c r="AE256">
        <v>1.2538401120325267</v>
      </c>
      <c r="AF256">
        <v>1.5241213853781728</v>
      </c>
      <c r="AG256">
        <v>1.7979714748043343</v>
      </c>
      <c r="AH256">
        <v>2.0664629214680748</v>
      </c>
      <c r="AI256">
        <v>2.294085731063928</v>
      </c>
      <c r="AJ256">
        <v>2.3729008824780484</v>
      </c>
      <c r="AK256">
        <v>2.4258761472025094</v>
      </c>
      <c r="AL256">
        <v>2.4172450762037716</v>
      </c>
      <c r="AM256">
        <v>2.290247098613349</v>
      </c>
      <c r="AN256">
        <v>2.1065913358530572</v>
      </c>
      <c r="AO256">
        <v>2.1131010482108192</v>
      </c>
      <c r="AP256">
        <v>1.773832368254985</v>
      </c>
      <c r="AQ256">
        <v>1.409595844771089</v>
      </c>
      <c r="AR256">
        <v>201.31011269585497</v>
      </c>
      <c r="AS256">
        <v>76.568628220969728</v>
      </c>
      <c r="AT256">
        <v>75.030322346787258</v>
      </c>
      <c r="AU256">
        <v>73.440144386408619</v>
      </c>
      <c r="AV256">
        <v>72.478973909114416</v>
      </c>
      <c r="AW256">
        <v>71.381007930083513</v>
      </c>
      <c r="AX256">
        <v>70.302970784267629</v>
      </c>
      <c r="AY256">
        <v>70.018194729161195</v>
      </c>
      <c r="AZ256">
        <v>71.841270055409808</v>
      </c>
      <c r="BA256">
        <v>76.788251621498873</v>
      </c>
      <c r="BB256">
        <v>82.459160587734502</v>
      </c>
      <c r="BC256">
        <v>87.018417911149839</v>
      </c>
      <c r="BD256">
        <v>90.853197561208646</v>
      </c>
      <c r="BE256">
        <v>95.037710880542363</v>
      </c>
      <c r="BF256">
        <v>98.22751335268984</v>
      </c>
      <c r="BG256">
        <v>100.6386172490509</v>
      </c>
      <c r="BH256">
        <v>101.92643078151882</v>
      </c>
      <c r="BI256">
        <v>102.26779194400093</v>
      </c>
      <c r="BJ256">
        <v>101.98955124645312</v>
      </c>
      <c r="BK256">
        <v>100.15128140111635</v>
      </c>
      <c r="BL256">
        <v>96.087824614434666</v>
      </c>
      <c r="BM256">
        <v>91.138574159648854</v>
      </c>
      <c r="BN256">
        <v>87.755874933473876</v>
      </c>
      <c r="BO256">
        <v>83.960071975956922</v>
      </c>
      <c r="BP256">
        <v>81.15102392747383</v>
      </c>
      <c r="BQ256">
        <v>78.327823453850527</v>
      </c>
      <c r="BR256">
        <v>-3.2668498863518421E-2</v>
      </c>
      <c r="BS256">
        <v>-2.848665303164466E-2</v>
      </c>
      <c r="BT256">
        <v>-2.1424174452040853E-2</v>
      </c>
      <c r="BU256">
        <v>-1.7923996713759903E-2</v>
      </c>
      <c r="BV256">
        <v>-1.27658730303926E-2</v>
      </c>
      <c r="BW256">
        <v>-1.531655198037522E-2</v>
      </c>
      <c r="BX256">
        <v>-1.3111435754410773E-2</v>
      </c>
      <c r="BY256">
        <v>-1.8021650420482854E-2</v>
      </c>
      <c r="BZ256">
        <v>-1.2786506453572278E-2</v>
      </c>
      <c r="CA256">
        <v>-9.6707688298093876E-3</v>
      </c>
      <c r="CB256">
        <v>-1.9291921851426769E-2</v>
      </c>
      <c r="CC256">
        <v>-1.9051722978391295E-2</v>
      </c>
      <c r="CD256">
        <v>-2.423658474803967E-2</v>
      </c>
      <c r="CE256">
        <v>-2.0897654288009115E-2</v>
      </c>
      <c r="CF256">
        <v>-1.9693389260360929E-2</v>
      </c>
      <c r="CG256">
        <v>-1.6625022770843559E-2</v>
      </c>
      <c r="CH256">
        <v>0.12826770686633912</v>
      </c>
      <c r="CI256">
        <v>0.14994184222062557</v>
      </c>
      <c r="CJ256">
        <v>0.14708284550186862</v>
      </c>
      <c r="CK256">
        <v>0.12114229418667365</v>
      </c>
      <c r="CL256">
        <v>8.0955516231869126E-2</v>
      </c>
      <c r="CM256">
        <v>-6.3735454841378866E-2</v>
      </c>
      <c r="CN256">
        <v>-4.2432496053642847E-2</v>
      </c>
      <c r="CO256">
        <v>-4.081215094521265E-2</v>
      </c>
      <c r="CP256">
        <v>3.1138928657181392E-5</v>
      </c>
      <c r="CQ256">
        <v>3.40106215602652E-5</v>
      </c>
      <c r="CR256">
        <v>3.6015471354623627E-5</v>
      </c>
      <c r="CS256">
        <v>3.3634257193507502E-5</v>
      </c>
      <c r="CT256">
        <v>3.5824936416243864E-5</v>
      </c>
      <c r="CU256">
        <v>3.0080102284423813E-5</v>
      </c>
      <c r="CV256">
        <v>2.9984469383572107E-5</v>
      </c>
      <c r="CW256">
        <v>2.3493210344610098E-5</v>
      </c>
      <c r="CX256">
        <v>2.4529832419646544E-5</v>
      </c>
      <c r="CY256">
        <v>5.1547701681592654E-6</v>
      </c>
      <c r="CZ256">
        <v>4.0069242313327595E-6</v>
      </c>
      <c r="DA256">
        <v>6.1382987132306293E-6</v>
      </c>
      <c r="DB256">
        <v>8.9968489384438193E-6</v>
      </c>
      <c r="DC256">
        <v>1.2475523374279943E-5</v>
      </c>
      <c r="DD256">
        <v>1.5846125620691469E-5</v>
      </c>
      <c r="DE256">
        <v>1.9370107665697666E-5</v>
      </c>
      <c r="DF256">
        <v>2.2501357271065007E-5</v>
      </c>
      <c r="DG256">
        <v>3.461495085309114E-5</v>
      </c>
      <c r="DH256">
        <v>3.217696390300113E-5</v>
      </c>
      <c r="DI256">
        <v>4.03736363157794E-5</v>
      </c>
      <c r="DJ256">
        <v>3.4040703578526805E-5</v>
      </c>
      <c r="DK256">
        <v>3.9507960307474294E-5</v>
      </c>
      <c r="DL256">
        <v>9.0800747826727872E-6</v>
      </c>
      <c r="DM256">
        <v>6.54109203940923E-6</v>
      </c>
      <c r="DN256">
        <v>155.29661767799118</v>
      </c>
      <c r="DO256">
        <v>174.99947801488955</v>
      </c>
    </row>
    <row r="257" spans="1:119" x14ac:dyDescent="0.3">
      <c r="A257" t="str">
        <f t="shared" si="3"/>
        <v>All_All_All_All_All_All_SLAP_PGNP_All_44790</v>
      </c>
      <c r="B257" t="s">
        <v>27</v>
      </c>
      <c r="C257" t="s">
        <v>84</v>
      </c>
      <c r="D257" t="s">
        <v>0</v>
      </c>
      <c r="E257" t="s">
        <v>0</v>
      </c>
      <c r="F257" t="s">
        <v>0</v>
      </c>
      <c r="G257" t="s">
        <v>0</v>
      </c>
      <c r="H257" t="s">
        <v>0</v>
      </c>
      <c r="I257" t="s">
        <v>0</v>
      </c>
      <c r="J257" t="s">
        <v>84</v>
      </c>
      <c r="K257" t="s">
        <v>0</v>
      </c>
      <c r="L257" s="10">
        <v>44790</v>
      </c>
      <c r="M257">
        <v>17</v>
      </c>
      <c r="N257">
        <v>21</v>
      </c>
      <c r="O257">
        <v>4643</v>
      </c>
      <c r="P257">
        <v>0</v>
      </c>
      <c r="Q257">
        <v>0</v>
      </c>
      <c r="R257">
        <v>0</v>
      </c>
      <c r="S257">
        <v>0</v>
      </c>
      <c r="T257">
        <v>1.1314916364516809</v>
      </c>
      <c r="U257">
        <v>1.0178235077570852</v>
      </c>
      <c r="V257">
        <v>0.90357153904763177</v>
      </c>
      <c r="W257">
        <v>0.84403977461952084</v>
      </c>
      <c r="X257">
        <v>0.82102954409404139</v>
      </c>
      <c r="Y257">
        <v>0.85709944041165398</v>
      </c>
      <c r="Z257">
        <v>0.90954358307245831</v>
      </c>
      <c r="AA257">
        <v>0.94663635604999352</v>
      </c>
      <c r="AB257">
        <v>0.96954009094141802</v>
      </c>
      <c r="AC257">
        <v>1.0903723290858629</v>
      </c>
      <c r="AD257">
        <v>1.1869490615870206</v>
      </c>
      <c r="AE257">
        <v>1.2829653781603927</v>
      </c>
      <c r="AF257">
        <v>1.4417944576835611</v>
      </c>
      <c r="AG257">
        <v>1.5953299637972571</v>
      </c>
      <c r="AH257">
        <v>1.7292953051285378</v>
      </c>
      <c r="AI257">
        <v>1.8122324471701374</v>
      </c>
      <c r="AJ257">
        <v>1.6865188128699047</v>
      </c>
      <c r="AK257">
        <v>1.7458530551448679</v>
      </c>
      <c r="AL257">
        <v>1.7837744226972421</v>
      </c>
      <c r="AM257">
        <v>1.6564572580813763</v>
      </c>
      <c r="AN257">
        <v>1.5781090093407706</v>
      </c>
      <c r="AO257">
        <v>1.6161107001875183</v>
      </c>
      <c r="AP257">
        <v>1.3960072058661395</v>
      </c>
      <c r="AQ257">
        <v>1.1348904012812961</v>
      </c>
      <c r="AR257">
        <v>120.1339102895155</v>
      </c>
      <c r="AS257">
        <v>79.059406435691059</v>
      </c>
      <c r="AT257">
        <v>78.310373730351102</v>
      </c>
      <c r="AU257">
        <v>76.709794707399766</v>
      </c>
      <c r="AV257">
        <v>74.944716393219281</v>
      </c>
      <c r="AW257">
        <v>74.83941128204367</v>
      </c>
      <c r="AX257">
        <v>75.02403834297921</v>
      </c>
      <c r="AY257">
        <v>73.721801408450304</v>
      </c>
      <c r="AZ257">
        <v>75.105752160837511</v>
      </c>
      <c r="BA257">
        <v>79.163669300752375</v>
      </c>
      <c r="BB257">
        <v>83.390797445410186</v>
      </c>
      <c r="BC257">
        <v>86.559305825115715</v>
      </c>
      <c r="BD257">
        <v>90.244918264702633</v>
      </c>
      <c r="BE257">
        <v>93.644522442951342</v>
      </c>
      <c r="BF257">
        <v>94.250454068978613</v>
      </c>
      <c r="BG257">
        <v>94.19319097607918</v>
      </c>
      <c r="BH257">
        <v>93.085118227728671</v>
      </c>
      <c r="BI257">
        <v>92.294435076025792</v>
      </c>
      <c r="BJ257">
        <v>93.019222023176056</v>
      </c>
      <c r="BK257">
        <v>91.879290055983461</v>
      </c>
      <c r="BL257">
        <v>88.56957981193527</v>
      </c>
      <c r="BM257">
        <v>85.363211766931926</v>
      </c>
      <c r="BN257">
        <v>82.842302606686459</v>
      </c>
      <c r="BO257">
        <v>80.091381843722459</v>
      </c>
      <c r="BP257">
        <v>78.181358333376949</v>
      </c>
      <c r="BQ257">
        <v>80.486661065857746</v>
      </c>
      <c r="BR257">
        <v>2.4731281603201694E-2</v>
      </c>
      <c r="BS257">
        <v>2.0183484024871096E-2</v>
      </c>
      <c r="BT257">
        <v>2.219421679208999E-2</v>
      </c>
      <c r="BU257">
        <v>2.0744530440352484E-2</v>
      </c>
      <c r="BV257">
        <v>2.5815293882880622E-2</v>
      </c>
      <c r="BW257">
        <v>2.2361538070249012E-2</v>
      </c>
      <c r="BX257">
        <v>1.6251340396132623E-2</v>
      </c>
      <c r="BY257">
        <v>1.5660175277373924E-2</v>
      </c>
      <c r="BZ257">
        <v>8.9225026135195083E-3</v>
      </c>
      <c r="CA257">
        <v>2.6123305987675025E-3</v>
      </c>
      <c r="CB257">
        <v>-2.2511778657302345E-3</v>
      </c>
      <c r="CC257">
        <v>-3.1647168688801837E-3</v>
      </c>
      <c r="CD257">
        <v>-8.0412507519340964E-3</v>
      </c>
      <c r="CE257">
        <v>-1.8570734051160712E-3</v>
      </c>
      <c r="CF257">
        <v>4.1411114540075454E-3</v>
      </c>
      <c r="CG257">
        <v>1.4979070100244098E-3</v>
      </c>
      <c r="CH257">
        <v>0.1366477003904758</v>
      </c>
      <c r="CI257">
        <v>0.15835904109691099</v>
      </c>
      <c r="CJ257">
        <v>0.16377051806567997</v>
      </c>
      <c r="CK257">
        <v>0.10449774034727295</v>
      </c>
      <c r="CL257">
        <v>9.7311273310273311E-2</v>
      </c>
      <c r="CM257">
        <v>-8.7590335105067821E-2</v>
      </c>
      <c r="CN257">
        <v>-2.788612421103754E-2</v>
      </c>
      <c r="CO257">
        <v>-1.5863178299080831E-3</v>
      </c>
      <c r="CP257">
        <v>1.5360198099101624E-4</v>
      </c>
      <c r="CQ257">
        <v>1.8542810880807584E-4</v>
      </c>
      <c r="CR257">
        <v>2.1112663277143289E-4</v>
      </c>
      <c r="CS257">
        <v>2.1908075402313218E-4</v>
      </c>
      <c r="CT257">
        <v>1.9571591683748276E-4</v>
      </c>
      <c r="CU257">
        <v>2.0279369722628519E-4</v>
      </c>
      <c r="CV257">
        <v>2.5388304093420551E-4</v>
      </c>
      <c r="CW257">
        <v>1.6880943636800853E-4</v>
      </c>
      <c r="CX257">
        <v>1.4538196601602879E-4</v>
      </c>
      <c r="CY257">
        <v>1.4716601700440521E-5</v>
      </c>
      <c r="CZ257">
        <v>2.9874660101021072E-6</v>
      </c>
      <c r="DA257">
        <v>3.9596237697487351E-6</v>
      </c>
      <c r="DB257">
        <v>7.6867050639241831E-6</v>
      </c>
      <c r="DC257">
        <v>1.3687453137162804E-5</v>
      </c>
      <c r="DD257">
        <v>1.9808668333149549E-5</v>
      </c>
      <c r="DE257">
        <v>2.5487077475396678E-5</v>
      </c>
      <c r="DF257">
        <v>3.5349033095540627E-5</v>
      </c>
      <c r="DG257">
        <v>5.0143335539991575E-5</v>
      </c>
      <c r="DH257">
        <v>4.7113505507417854E-5</v>
      </c>
      <c r="DI257">
        <v>4.8845934614897855E-5</v>
      </c>
      <c r="DJ257">
        <v>4.7975909905005841E-5</v>
      </c>
      <c r="DK257">
        <v>5.3630051162745034E-5</v>
      </c>
      <c r="DL257">
        <v>3.4941233736640185E-6</v>
      </c>
      <c r="DM257">
        <v>3.2139732866515597E-6</v>
      </c>
      <c r="DN257">
        <v>86.34419526494041</v>
      </c>
      <c r="DO257">
        <v>97.97152876842047</v>
      </c>
    </row>
    <row r="258" spans="1:119" x14ac:dyDescent="0.3">
      <c r="A258" t="str">
        <f t="shared" ref="A258:A321" si="4">D258&amp;"_"&amp;E258&amp;"_"&amp;F258&amp;"_"&amp;G258&amp;"_"&amp;H258&amp;"_"&amp;I258&amp;"_"&amp;J258&amp;"_"&amp;K258&amp;"_"&amp;L258</f>
        <v>All_All_All_All_All_All_SLAP_PGNP_All_44792</v>
      </c>
      <c r="B258" t="s">
        <v>27</v>
      </c>
      <c r="C258" t="s">
        <v>84</v>
      </c>
      <c r="D258" t="s">
        <v>0</v>
      </c>
      <c r="E258" t="s">
        <v>0</v>
      </c>
      <c r="F258" t="s">
        <v>0</v>
      </c>
      <c r="G258" t="s">
        <v>0</v>
      </c>
      <c r="H258" t="s">
        <v>0</v>
      </c>
      <c r="I258" t="s">
        <v>0</v>
      </c>
      <c r="J258" t="s">
        <v>84</v>
      </c>
      <c r="K258" t="s">
        <v>0</v>
      </c>
      <c r="L258" s="10">
        <v>44792</v>
      </c>
      <c r="M258">
        <v>17</v>
      </c>
      <c r="N258">
        <v>21</v>
      </c>
      <c r="O258">
        <v>8765</v>
      </c>
      <c r="P258">
        <v>0</v>
      </c>
      <c r="Q258">
        <v>0</v>
      </c>
      <c r="R258">
        <v>0</v>
      </c>
      <c r="S258">
        <v>0</v>
      </c>
      <c r="T258">
        <v>1.0742241395194039</v>
      </c>
      <c r="U258">
        <v>0.93190195730108349</v>
      </c>
      <c r="V258">
        <v>0.84574875625678325</v>
      </c>
      <c r="W258">
        <v>0.79714121266841553</v>
      </c>
      <c r="X258">
        <v>0.77704048749207211</v>
      </c>
      <c r="Y258">
        <v>0.76884754386164778</v>
      </c>
      <c r="Z258">
        <v>0.80708553364168145</v>
      </c>
      <c r="AA258">
        <v>0.86409784756295194</v>
      </c>
      <c r="AB258">
        <v>0.88233914141538994</v>
      </c>
      <c r="AC258">
        <v>0.97404256723832139</v>
      </c>
      <c r="AD258">
        <v>1.1214139257575804</v>
      </c>
      <c r="AE258">
        <v>1.2672982915198749</v>
      </c>
      <c r="AF258">
        <v>1.4928813254676017</v>
      </c>
      <c r="AG258">
        <v>1.7067435497215944</v>
      </c>
      <c r="AH258">
        <v>1.9431616066263606</v>
      </c>
      <c r="AI258">
        <v>2.2074899691238081</v>
      </c>
      <c r="AJ258">
        <v>2.2391268597035605</v>
      </c>
      <c r="AK258">
        <v>2.2770257954571496</v>
      </c>
      <c r="AL258">
        <v>2.2525215869935713</v>
      </c>
      <c r="AM258">
        <v>2.0543048509659854</v>
      </c>
      <c r="AN258">
        <v>1.8668859631433983</v>
      </c>
      <c r="AO258">
        <v>1.7912091520417464</v>
      </c>
      <c r="AP258">
        <v>1.5189583346491957</v>
      </c>
      <c r="AQ258">
        <v>1.2415292113749066</v>
      </c>
      <c r="AR258">
        <v>195.3376791512577</v>
      </c>
      <c r="AS258">
        <v>78.401175619630109</v>
      </c>
      <c r="AT258">
        <v>77.106640147028031</v>
      </c>
      <c r="AU258">
        <v>75.471162802663969</v>
      </c>
      <c r="AV258">
        <v>73.443916970003201</v>
      </c>
      <c r="AW258">
        <v>71.949687547439765</v>
      </c>
      <c r="AX258">
        <v>70.725701942314544</v>
      </c>
      <c r="AY258">
        <v>69.709563110051121</v>
      </c>
      <c r="AZ258">
        <v>71.664267425491232</v>
      </c>
      <c r="BA258">
        <v>75.650715210594683</v>
      </c>
      <c r="BB258">
        <v>79.501977727052918</v>
      </c>
      <c r="BC258">
        <v>84.279949982183751</v>
      </c>
      <c r="BD258">
        <v>88.559657384255502</v>
      </c>
      <c r="BE258">
        <v>92.755114786885827</v>
      </c>
      <c r="BF258">
        <v>95.116989357439948</v>
      </c>
      <c r="BG258">
        <v>97.440713351363442</v>
      </c>
      <c r="BH258">
        <v>98.878468349356424</v>
      </c>
      <c r="BI258">
        <v>99.114894866443265</v>
      </c>
      <c r="BJ258">
        <v>98.18105861467599</v>
      </c>
      <c r="BK258">
        <v>95.493788061167109</v>
      </c>
      <c r="BL258">
        <v>91.022980344022997</v>
      </c>
      <c r="BM258">
        <v>86.426242787118028</v>
      </c>
      <c r="BN258">
        <v>82.92685817024929</v>
      </c>
      <c r="BO258">
        <v>80.797311412062541</v>
      </c>
      <c r="BP258">
        <v>79.016076318504531</v>
      </c>
      <c r="BQ258">
        <v>80.441059627388768</v>
      </c>
      <c r="BR258">
        <v>-2.6182464151061471E-2</v>
      </c>
      <c r="BS258">
        <v>-2.3523934072449897E-2</v>
      </c>
      <c r="BT258">
        <v>-1.7049485400820623E-2</v>
      </c>
      <c r="BU258">
        <v>-1.6959481163155467E-2</v>
      </c>
      <c r="BV258">
        <v>-1.037949593286139E-2</v>
      </c>
      <c r="BW258">
        <v>-1.1511968233486073E-2</v>
      </c>
      <c r="BX258">
        <v>-1.0863024802188906E-2</v>
      </c>
      <c r="BY258">
        <v>-1.7305823223834303E-2</v>
      </c>
      <c r="BZ258">
        <v>-1.6451125436011411E-2</v>
      </c>
      <c r="CA258">
        <v>-1.4452587742160813E-2</v>
      </c>
      <c r="CB258">
        <v>-2.0750732362032346E-2</v>
      </c>
      <c r="CC258">
        <v>-1.876636751025864E-2</v>
      </c>
      <c r="CD258">
        <v>-2.560510340242881E-2</v>
      </c>
      <c r="CE258">
        <v>-1.5566031176637256E-2</v>
      </c>
      <c r="CF258">
        <v>-1.3980877861865099E-2</v>
      </c>
      <c r="CG258">
        <v>-1.1983182929409482E-2</v>
      </c>
      <c r="CH258">
        <v>0.11335747308616834</v>
      </c>
      <c r="CI258">
        <v>0.12221623662534062</v>
      </c>
      <c r="CJ258">
        <v>0.10631005799369138</v>
      </c>
      <c r="CK258">
        <v>6.2713522674421276E-2</v>
      </c>
      <c r="CL258">
        <v>4.5371182578261483E-2</v>
      </c>
      <c r="CM258">
        <v>-9.1924886096904301E-2</v>
      </c>
      <c r="CN258">
        <v>-7.2665921725753507E-2</v>
      </c>
      <c r="CO258">
        <v>-6.2125737138020262E-2</v>
      </c>
      <c r="CP258">
        <v>3.7377720037189525E-5</v>
      </c>
      <c r="CQ258">
        <v>4.0262217199280935E-5</v>
      </c>
      <c r="CR258">
        <v>4.3202966656894433E-5</v>
      </c>
      <c r="CS258">
        <v>4.1469278551587584E-5</v>
      </c>
      <c r="CT258">
        <v>3.9132525429253753E-5</v>
      </c>
      <c r="CU258">
        <v>3.598764269138759E-5</v>
      </c>
      <c r="CV258">
        <v>3.8478357088937324E-5</v>
      </c>
      <c r="CW258">
        <v>2.6007048033984363E-5</v>
      </c>
      <c r="CX258">
        <v>1.9847369850579384E-5</v>
      </c>
      <c r="CY258">
        <v>4.3702028354421879E-6</v>
      </c>
      <c r="CZ258">
        <v>3.4801227896401353E-6</v>
      </c>
      <c r="DA258">
        <v>4.7462473736202612E-6</v>
      </c>
      <c r="DB258">
        <v>8.4342698726109368E-6</v>
      </c>
      <c r="DC258">
        <v>1.020461993942675E-5</v>
      </c>
      <c r="DD258">
        <v>1.2578862788998639E-5</v>
      </c>
      <c r="DE258">
        <v>1.4553921985172227E-5</v>
      </c>
      <c r="DF258">
        <v>1.6332647897862058E-5</v>
      </c>
      <c r="DG258">
        <v>2.4809486837761662E-5</v>
      </c>
      <c r="DH258">
        <v>2.5596308100940245E-5</v>
      </c>
      <c r="DI258">
        <v>2.8054873085787074E-5</v>
      </c>
      <c r="DJ258">
        <v>2.3858186570799335E-5</v>
      </c>
      <c r="DK258">
        <v>2.3783489099416969E-5</v>
      </c>
      <c r="DL258">
        <v>7.8057337448809711E-6</v>
      </c>
      <c r="DM258">
        <v>5.9252713598987467E-6</v>
      </c>
      <c r="DN258">
        <v>155.17250517445439</v>
      </c>
      <c r="DO258">
        <v>174.84254643678</v>
      </c>
    </row>
    <row r="259" spans="1:119" x14ac:dyDescent="0.3">
      <c r="A259" t="str">
        <f t="shared" si="4"/>
        <v>All_All_All_All_All_All_SLAP_PGNP_All_44805</v>
      </c>
      <c r="B259" t="s">
        <v>27</v>
      </c>
      <c r="C259" t="s">
        <v>84</v>
      </c>
      <c r="D259" t="s">
        <v>0</v>
      </c>
      <c r="E259" t="s">
        <v>0</v>
      </c>
      <c r="F259" t="s">
        <v>0</v>
      </c>
      <c r="G259" t="s">
        <v>0</v>
      </c>
      <c r="H259" t="s">
        <v>0</v>
      </c>
      <c r="I259" t="s">
        <v>0</v>
      </c>
      <c r="J259" t="s">
        <v>84</v>
      </c>
      <c r="K259" t="s">
        <v>0</v>
      </c>
      <c r="L259" s="10">
        <v>44805</v>
      </c>
      <c r="M259">
        <v>17</v>
      </c>
      <c r="N259">
        <v>21</v>
      </c>
      <c r="O259">
        <v>4652</v>
      </c>
      <c r="P259">
        <v>0</v>
      </c>
      <c r="Q259">
        <v>0</v>
      </c>
      <c r="R259">
        <v>0</v>
      </c>
      <c r="S259">
        <v>0</v>
      </c>
      <c r="T259">
        <v>0.83803292661320672</v>
      </c>
      <c r="U259">
        <v>0.75571792868321042</v>
      </c>
      <c r="V259">
        <v>0.70445993214352542</v>
      </c>
      <c r="W259">
        <v>0.67079280183790668</v>
      </c>
      <c r="X259">
        <v>0.67047674861175122</v>
      </c>
      <c r="Y259">
        <v>0.70558080540243506</v>
      </c>
      <c r="Z259">
        <v>0.76014412338468029</v>
      </c>
      <c r="AA259">
        <v>0.81916803650259673</v>
      </c>
      <c r="AB259">
        <v>0.80063866032969866</v>
      </c>
      <c r="AC259">
        <v>0.89466053537565748</v>
      </c>
      <c r="AD259">
        <v>0.9631607664233689</v>
      </c>
      <c r="AE259">
        <v>1.1019759383898602</v>
      </c>
      <c r="AF259">
        <v>1.2662624261315358</v>
      </c>
      <c r="AG259">
        <v>1.4824313155506754</v>
      </c>
      <c r="AH259">
        <v>1.7386200636209652</v>
      </c>
      <c r="AI259">
        <v>1.9876312774451625</v>
      </c>
      <c r="AJ259">
        <v>2.0108145420934176</v>
      </c>
      <c r="AK259">
        <v>2.0628214087328138</v>
      </c>
      <c r="AL259">
        <v>2.0512792492072256</v>
      </c>
      <c r="AM259">
        <v>1.8986222883470056</v>
      </c>
      <c r="AN259">
        <v>1.7607419485854339</v>
      </c>
      <c r="AO259">
        <v>1.8198375431199025</v>
      </c>
      <c r="AP259">
        <v>1.5475499944871012</v>
      </c>
      <c r="AQ259">
        <v>1.2317720327853023</v>
      </c>
      <c r="AR259">
        <v>85.910898574574674</v>
      </c>
      <c r="AS259">
        <v>72.89099902568752</v>
      </c>
      <c r="AT259">
        <v>71.642020326804314</v>
      </c>
      <c r="AU259">
        <v>70.600874816472796</v>
      </c>
      <c r="AV259">
        <v>69.95540981406343</v>
      </c>
      <c r="AW259">
        <v>69.519206281253645</v>
      </c>
      <c r="AX259">
        <v>68.689863537668259</v>
      </c>
      <c r="AY259">
        <v>67.72699697278648</v>
      </c>
      <c r="AZ259">
        <v>69.141464403166992</v>
      </c>
      <c r="BA259">
        <v>74.096691414939642</v>
      </c>
      <c r="BB259">
        <v>80.227891295046149</v>
      </c>
      <c r="BC259">
        <v>85.214575511902495</v>
      </c>
      <c r="BD259">
        <v>90.117207886508382</v>
      </c>
      <c r="BE259">
        <v>94.822699792961913</v>
      </c>
      <c r="BF259">
        <v>98.134875952419094</v>
      </c>
      <c r="BG259">
        <v>100.64676602919674</v>
      </c>
      <c r="BH259">
        <v>102.31447842254612</v>
      </c>
      <c r="BI259">
        <v>102.56551940992657</v>
      </c>
      <c r="BJ259">
        <v>102.04923305585774</v>
      </c>
      <c r="BK259">
        <v>100.32640762666493</v>
      </c>
      <c r="BL259">
        <v>94.750559148390494</v>
      </c>
      <c r="BM259">
        <v>89.672945325533902</v>
      </c>
      <c r="BN259">
        <v>85.443612538229203</v>
      </c>
      <c r="BO259">
        <v>82.082167100524899</v>
      </c>
      <c r="BP259">
        <v>80.03744728303208</v>
      </c>
      <c r="BQ259">
        <v>73.449022423237722</v>
      </c>
      <c r="BR259">
        <v>-3.8906473823385E-3</v>
      </c>
      <c r="BS259">
        <v>-2.058412914940333E-3</v>
      </c>
      <c r="BT259">
        <v>4.5727328657591436E-3</v>
      </c>
      <c r="BU259">
        <v>9.9804064167642627E-3</v>
      </c>
      <c r="BV259">
        <v>1.7176039728335236E-2</v>
      </c>
      <c r="BW259">
        <v>1.2627097533780341E-2</v>
      </c>
      <c r="BX259">
        <v>1.6363193249763954E-2</v>
      </c>
      <c r="BY259">
        <v>8.7523374286891057E-3</v>
      </c>
      <c r="BZ259">
        <v>7.9285985984785846E-3</v>
      </c>
      <c r="CA259">
        <v>2.2580240783461802E-3</v>
      </c>
      <c r="CB259">
        <v>-2.5582481896375031E-3</v>
      </c>
      <c r="CC259">
        <v>-3.1645935051213638E-3</v>
      </c>
      <c r="CD259">
        <v>-8.4444333511698583E-3</v>
      </c>
      <c r="CE259">
        <v>-6.7387787386557199E-3</v>
      </c>
      <c r="CF259">
        <v>-3.7838916838015347E-3</v>
      </c>
      <c r="CG259">
        <v>1.7648444591876462E-3</v>
      </c>
      <c r="CH259">
        <v>0.20672553290812393</v>
      </c>
      <c r="CI259">
        <v>0.21831966940432096</v>
      </c>
      <c r="CJ259">
        <v>0.21183538467640109</v>
      </c>
      <c r="CK259">
        <v>0.15419961195615275</v>
      </c>
      <c r="CL259">
        <v>0.13425956662625765</v>
      </c>
      <c r="CM259">
        <v>-7.5857152263870145E-2</v>
      </c>
      <c r="CN259">
        <v>-2.6782952466865909E-2</v>
      </c>
      <c r="CO259">
        <v>1.5647682591132428E-3</v>
      </c>
      <c r="CP259">
        <v>3.5548665464726976E-5</v>
      </c>
      <c r="CQ259">
        <v>4.3668305868462356E-5</v>
      </c>
      <c r="CR259">
        <v>4.2827573727252428E-5</v>
      </c>
      <c r="CS259">
        <v>3.8741218870876271E-5</v>
      </c>
      <c r="CT259">
        <v>4.0144035701366065E-5</v>
      </c>
      <c r="CU259">
        <v>4.0143992505057861E-5</v>
      </c>
      <c r="CV259">
        <v>4.5812253347017764E-5</v>
      </c>
      <c r="CW259">
        <v>3.6821056324856934E-5</v>
      </c>
      <c r="CX259">
        <v>3.3150312289664735E-5</v>
      </c>
      <c r="CY259">
        <v>6.8091951937529629E-6</v>
      </c>
      <c r="CZ259">
        <v>2.0564218625997851E-6</v>
      </c>
      <c r="DA259">
        <v>3.4152078206818962E-6</v>
      </c>
      <c r="DB259">
        <v>7.4471919015261284E-6</v>
      </c>
      <c r="DC259">
        <v>1.2778495034796159E-5</v>
      </c>
      <c r="DD259">
        <v>1.8992998961360485E-5</v>
      </c>
      <c r="DE259">
        <v>2.7646562341804008E-5</v>
      </c>
      <c r="DF259">
        <v>3.3034644465174819E-5</v>
      </c>
      <c r="DG259">
        <v>5.6855468025740427E-5</v>
      </c>
      <c r="DH259">
        <v>5.1430865091313594E-5</v>
      </c>
      <c r="DI259">
        <v>7.4200498474700415E-5</v>
      </c>
      <c r="DJ259">
        <v>6.2389329054035622E-5</v>
      </c>
      <c r="DK259">
        <v>6.1633045684823326E-5</v>
      </c>
      <c r="DL259">
        <v>3.8685810161166486E-6</v>
      </c>
      <c r="DM259">
        <v>3.2000163248522941E-6</v>
      </c>
      <c r="DN259">
        <v>86.193439831744925</v>
      </c>
      <c r="DO259">
        <v>97.546016534460946</v>
      </c>
    </row>
    <row r="260" spans="1:119" x14ac:dyDescent="0.3">
      <c r="A260" t="str">
        <f t="shared" si="4"/>
        <v>All_All_All_All_All_All_SLAP_PGNP_All_44809</v>
      </c>
      <c r="B260" t="s">
        <v>27</v>
      </c>
      <c r="C260" t="s">
        <v>84</v>
      </c>
      <c r="D260" t="s">
        <v>0</v>
      </c>
      <c r="E260" t="s">
        <v>0</v>
      </c>
      <c r="F260" t="s">
        <v>0</v>
      </c>
      <c r="G260" t="s">
        <v>0</v>
      </c>
      <c r="H260" t="s">
        <v>0</v>
      </c>
      <c r="I260" t="s">
        <v>0</v>
      </c>
      <c r="J260" t="s">
        <v>84</v>
      </c>
      <c r="K260" t="s">
        <v>0</v>
      </c>
      <c r="L260" s="10">
        <v>44809</v>
      </c>
      <c r="M260">
        <v>17</v>
      </c>
      <c r="N260">
        <v>21</v>
      </c>
      <c r="O260">
        <v>4705</v>
      </c>
      <c r="P260">
        <v>0</v>
      </c>
      <c r="Q260">
        <v>0</v>
      </c>
      <c r="R260">
        <v>0</v>
      </c>
      <c r="S260">
        <v>0</v>
      </c>
      <c r="T260">
        <v>1.1271228603307442</v>
      </c>
      <c r="U260">
        <v>0.98936168065970764</v>
      </c>
      <c r="V260">
        <v>0.88776986599637819</v>
      </c>
      <c r="W260">
        <v>0.82613126083208732</v>
      </c>
      <c r="X260">
        <v>0.81166210258778548</v>
      </c>
      <c r="Y260">
        <v>0.79054202515295002</v>
      </c>
      <c r="Z260">
        <v>0.83733830322780478</v>
      </c>
      <c r="AA260">
        <v>0.93413712668189586</v>
      </c>
      <c r="AB260">
        <v>1.0155052912862732</v>
      </c>
      <c r="AC260">
        <v>1.1998612850007935</v>
      </c>
      <c r="AD260">
        <v>1.4940000583153772</v>
      </c>
      <c r="AE260">
        <v>1.7466848465922964</v>
      </c>
      <c r="AF260">
        <v>2.0135155786982359</v>
      </c>
      <c r="AG260">
        <v>2.2947131924120376</v>
      </c>
      <c r="AH260">
        <v>2.4968169066531485</v>
      </c>
      <c r="AI260">
        <v>2.7121568236040177</v>
      </c>
      <c r="AJ260">
        <v>2.5995145709453706</v>
      </c>
      <c r="AK260">
        <v>2.6298412053891371</v>
      </c>
      <c r="AL260">
        <v>2.6008771106512136</v>
      </c>
      <c r="AM260">
        <v>2.4462595238222691</v>
      </c>
      <c r="AN260">
        <v>2.2583375062009692</v>
      </c>
      <c r="AO260">
        <v>2.3991656729297612</v>
      </c>
      <c r="AP260">
        <v>2.0610726539412232</v>
      </c>
      <c r="AQ260">
        <v>1.688644010302359</v>
      </c>
      <c r="AR260">
        <v>116.64898095977151</v>
      </c>
      <c r="AS260">
        <v>80.333746685035919</v>
      </c>
      <c r="AT260">
        <v>78.896682433948101</v>
      </c>
      <c r="AU260">
        <v>77.797170498804149</v>
      </c>
      <c r="AV260">
        <v>76.43551207917983</v>
      </c>
      <c r="AW260">
        <v>75.806291923285656</v>
      </c>
      <c r="AX260">
        <v>74.977671463247319</v>
      </c>
      <c r="AY260">
        <v>74.059067662526232</v>
      </c>
      <c r="AZ260">
        <v>74.546153557895281</v>
      </c>
      <c r="BA260">
        <v>79.625532906578854</v>
      </c>
      <c r="BB260">
        <v>85.90979559367716</v>
      </c>
      <c r="BC260">
        <v>90.932731218250254</v>
      </c>
      <c r="BD260">
        <v>96.147982021441337</v>
      </c>
      <c r="BE260">
        <v>100.81164916738152</v>
      </c>
      <c r="BF260">
        <v>103.92361116210894</v>
      </c>
      <c r="BG260">
        <v>106.44931453617873</v>
      </c>
      <c r="BH260">
        <v>107.93123499930694</v>
      </c>
      <c r="BI260">
        <v>108.54111986302814</v>
      </c>
      <c r="BJ260">
        <v>107.88183778705321</v>
      </c>
      <c r="BK260">
        <v>106.02935095885275</v>
      </c>
      <c r="BL260">
        <v>101.29561621852116</v>
      </c>
      <c r="BM260">
        <v>96.847583993408634</v>
      </c>
      <c r="BN260">
        <v>93.116435836849519</v>
      </c>
      <c r="BO260">
        <v>90.029053118266219</v>
      </c>
      <c r="BP260">
        <v>87.86565482134128</v>
      </c>
      <c r="BQ260">
        <v>82.859319920748405</v>
      </c>
      <c r="BR260">
        <v>2.6746968407179928E-2</v>
      </c>
      <c r="BS260">
        <v>1.8765946997846224E-2</v>
      </c>
      <c r="BT260">
        <v>2.1875885239823086E-2</v>
      </c>
      <c r="BU260">
        <v>2.1662465482158437E-2</v>
      </c>
      <c r="BV260">
        <v>2.5651046744568567E-2</v>
      </c>
      <c r="BW260">
        <v>2.115582834521465E-2</v>
      </c>
      <c r="BX260">
        <v>1.5135795695115351E-2</v>
      </c>
      <c r="BY260">
        <v>1.2992004380342684E-2</v>
      </c>
      <c r="BZ260">
        <v>7.9928363547695051E-3</v>
      </c>
      <c r="CA260">
        <v>2.5950010727366531E-3</v>
      </c>
      <c r="CB260">
        <v>-2.2226866956218268E-3</v>
      </c>
      <c r="CC260">
        <v>-3.7262613664398032E-3</v>
      </c>
      <c r="CD260">
        <v>-1.0817478706428778E-2</v>
      </c>
      <c r="CE260">
        <v>-1.4033254528147002E-2</v>
      </c>
      <c r="CF260">
        <v>-1.0503445446934634E-2</v>
      </c>
      <c r="CG260">
        <v>3.8209317467797956E-3</v>
      </c>
      <c r="CH260">
        <v>0.25601885070456204</v>
      </c>
      <c r="CI260">
        <v>0.27301715347642724</v>
      </c>
      <c r="CJ260">
        <v>0.29137482361889799</v>
      </c>
      <c r="CK260">
        <v>0.24162716774327342</v>
      </c>
      <c r="CL260">
        <v>0.17315161651303235</v>
      </c>
      <c r="CM260">
        <v>-9.3088996093660809E-2</v>
      </c>
      <c r="CN260">
        <v>-2.5951200894670963E-2</v>
      </c>
      <c r="CO260">
        <v>1.0643065279779221E-2</v>
      </c>
      <c r="CP260">
        <v>1.2816656346801954E-4</v>
      </c>
      <c r="CQ260">
        <v>1.3741332662949837E-4</v>
      </c>
      <c r="CR260">
        <v>1.3946914992973082E-4</v>
      </c>
      <c r="CS260">
        <v>1.4727067713356305E-4</v>
      </c>
      <c r="CT260">
        <v>1.4791128133879777E-4</v>
      </c>
      <c r="CU260">
        <v>1.4235794768688564E-4</v>
      </c>
      <c r="CV260">
        <v>1.512168888280689E-4</v>
      </c>
      <c r="CW260">
        <v>9.0119344541127259E-5</v>
      </c>
      <c r="CX260">
        <v>9.2037974563023082E-5</v>
      </c>
      <c r="CY260">
        <v>1.4919092630672715E-5</v>
      </c>
      <c r="CZ260">
        <v>4.1553420874516733E-6</v>
      </c>
      <c r="DA260">
        <v>8.3547115792317376E-6</v>
      </c>
      <c r="DB260">
        <v>1.5988054760669218E-5</v>
      </c>
      <c r="DC260">
        <v>2.5464770629243712E-5</v>
      </c>
      <c r="DD260">
        <v>4.584611074031743E-5</v>
      </c>
      <c r="DE260">
        <v>6.355142973515225E-5</v>
      </c>
      <c r="DF260">
        <v>7.6368776417926829E-5</v>
      </c>
      <c r="DG260">
        <v>1.3124430167104492E-4</v>
      </c>
      <c r="DH260">
        <v>1.1395944081931708E-4</v>
      </c>
      <c r="DI260">
        <v>1.6267357488150108E-4</v>
      </c>
      <c r="DJ260">
        <v>1.3018773904429408E-4</v>
      </c>
      <c r="DK260">
        <v>1.467719002422347E-4</v>
      </c>
      <c r="DL260">
        <v>8.7492284815188885E-6</v>
      </c>
      <c r="DM260">
        <v>7.9929798510074939E-6</v>
      </c>
      <c r="DN260">
        <v>87.592599681471683</v>
      </c>
      <c r="DO260">
        <v>100.09316503172867</v>
      </c>
    </row>
    <row r="261" spans="1:119" x14ac:dyDescent="0.3">
      <c r="A261" t="str">
        <f t="shared" si="4"/>
        <v>All_All_All_All_All_All_SLAP_PGNP_All_44810</v>
      </c>
      <c r="B261" t="s">
        <v>27</v>
      </c>
      <c r="C261" t="s">
        <v>84</v>
      </c>
      <c r="D261" t="s">
        <v>0</v>
      </c>
      <c r="E261" t="s">
        <v>0</v>
      </c>
      <c r="F261" t="s">
        <v>0</v>
      </c>
      <c r="G261" t="s">
        <v>0</v>
      </c>
      <c r="H261" t="s">
        <v>0</v>
      </c>
      <c r="I261" t="s">
        <v>0</v>
      </c>
      <c r="J261" t="s">
        <v>84</v>
      </c>
      <c r="K261" t="s">
        <v>0</v>
      </c>
      <c r="L261" s="10">
        <v>44810</v>
      </c>
      <c r="M261">
        <v>17</v>
      </c>
      <c r="N261">
        <v>21</v>
      </c>
      <c r="O261">
        <v>8859</v>
      </c>
      <c r="P261">
        <v>0</v>
      </c>
      <c r="Q261">
        <v>0</v>
      </c>
      <c r="R261">
        <v>0</v>
      </c>
      <c r="S261">
        <v>0</v>
      </c>
      <c r="T261">
        <v>1.508125461776016</v>
      </c>
      <c r="U261">
        <v>1.3223985052373333</v>
      </c>
      <c r="V261">
        <v>1.1862725312942268</v>
      </c>
      <c r="W261">
        <v>1.1054496439485373</v>
      </c>
      <c r="X261">
        <v>1.0240226166977675</v>
      </c>
      <c r="Y261">
        <v>1.0009561339752182</v>
      </c>
      <c r="Z261">
        <v>1.0461382312843164</v>
      </c>
      <c r="AA261">
        <v>1.1193627878334256</v>
      </c>
      <c r="AB261">
        <v>1.1925963777676036</v>
      </c>
      <c r="AC261">
        <v>1.3815733456373858</v>
      </c>
      <c r="AD261">
        <v>1.6305229176954468</v>
      </c>
      <c r="AE261">
        <v>1.8851387528038783</v>
      </c>
      <c r="AF261">
        <v>2.2604056459155477</v>
      </c>
      <c r="AG261">
        <v>2.5239664951314409</v>
      </c>
      <c r="AH261">
        <v>2.7513336593299194</v>
      </c>
      <c r="AI261">
        <v>2.9817374630693347</v>
      </c>
      <c r="AJ261">
        <v>2.8646834462694208</v>
      </c>
      <c r="AK261">
        <v>2.8063082901708083</v>
      </c>
      <c r="AL261">
        <v>2.6190675816870934</v>
      </c>
      <c r="AM261">
        <v>2.4323263969534574</v>
      </c>
      <c r="AN261">
        <v>2.3515533993019906</v>
      </c>
      <c r="AO261">
        <v>2.4155579034971399</v>
      </c>
      <c r="AP261">
        <v>2.1342257990244189</v>
      </c>
      <c r="AQ261">
        <v>1.7789704547557206</v>
      </c>
      <c r="AR261">
        <v>255.30521012919573</v>
      </c>
      <c r="AS261">
        <v>85.090533282324586</v>
      </c>
      <c r="AT261">
        <v>84.615448785266167</v>
      </c>
      <c r="AU261">
        <v>83.60123857953424</v>
      </c>
      <c r="AV261">
        <v>82.319864406551659</v>
      </c>
      <c r="AW261">
        <v>80.734754306118205</v>
      </c>
      <c r="AX261">
        <v>80.424068545047959</v>
      </c>
      <c r="AY261">
        <v>79.5672670962973</v>
      </c>
      <c r="AZ261">
        <v>81.431603569232706</v>
      </c>
      <c r="BA261">
        <v>86.932838586644635</v>
      </c>
      <c r="BB261">
        <v>91.95485956682208</v>
      </c>
      <c r="BC261">
        <v>95.735219277822537</v>
      </c>
      <c r="BD261">
        <v>100.70220933196218</v>
      </c>
      <c r="BE261">
        <v>104.15562704427114</v>
      </c>
      <c r="BF261">
        <v>106.89633653460483</v>
      </c>
      <c r="BG261">
        <v>109.09661917923731</v>
      </c>
      <c r="BH261">
        <v>111.04537360879453</v>
      </c>
      <c r="BI261">
        <v>110.76137578649046</v>
      </c>
      <c r="BJ261">
        <v>109.47577594049967</v>
      </c>
      <c r="BK261">
        <v>106.57193625649528</v>
      </c>
      <c r="BL261">
        <v>100.64978156756204</v>
      </c>
      <c r="BM261">
        <v>95.180503956994059</v>
      </c>
      <c r="BN261">
        <v>92.755083519077814</v>
      </c>
      <c r="BO261">
        <v>90.009843800866733</v>
      </c>
      <c r="BP261">
        <v>87.300530015868361</v>
      </c>
      <c r="BQ261">
        <v>87.953425992879289</v>
      </c>
      <c r="BR261">
        <v>2.4700048263434405E-2</v>
      </c>
      <c r="BS261">
        <v>1.6955214841786456E-2</v>
      </c>
      <c r="BT261">
        <v>2.0770464743861686E-2</v>
      </c>
      <c r="BU261">
        <v>1.5616175437810553E-2</v>
      </c>
      <c r="BV261">
        <v>1.9910990626699755E-2</v>
      </c>
      <c r="BW261">
        <v>2.2253099979080267E-2</v>
      </c>
      <c r="BX261">
        <v>1.222767936468851E-2</v>
      </c>
      <c r="BY261">
        <v>1.7995451963140272E-2</v>
      </c>
      <c r="BZ261">
        <v>1.406734556763715E-3</v>
      </c>
      <c r="CA261">
        <v>-3.2114182762992558E-3</v>
      </c>
      <c r="CB261">
        <v>-1.9398608740840921E-2</v>
      </c>
      <c r="CC261">
        <v>-2.0061629487827921E-2</v>
      </c>
      <c r="CD261">
        <v>-2.1235533385799438E-2</v>
      </c>
      <c r="CE261">
        <v>-3.4880425634253899E-2</v>
      </c>
      <c r="CF261">
        <v>-3.3636000129759133E-2</v>
      </c>
      <c r="CG261">
        <v>-2.9005140627947037E-2</v>
      </c>
      <c r="CH261">
        <v>0.16116889212871327</v>
      </c>
      <c r="CI261">
        <v>0.1921203585345988</v>
      </c>
      <c r="CJ261">
        <v>0.18529199928176471</v>
      </c>
      <c r="CK261">
        <v>0.14468809111498593</v>
      </c>
      <c r="CL261">
        <v>9.5293208685910569E-2</v>
      </c>
      <c r="CM261">
        <v>-5.9671264992487968E-2</v>
      </c>
      <c r="CN261">
        <v>-2.3379927564789554E-2</v>
      </c>
      <c r="CO261">
        <v>-1.0485435762743418E-2</v>
      </c>
      <c r="CP261">
        <v>7.0217051435888625E-5</v>
      </c>
      <c r="CQ261">
        <v>7.657392711977036E-5</v>
      </c>
      <c r="CR261">
        <v>8.2993092041412235E-5</v>
      </c>
      <c r="CS261">
        <v>8.8956609683898372E-5</v>
      </c>
      <c r="CT261">
        <v>9.4451758969508275E-5</v>
      </c>
      <c r="CU261">
        <v>7.8687996660051324E-5</v>
      </c>
      <c r="CV261">
        <v>1.0187176226725489E-4</v>
      </c>
      <c r="CW261">
        <v>7.5597270503407747E-5</v>
      </c>
      <c r="CX261">
        <v>6.6289120742268101E-5</v>
      </c>
      <c r="CY261">
        <v>2.1472087020737418E-5</v>
      </c>
      <c r="CZ261">
        <v>1.7036226561011204E-5</v>
      </c>
      <c r="DA261">
        <v>2.0669286055055285E-5</v>
      </c>
      <c r="DB261">
        <v>2.5930453036389016E-5</v>
      </c>
      <c r="DC261">
        <v>3.4597865143497702E-5</v>
      </c>
      <c r="DD261">
        <v>4.3930112708513768E-5</v>
      </c>
      <c r="DE261">
        <v>5.2047626908626436E-5</v>
      </c>
      <c r="DF261">
        <v>5.3199147098371803E-5</v>
      </c>
      <c r="DG261">
        <v>6.2379718379789541E-5</v>
      </c>
      <c r="DH261">
        <v>4.9888922684750599E-5</v>
      </c>
      <c r="DI261">
        <v>5.4200743261412618E-5</v>
      </c>
      <c r="DJ261">
        <v>3.6797186644776315E-5</v>
      </c>
      <c r="DK261">
        <v>4.0170342293694667E-5</v>
      </c>
      <c r="DL261">
        <v>9.5167138051597604E-6</v>
      </c>
      <c r="DM261">
        <v>8.1422477460003667E-6</v>
      </c>
      <c r="DN261">
        <v>157.20022144676508</v>
      </c>
      <c r="DO261">
        <v>179.41939426862928</v>
      </c>
    </row>
    <row r="262" spans="1:119" x14ac:dyDescent="0.3">
      <c r="A262" t="str">
        <f t="shared" si="4"/>
        <v>All_All_All_All_All_All_SLAP_PGNP_All_44811</v>
      </c>
      <c r="B262" t="s">
        <v>27</v>
      </c>
      <c r="C262" t="s">
        <v>84</v>
      </c>
      <c r="D262" t="s">
        <v>0</v>
      </c>
      <c r="E262" t="s">
        <v>0</v>
      </c>
      <c r="F262" t="s">
        <v>0</v>
      </c>
      <c r="G262" t="s">
        <v>0</v>
      </c>
      <c r="H262" t="s">
        <v>0</v>
      </c>
      <c r="I262" t="s">
        <v>0</v>
      </c>
      <c r="J262" t="s">
        <v>84</v>
      </c>
      <c r="K262" t="s">
        <v>0</v>
      </c>
      <c r="L262" s="10">
        <v>44811</v>
      </c>
      <c r="M262">
        <v>17</v>
      </c>
      <c r="N262">
        <v>21</v>
      </c>
      <c r="O262">
        <v>8859</v>
      </c>
      <c r="P262">
        <v>0</v>
      </c>
      <c r="Q262">
        <v>0</v>
      </c>
      <c r="R262">
        <v>0</v>
      </c>
      <c r="S262">
        <v>0</v>
      </c>
      <c r="T262">
        <v>1.5051626692939675</v>
      </c>
      <c r="U262">
        <v>1.3418357339241835</v>
      </c>
      <c r="V262">
        <v>1.2017093997590469</v>
      </c>
      <c r="W262">
        <v>1.1101354099057654</v>
      </c>
      <c r="X262">
        <v>1.0391143689979345</v>
      </c>
      <c r="Y262">
        <v>1.0080207383501876</v>
      </c>
      <c r="Z262">
        <v>1.0571703131926533</v>
      </c>
      <c r="AA262">
        <v>1.0906931994408404</v>
      </c>
      <c r="AB262">
        <v>1.1212151972604887</v>
      </c>
      <c r="AC262">
        <v>1.2754002011941064</v>
      </c>
      <c r="AD262">
        <v>1.5071561326998764</v>
      </c>
      <c r="AE262">
        <v>1.6944404088921659</v>
      </c>
      <c r="AF262">
        <v>1.9820441273796663</v>
      </c>
      <c r="AG262">
        <v>2.2583468332555641</v>
      </c>
      <c r="AH262">
        <v>2.4808951341771457</v>
      </c>
      <c r="AI262">
        <v>2.6557470268918038</v>
      </c>
      <c r="AJ262">
        <v>2.5377253907995767</v>
      </c>
      <c r="AK262">
        <v>2.5464923355728866</v>
      </c>
      <c r="AL262">
        <v>2.4598953190400086</v>
      </c>
      <c r="AM262">
        <v>2.2539445199373644</v>
      </c>
      <c r="AN262">
        <v>2.1317204248773747</v>
      </c>
      <c r="AO262">
        <v>2.1772895622648885</v>
      </c>
      <c r="AP262">
        <v>1.8784721194873122</v>
      </c>
      <c r="AQ262">
        <v>1.5832259816687997</v>
      </c>
      <c r="AR262">
        <v>271.98729531353661</v>
      </c>
      <c r="AS262">
        <v>85.643855164160129</v>
      </c>
      <c r="AT262">
        <v>84.705757978040012</v>
      </c>
      <c r="AU262">
        <v>82.735134495056286</v>
      </c>
      <c r="AV262">
        <v>82.026525865368001</v>
      </c>
      <c r="AW262">
        <v>80.729576868331193</v>
      </c>
      <c r="AX262">
        <v>78.842784392027681</v>
      </c>
      <c r="AY262">
        <v>77.766859682331031</v>
      </c>
      <c r="AZ262">
        <v>78.407867406050741</v>
      </c>
      <c r="BA262">
        <v>82.590424187189754</v>
      </c>
      <c r="BB262">
        <v>87.823064396319069</v>
      </c>
      <c r="BC262">
        <v>92.770892626147329</v>
      </c>
      <c r="BD262">
        <v>96.408666358139669</v>
      </c>
      <c r="BE262">
        <v>100.14361778489749</v>
      </c>
      <c r="BF262">
        <v>102.91784697695731</v>
      </c>
      <c r="BG262">
        <v>104.55640524595415</v>
      </c>
      <c r="BH262">
        <v>105.10891209962769</v>
      </c>
      <c r="BI262">
        <v>105.08859369293202</v>
      </c>
      <c r="BJ262">
        <v>103.78572777517725</v>
      </c>
      <c r="BK262">
        <v>100.47132822363812</v>
      </c>
      <c r="BL262">
        <v>96.047380010089739</v>
      </c>
      <c r="BM262">
        <v>92.542773692603305</v>
      </c>
      <c r="BN262">
        <v>90.237217673784301</v>
      </c>
      <c r="BO262">
        <v>87.076938937856553</v>
      </c>
      <c r="BP262">
        <v>85.00383291678078</v>
      </c>
      <c r="BQ262">
        <v>87.300984452606002</v>
      </c>
      <c r="BR262">
        <v>2.0699403997548937E-2</v>
      </c>
      <c r="BS262">
        <v>1.7364902499836528E-2</v>
      </c>
      <c r="BT262">
        <v>1.991009573619432E-2</v>
      </c>
      <c r="BU262">
        <v>1.6737211489330255E-2</v>
      </c>
      <c r="BV262">
        <v>2.1387631272284654E-2</v>
      </c>
      <c r="BW262">
        <v>1.7589274580665171E-2</v>
      </c>
      <c r="BX262">
        <v>8.2928968049129151E-3</v>
      </c>
      <c r="BY262">
        <v>7.0891999972298551E-3</v>
      </c>
      <c r="BZ262">
        <v>-2.6580756398756574E-3</v>
      </c>
      <c r="CA262">
        <v>-4.0614354124670982E-3</v>
      </c>
      <c r="CB262">
        <v>-1.8865786814934542E-2</v>
      </c>
      <c r="CC262">
        <v>-1.9819047323453642E-2</v>
      </c>
      <c r="CD262">
        <v>-2.2583717927933816E-2</v>
      </c>
      <c r="CE262">
        <v>-2.8176244850795982E-2</v>
      </c>
      <c r="CF262">
        <v>-2.6079640645234818E-2</v>
      </c>
      <c r="CG262">
        <v>-2.0589194538389026E-2</v>
      </c>
      <c r="CH262">
        <v>0.14484834346723874</v>
      </c>
      <c r="CI262">
        <v>0.15724520570793973</v>
      </c>
      <c r="CJ262">
        <v>0.14010943788103655</v>
      </c>
      <c r="CK262">
        <v>0.11138159513661899</v>
      </c>
      <c r="CL262">
        <v>9.0338041489301107E-2</v>
      </c>
      <c r="CM262">
        <v>-4.7467498238892195E-2</v>
      </c>
      <c r="CN262">
        <v>-2.957980232659144E-2</v>
      </c>
      <c r="CO262">
        <v>-2.0145219999748908E-2</v>
      </c>
      <c r="CP262">
        <v>6.6674866017921213E-5</v>
      </c>
      <c r="CQ262">
        <v>8.2076603755359474E-5</v>
      </c>
      <c r="CR262">
        <v>9.2291195736927414E-5</v>
      </c>
      <c r="CS262">
        <v>8.8634936329795401E-5</v>
      </c>
      <c r="CT262">
        <v>9.9931372250182613E-5</v>
      </c>
      <c r="CU262">
        <v>9.1498806231161527E-5</v>
      </c>
      <c r="CV262">
        <v>8.3452094606854645E-5</v>
      </c>
      <c r="CW262">
        <v>4.9828637779697691E-5</v>
      </c>
      <c r="CX262">
        <v>4.1846482915094305E-5</v>
      </c>
      <c r="CY262">
        <v>8.8604295084191413E-6</v>
      </c>
      <c r="CZ262">
        <v>6.752744761091481E-6</v>
      </c>
      <c r="DA262">
        <v>9.4927246151196195E-6</v>
      </c>
      <c r="DB262">
        <v>1.356381322139288E-5</v>
      </c>
      <c r="DC262">
        <v>1.8079140654322954E-5</v>
      </c>
      <c r="DD262">
        <v>2.2747665869590238E-5</v>
      </c>
      <c r="DE262">
        <v>2.4637269825168371E-5</v>
      </c>
      <c r="DF262">
        <v>2.7253280878935882E-5</v>
      </c>
      <c r="DG262">
        <v>3.3038975040225349E-5</v>
      </c>
      <c r="DH262">
        <v>2.7458850925784625E-5</v>
      </c>
      <c r="DI262">
        <v>3.0812603603826619E-5</v>
      </c>
      <c r="DJ262">
        <v>2.731348694068501E-5</v>
      </c>
      <c r="DK262">
        <v>3.4716757073948194E-5</v>
      </c>
      <c r="DL262">
        <v>9.6927063376117026E-6</v>
      </c>
      <c r="DM262">
        <v>6.8807326447254781E-6</v>
      </c>
      <c r="DN262">
        <v>157.18972046547057</v>
      </c>
      <c r="DO262">
        <v>179.40646300287716</v>
      </c>
    </row>
    <row r="263" spans="1:119" x14ac:dyDescent="0.3">
      <c r="A263" t="str">
        <f t="shared" si="4"/>
        <v>All_All_All_All_All_All_SLAP_PGNP_All_44812</v>
      </c>
      <c r="B263" t="s">
        <v>27</v>
      </c>
      <c r="C263" t="s">
        <v>84</v>
      </c>
      <c r="D263" t="s">
        <v>0</v>
      </c>
      <c r="E263" t="s">
        <v>0</v>
      </c>
      <c r="F263" t="s">
        <v>0</v>
      </c>
      <c r="G263" t="s">
        <v>0</v>
      </c>
      <c r="H263" t="s">
        <v>0</v>
      </c>
      <c r="I263" t="s">
        <v>0</v>
      </c>
      <c r="J263" t="s">
        <v>84</v>
      </c>
      <c r="K263" t="s">
        <v>0</v>
      </c>
      <c r="L263" s="10">
        <v>44812</v>
      </c>
      <c r="M263">
        <v>17</v>
      </c>
      <c r="N263">
        <v>21</v>
      </c>
      <c r="O263">
        <v>8859</v>
      </c>
      <c r="P263">
        <v>0</v>
      </c>
      <c r="Q263">
        <v>0</v>
      </c>
      <c r="R263">
        <v>0</v>
      </c>
      <c r="S263">
        <v>0</v>
      </c>
      <c r="T263">
        <v>1.3395382162774827</v>
      </c>
      <c r="U263">
        <v>1.1749995417517189</v>
      </c>
      <c r="V263">
        <v>1.0689082035984354</v>
      </c>
      <c r="W263">
        <v>0.98185233885820467</v>
      </c>
      <c r="X263">
        <v>0.94686928570746476</v>
      </c>
      <c r="Y263">
        <v>0.93395383725571368</v>
      </c>
      <c r="Z263">
        <v>0.97932379281484483</v>
      </c>
      <c r="AA263">
        <v>1.0050526551318926</v>
      </c>
      <c r="AB263">
        <v>1.026012395044986</v>
      </c>
      <c r="AC263">
        <v>1.1997405957282672</v>
      </c>
      <c r="AD263">
        <v>1.406449868724216</v>
      </c>
      <c r="AE263">
        <v>1.6592416371484764</v>
      </c>
      <c r="AF263">
        <v>1.9645172519459453</v>
      </c>
      <c r="AG263">
        <v>2.3024909201421218</v>
      </c>
      <c r="AH263">
        <v>2.5696735844994629</v>
      </c>
      <c r="AI263">
        <v>2.7597059009437341</v>
      </c>
      <c r="AJ263">
        <v>2.7149649270690808</v>
      </c>
      <c r="AK263">
        <v>2.7115063948915421</v>
      </c>
      <c r="AL263">
        <v>2.6754464164587741</v>
      </c>
      <c r="AM263">
        <v>2.4621400621379714</v>
      </c>
      <c r="AN263">
        <v>2.2753873263529925</v>
      </c>
      <c r="AO263">
        <v>2.271746946309201</v>
      </c>
      <c r="AP263">
        <v>2.0263186897024066</v>
      </c>
      <c r="AQ263">
        <v>1.7159443052731309</v>
      </c>
      <c r="AR263">
        <v>234.32430527800867</v>
      </c>
      <c r="AS263">
        <v>83.849411620707059</v>
      </c>
      <c r="AT263">
        <v>81.947105137255704</v>
      </c>
      <c r="AU263">
        <v>80.474575427345485</v>
      </c>
      <c r="AV263">
        <v>79.585909252848111</v>
      </c>
      <c r="AW263">
        <v>79.135955339874826</v>
      </c>
      <c r="AX263">
        <v>78.221654303038207</v>
      </c>
      <c r="AY263">
        <v>77.509360949577399</v>
      </c>
      <c r="AZ263">
        <v>78.720352642590626</v>
      </c>
      <c r="BA263">
        <v>83.114344258896168</v>
      </c>
      <c r="BB263">
        <v>88.295778832351616</v>
      </c>
      <c r="BC263">
        <v>93.002673057746094</v>
      </c>
      <c r="BD263">
        <v>97.883734304478025</v>
      </c>
      <c r="BE263">
        <v>101.22850751396787</v>
      </c>
      <c r="BF263">
        <v>103.89559424697543</v>
      </c>
      <c r="BG263">
        <v>106.12133474006188</v>
      </c>
      <c r="BH263">
        <v>107.34777031725052</v>
      </c>
      <c r="BI263">
        <v>107.57300035074728</v>
      </c>
      <c r="BJ263">
        <v>106.8324700560506</v>
      </c>
      <c r="BK263">
        <v>104.34846469597458</v>
      </c>
      <c r="BL263">
        <v>98.868615535016673</v>
      </c>
      <c r="BM263">
        <v>94.016504144695645</v>
      </c>
      <c r="BN263">
        <v>91.573839856806032</v>
      </c>
      <c r="BO263">
        <v>89.699253890859495</v>
      </c>
      <c r="BP263">
        <v>87.491392344678957</v>
      </c>
      <c r="BQ263">
        <v>85.003832916780766</v>
      </c>
      <c r="BR263">
        <v>1.5942000881222627E-2</v>
      </c>
      <c r="BS263">
        <v>4.0062709941405426E-3</v>
      </c>
      <c r="BT263">
        <v>7.914131039461092E-3</v>
      </c>
      <c r="BU263">
        <v>6.2845196381071675E-3</v>
      </c>
      <c r="BV263">
        <v>1.4512730049809776E-2</v>
      </c>
      <c r="BW263">
        <v>1.3842285284945976E-2</v>
      </c>
      <c r="BX263">
        <v>7.0654258379240255E-3</v>
      </c>
      <c r="BY263">
        <v>7.8454577757308651E-3</v>
      </c>
      <c r="BZ263">
        <v>-2.3674612955471666E-3</v>
      </c>
      <c r="CA263">
        <v>-3.320344550195942E-3</v>
      </c>
      <c r="CB263">
        <v>-1.8835466082174953E-2</v>
      </c>
      <c r="CC263">
        <v>-2.0049814977956982E-2</v>
      </c>
      <c r="CD263">
        <v>-2.2175584956019602E-2</v>
      </c>
      <c r="CE263">
        <v>-2.9479031786717871E-2</v>
      </c>
      <c r="CF263">
        <v>-2.8249611743135127E-2</v>
      </c>
      <c r="CG263">
        <v>-2.3611202548408445E-2</v>
      </c>
      <c r="CH263">
        <v>0.14760549254955133</v>
      </c>
      <c r="CI263">
        <v>0.17642978677793769</v>
      </c>
      <c r="CJ263">
        <v>0.16975721242882919</v>
      </c>
      <c r="CK263">
        <v>0.13435463656931326</v>
      </c>
      <c r="CL263">
        <v>9.3737728776855336E-2</v>
      </c>
      <c r="CM263">
        <v>-5.9311429175099045E-2</v>
      </c>
      <c r="CN263">
        <v>-2.5759132610296932E-2</v>
      </c>
      <c r="CO263">
        <v>-1.1356890067005685E-2</v>
      </c>
      <c r="CP263">
        <v>5.1392135923094393E-5</v>
      </c>
      <c r="CQ263">
        <v>6.3045547365714918E-5</v>
      </c>
      <c r="CR263">
        <v>5.9985213274447767E-5</v>
      </c>
      <c r="CS263">
        <v>5.9003565011787673E-5</v>
      </c>
      <c r="CT263">
        <v>6.3444203512861048E-5</v>
      </c>
      <c r="CU263">
        <v>6.490687398672558E-5</v>
      </c>
      <c r="CV263">
        <v>6.9293571706789727E-5</v>
      </c>
      <c r="CW263">
        <v>4.7760431183928586E-5</v>
      </c>
      <c r="CX263">
        <v>4.0710521115902683E-5</v>
      </c>
      <c r="CY263">
        <v>8.6875713943961978E-6</v>
      </c>
      <c r="CZ263">
        <v>7.3172279511177413E-6</v>
      </c>
      <c r="DA263">
        <v>1.2608582706131431E-5</v>
      </c>
      <c r="DB263">
        <v>1.5940282884360871E-5</v>
      </c>
      <c r="DC263">
        <v>2.0396022484039203E-5</v>
      </c>
      <c r="DD263">
        <v>2.6717378055090141E-5</v>
      </c>
      <c r="DE263">
        <v>3.0546213898811744E-5</v>
      </c>
      <c r="DF263">
        <v>3.3363234282308681E-5</v>
      </c>
      <c r="DG263">
        <v>4.474771280317835E-5</v>
      </c>
      <c r="DH263">
        <v>3.7915526962805062E-5</v>
      </c>
      <c r="DI263">
        <v>4.3698085048989296E-5</v>
      </c>
      <c r="DJ263">
        <v>3.2630520371570416E-5</v>
      </c>
      <c r="DK263">
        <v>3.6803436866262288E-5</v>
      </c>
      <c r="DL263">
        <v>9.145179579301187E-6</v>
      </c>
      <c r="DM263">
        <v>8.3055400699435167E-6</v>
      </c>
      <c r="DN263">
        <v>157.18972046547054</v>
      </c>
      <c r="DO263">
        <v>179.40646300287699</v>
      </c>
    </row>
    <row r="264" spans="1:119" x14ac:dyDescent="0.3">
      <c r="A264" t="str">
        <f t="shared" si="4"/>
        <v>All_All_All_All_All_All_SLAP_PGP2_All_44722</v>
      </c>
      <c r="B264" t="s">
        <v>27</v>
      </c>
      <c r="C264" t="s">
        <v>85</v>
      </c>
      <c r="D264" t="s">
        <v>0</v>
      </c>
      <c r="E264" t="s">
        <v>0</v>
      </c>
      <c r="F264" t="s">
        <v>0</v>
      </c>
      <c r="G264" t="s">
        <v>0</v>
      </c>
      <c r="H264" t="s">
        <v>0</v>
      </c>
      <c r="I264" t="s">
        <v>0</v>
      </c>
      <c r="J264" t="s">
        <v>85</v>
      </c>
      <c r="K264" t="s">
        <v>0</v>
      </c>
      <c r="L264" s="10">
        <v>44722</v>
      </c>
      <c r="M264">
        <v>17</v>
      </c>
      <c r="N264">
        <v>21</v>
      </c>
      <c r="O264">
        <v>103</v>
      </c>
      <c r="P264">
        <v>0</v>
      </c>
      <c r="Q264">
        <v>0</v>
      </c>
      <c r="R264">
        <v>0</v>
      </c>
      <c r="S264">
        <v>0</v>
      </c>
      <c r="T264">
        <v>0.50433527508090614</v>
      </c>
      <c r="U264">
        <v>0.46018883495145624</v>
      </c>
      <c r="V264">
        <v>0.42430145631067961</v>
      </c>
      <c r="W264">
        <v>0.40561197411003241</v>
      </c>
      <c r="X264">
        <v>0.52028802588996759</v>
      </c>
      <c r="Y264">
        <v>0.48343187702265372</v>
      </c>
      <c r="Z264">
        <v>0.45845809061488668</v>
      </c>
      <c r="AA264">
        <v>0.47486618122977342</v>
      </c>
      <c r="AB264">
        <v>0.57142686084142402</v>
      </c>
      <c r="AC264">
        <v>0.63441877022653725</v>
      </c>
      <c r="AD264">
        <v>0.69851278317152099</v>
      </c>
      <c r="AE264">
        <v>0.732712783171521</v>
      </c>
      <c r="AF264">
        <v>0.71669951456310677</v>
      </c>
      <c r="AG264">
        <v>0.63284223300970877</v>
      </c>
      <c r="AH264">
        <v>0.60787734627831713</v>
      </c>
      <c r="AI264">
        <v>0.94297022653721685</v>
      </c>
      <c r="AJ264">
        <v>0.70499336569579285</v>
      </c>
      <c r="AK264">
        <v>0.7232525889967637</v>
      </c>
      <c r="AL264">
        <v>0.86305695792880277</v>
      </c>
      <c r="AM264">
        <v>0.87281132686084151</v>
      </c>
      <c r="AN264">
        <v>0.80923754045307428</v>
      </c>
      <c r="AO264">
        <v>1.0824119741100324</v>
      </c>
      <c r="AP264">
        <v>1.1243889967637539</v>
      </c>
      <c r="AQ264">
        <v>0.89985631067961169</v>
      </c>
      <c r="AR264">
        <v>10.340133333333332</v>
      </c>
      <c r="AS264">
        <v>66.305555555555557</v>
      </c>
      <c r="AT264">
        <v>65.561111111111117</v>
      </c>
      <c r="AU264">
        <v>64.672222222222217</v>
      </c>
      <c r="AV264">
        <v>64.033333333333331</v>
      </c>
      <c r="AW264">
        <v>63.044444444444451</v>
      </c>
      <c r="AX264">
        <v>61.672222222222224</v>
      </c>
      <c r="AY264">
        <v>64.094444444444449</v>
      </c>
      <c r="AZ264">
        <v>69.055555555555557</v>
      </c>
      <c r="BA264">
        <v>73.155555555555551</v>
      </c>
      <c r="BB264">
        <v>77.87777777777778</v>
      </c>
      <c r="BC264">
        <v>82.316666666666663</v>
      </c>
      <c r="BD264">
        <v>86.722222222222214</v>
      </c>
      <c r="BE264">
        <v>89.644444444444446</v>
      </c>
      <c r="BF264">
        <v>91.138888888888886</v>
      </c>
      <c r="BG264">
        <v>91.844444444444449</v>
      </c>
      <c r="BH264">
        <v>91.35</v>
      </c>
      <c r="BI264">
        <v>89.111111111111114</v>
      </c>
      <c r="BJ264">
        <v>84.76111111111112</v>
      </c>
      <c r="BK264">
        <v>81.62222222222222</v>
      </c>
      <c r="BL264">
        <v>80.2</v>
      </c>
      <c r="BM264">
        <v>76.544444444444451</v>
      </c>
      <c r="BN264">
        <v>74.233333333333334</v>
      </c>
      <c r="BO264">
        <v>72.45</v>
      </c>
      <c r="BP264">
        <v>71.505555555555546</v>
      </c>
      <c r="BQ264">
        <v>67.51111111111112</v>
      </c>
      <c r="BR264">
        <v>-7.8349259871880989E-2</v>
      </c>
      <c r="BS264">
        <v>-5.273420891715485E-2</v>
      </c>
      <c r="BT264">
        <v>-3.5336081842774328E-2</v>
      </c>
      <c r="BU264">
        <v>-2.4408594207856262E-2</v>
      </c>
      <c r="BV264">
        <v>-1.4222292934806601E-2</v>
      </c>
      <c r="BW264">
        <v>-1.3780098227621282E-2</v>
      </c>
      <c r="BX264">
        <v>-7.7851547778231426E-3</v>
      </c>
      <c r="BY264">
        <v>-1.7496075445008509E-2</v>
      </c>
      <c r="BZ264">
        <v>-1.357693811064785E-2</v>
      </c>
      <c r="CA264">
        <v>-1.3018970061274409E-2</v>
      </c>
      <c r="CB264">
        <v>-1.8925498411493394E-2</v>
      </c>
      <c r="CC264">
        <v>-1.7533054050889986E-2</v>
      </c>
      <c r="CD264">
        <v>-2.596111841572141E-2</v>
      </c>
      <c r="CE264">
        <v>-1.465416417538541E-2</v>
      </c>
      <c r="CF264">
        <v>-7.5187156501325585E-3</v>
      </c>
      <c r="CG264">
        <v>-1.9284058543084894E-3</v>
      </c>
      <c r="CH264">
        <v>8.2462211257045712E-2</v>
      </c>
      <c r="CI264">
        <v>6.2555178276543472E-2</v>
      </c>
      <c r="CJ264">
        <v>2.8326180953423954E-2</v>
      </c>
      <c r="CK264">
        <v>-1.6603909071209361E-2</v>
      </c>
      <c r="CL264">
        <v>-5.7592514070492346E-2</v>
      </c>
      <c r="CM264">
        <v>-0.14938007917218996</v>
      </c>
      <c r="CN264">
        <v>-0.11351811422885043</v>
      </c>
      <c r="CO264">
        <v>-9.7057741243862405E-2</v>
      </c>
      <c r="CP264">
        <v>6.4736733435154879E-5</v>
      </c>
      <c r="CQ264">
        <v>7.1763854235775348E-5</v>
      </c>
      <c r="CR264">
        <v>8.3117383946005791E-5</v>
      </c>
      <c r="CS264">
        <v>9.5166251937937678E-5</v>
      </c>
      <c r="CT264">
        <v>1.0956348154054715E-4</v>
      </c>
      <c r="CU264">
        <v>1.101400630740804E-4</v>
      </c>
      <c r="CV264">
        <v>1.3058243598343462E-4</v>
      </c>
      <c r="CW264">
        <v>8.1216979605034246E-5</v>
      </c>
      <c r="CX264">
        <v>7.568468260348318E-5</v>
      </c>
      <c r="CY264">
        <v>1.2778421978342697E-5</v>
      </c>
      <c r="CZ264">
        <v>6.3277978797209964E-6</v>
      </c>
      <c r="DA264">
        <v>1.3215715020860504E-5</v>
      </c>
      <c r="DB264">
        <v>1.7519343817961094E-5</v>
      </c>
      <c r="DC264">
        <v>1.9944826657094188E-5</v>
      </c>
      <c r="DD264">
        <v>2.634017692907768E-5</v>
      </c>
      <c r="DE264">
        <v>4.0539718734504976E-5</v>
      </c>
      <c r="DF264">
        <v>4.7657846942747124E-5</v>
      </c>
      <c r="DG264">
        <v>7.5431676167952687E-5</v>
      </c>
      <c r="DH264">
        <v>5.5327980348696212E-5</v>
      </c>
      <c r="DI264">
        <v>5.8451540789730921E-5</v>
      </c>
      <c r="DJ264">
        <v>5.3541622975171708E-5</v>
      </c>
      <c r="DK264">
        <v>5.1421645496180868E-5</v>
      </c>
      <c r="DL264">
        <v>1.8097717133384028E-5</v>
      </c>
      <c r="DM264">
        <v>1.539573742922014E-5</v>
      </c>
      <c r="DN264">
        <v>10.121774496243164</v>
      </c>
      <c r="DO264">
        <v>10.869303237704917</v>
      </c>
    </row>
    <row r="265" spans="1:119" x14ac:dyDescent="0.3">
      <c r="A265" t="str">
        <f t="shared" si="4"/>
        <v>All_All_All_All_All_All_SLAP_PGP2_All_44739</v>
      </c>
      <c r="B265" t="s">
        <v>27</v>
      </c>
      <c r="C265" t="s">
        <v>85</v>
      </c>
      <c r="D265" t="s">
        <v>0</v>
      </c>
      <c r="E265" t="s">
        <v>0</v>
      </c>
      <c r="F265" t="s">
        <v>0</v>
      </c>
      <c r="G265" t="s">
        <v>0</v>
      </c>
      <c r="H265" t="s">
        <v>0</v>
      </c>
      <c r="I265" t="s">
        <v>0</v>
      </c>
      <c r="J265" t="s">
        <v>85</v>
      </c>
      <c r="K265" t="s">
        <v>0</v>
      </c>
      <c r="L265" s="10">
        <v>44739</v>
      </c>
      <c r="M265">
        <v>17</v>
      </c>
      <c r="N265">
        <v>21</v>
      </c>
      <c r="O265">
        <v>104</v>
      </c>
      <c r="P265">
        <v>0</v>
      </c>
      <c r="Q265">
        <v>0</v>
      </c>
      <c r="R265">
        <v>0</v>
      </c>
      <c r="S265">
        <v>0</v>
      </c>
      <c r="T265">
        <v>0.45714262820512819</v>
      </c>
      <c r="U265">
        <v>0.42643413461538471</v>
      </c>
      <c r="V265">
        <v>0.40954791666666668</v>
      </c>
      <c r="W265">
        <v>0.41147147435897435</v>
      </c>
      <c r="X265">
        <v>0.51819727564102569</v>
      </c>
      <c r="Y265">
        <v>0.4922469551282051</v>
      </c>
      <c r="Z265">
        <v>0.46586426282051269</v>
      </c>
      <c r="AA265">
        <v>0.53068237179487165</v>
      </c>
      <c r="AB265">
        <v>0.7295259615384615</v>
      </c>
      <c r="AC265">
        <v>0.60578205128205131</v>
      </c>
      <c r="AD265">
        <v>0.65552211538461536</v>
      </c>
      <c r="AE265">
        <v>0.66023141025641019</v>
      </c>
      <c r="AF265">
        <v>0.58206169871794866</v>
      </c>
      <c r="AG265">
        <v>0.57849871794871788</v>
      </c>
      <c r="AH265">
        <v>0.79612387820512831</v>
      </c>
      <c r="AI265">
        <v>0.6375067307692307</v>
      </c>
      <c r="AJ265">
        <v>0.59806987179487181</v>
      </c>
      <c r="AK265">
        <v>0.50545352564102575</v>
      </c>
      <c r="AL265">
        <v>0.5198552884615385</v>
      </c>
      <c r="AM265">
        <v>0.64689727564102562</v>
      </c>
      <c r="AN265">
        <v>0.5926655448717949</v>
      </c>
      <c r="AO265">
        <v>0.80029182692307699</v>
      </c>
      <c r="AP265">
        <v>0.61068349358974361</v>
      </c>
      <c r="AQ265">
        <v>0.56635032051282053</v>
      </c>
      <c r="AR265">
        <v>9.8395166666666647</v>
      </c>
      <c r="AS265">
        <v>59.322916666666664</v>
      </c>
      <c r="AT265">
        <v>58.567708333333336</v>
      </c>
      <c r="AU265">
        <v>58.614583333333336</v>
      </c>
      <c r="AV265">
        <v>58.864583333333336</v>
      </c>
      <c r="AW265">
        <v>58.864583333333336</v>
      </c>
      <c r="AX265">
        <v>59.390625</v>
      </c>
      <c r="AY265">
        <v>59.458333333333336</v>
      </c>
      <c r="AZ265">
        <v>59.671875</v>
      </c>
      <c r="BA265">
        <v>61.1875</v>
      </c>
      <c r="BB265">
        <v>64.286458333333343</v>
      </c>
      <c r="BC265">
        <v>66.65625</v>
      </c>
      <c r="BD265">
        <v>69.489583333333343</v>
      </c>
      <c r="BE265">
        <v>71.916666666666657</v>
      </c>
      <c r="BF265">
        <v>74.140625</v>
      </c>
      <c r="BG265">
        <v>76.119791666666657</v>
      </c>
      <c r="BH265">
        <v>77.182291666666657</v>
      </c>
      <c r="BI265">
        <v>76.5625</v>
      </c>
      <c r="BJ265">
        <v>75.557291666666657</v>
      </c>
      <c r="BK265">
        <v>73</v>
      </c>
      <c r="BL265">
        <v>69.5</v>
      </c>
      <c r="BM265">
        <v>65.625</v>
      </c>
      <c r="BN265">
        <v>63.03125</v>
      </c>
      <c r="BO265">
        <v>61.848958333333336</v>
      </c>
      <c r="BP265">
        <v>60.442708333333336</v>
      </c>
      <c r="BQ265">
        <v>60.109375</v>
      </c>
      <c r="BR265">
        <v>-7.9043639393953175E-2</v>
      </c>
      <c r="BS265">
        <v>-5.3488688973280102E-2</v>
      </c>
      <c r="BT265">
        <v>-3.6146578307335191E-2</v>
      </c>
      <c r="BU265">
        <v>-2.5127145246817514E-2</v>
      </c>
      <c r="BV265">
        <v>-1.4862157117861968E-2</v>
      </c>
      <c r="BW265">
        <v>-1.4440756864272632E-2</v>
      </c>
      <c r="BX265">
        <v>-8.423036680771755E-3</v>
      </c>
      <c r="BY265">
        <v>-1.938331241791065E-2</v>
      </c>
      <c r="BZ265">
        <v>-2.0371160828150235E-2</v>
      </c>
      <c r="CA265">
        <v>-2.2570914947069608E-2</v>
      </c>
      <c r="CB265">
        <v>-2.5375350736654721E-2</v>
      </c>
      <c r="CC265">
        <v>-1.5880925151017997E-2</v>
      </c>
      <c r="CD265">
        <v>-4.1695500509097025E-2</v>
      </c>
      <c r="CE265">
        <v>-2.0206045645933885E-2</v>
      </c>
      <c r="CF265">
        <v>-4.4700537736599259E-3</v>
      </c>
      <c r="CG265">
        <v>1.4488307329324575E-2</v>
      </c>
      <c r="CH265">
        <v>5.9359172788950115E-2</v>
      </c>
      <c r="CI265">
        <v>6.3787290683159456E-2</v>
      </c>
      <c r="CJ265">
        <v>1.2523580629091997E-2</v>
      </c>
      <c r="CK265">
        <v>-7.9041644357717961E-2</v>
      </c>
      <c r="CL265">
        <v>-0.14423097784702593</v>
      </c>
      <c r="CM265">
        <v>-0.19764414200415978</v>
      </c>
      <c r="CN265">
        <v>-0.14033893667734587</v>
      </c>
      <c r="CO265">
        <v>-0.11855012063796704</v>
      </c>
      <c r="CP265">
        <v>6.0513167410302622E-5</v>
      </c>
      <c r="CQ265">
        <v>7.0419579377914871E-5</v>
      </c>
      <c r="CR265">
        <v>8.1550725147512312E-5</v>
      </c>
      <c r="CS265">
        <v>9.3362335536977087E-5</v>
      </c>
      <c r="CT265">
        <v>1.0748073593422089E-4</v>
      </c>
      <c r="CU265">
        <v>1.0804392782093068E-4</v>
      </c>
      <c r="CV265">
        <v>1.2809273543563753E-4</v>
      </c>
      <c r="CW265">
        <v>7.2927350356352818E-5</v>
      </c>
      <c r="CX265">
        <v>4.3891090784270018E-5</v>
      </c>
      <c r="CY265">
        <v>1.7363551695021379E-5</v>
      </c>
      <c r="CZ265">
        <v>1.8036165720762594E-5</v>
      </c>
      <c r="DA265">
        <v>2.256313229424272E-5</v>
      </c>
      <c r="DB265">
        <v>3.3613311609786028E-5</v>
      </c>
      <c r="DC265">
        <v>4.638932486584468E-5</v>
      </c>
      <c r="DD265">
        <v>4.1659153893731358E-5</v>
      </c>
      <c r="DE265">
        <v>4.4090473507692867E-5</v>
      </c>
      <c r="DF265">
        <v>4.5468464577425038E-5</v>
      </c>
      <c r="DG265">
        <v>5.5854019603279372E-5</v>
      </c>
      <c r="DH265">
        <v>7.1433265674327148E-5</v>
      </c>
      <c r="DI265">
        <v>1.0988002011358542E-4</v>
      </c>
      <c r="DJ265">
        <v>9.099902127032563E-5</v>
      </c>
      <c r="DK265">
        <v>6.2123534007696435E-5</v>
      </c>
      <c r="DL265">
        <v>2.954244272547931E-5</v>
      </c>
      <c r="DM265">
        <v>2.3069946060119285E-5</v>
      </c>
      <c r="DN265">
        <v>10.842126279030047</v>
      </c>
      <c r="DO265">
        <v>11.497504057377048</v>
      </c>
    </row>
    <row r="266" spans="1:119" x14ac:dyDescent="0.3">
      <c r="A266" t="str">
        <f t="shared" si="4"/>
        <v>All_All_All_All_All_All_SLAP_PGP2_All_44753</v>
      </c>
      <c r="B266" t="s">
        <v>27</v>
      </c>
      <c r="C266" t="s">
        <v>85</v>
      </c>
      <c r="D266" t="s">
        <v>0</v>
      </c>
      <c r="E266" t="s">
        <v>0</v>
      </c>
      <c r="F266" t="s">
        <v>0</v>
      </c>
      <c r="G266" t="s">
        <v>0</v>
      </c>
      <c r="H266" t="s">
        <v>0</v>
      </c>
      <c r="I266" t="s">
        <v>0</v>
      </c>
      <c r="J266" t="s">
        <v>85</v>
      </c>
      <c r="K266" t="s">
        <v>0</v>
      </c>
      <c r="L266" s="10">
        <v>44753</v>
      </c>
      <c r="M266">
        <v>17</v>
      </c>
      <c r="N266">
        <v>21</v>
      </c>
      <c r="O266">
        <v>104</v>
      </c>
      <c r="P266">
        <v>0</v>
      </c>
      <c r="Q266">
        <v>0</v>
      </c>
      <c r="R266">
        <v>0</v>
      </c>
      <c r="S266">
        <v>0</v>
      </c>
      <c r="T266">
        <v>0.56433269230769234</v>
      </c>
      <c r="U266">
        <v>0.41130737179487187</v>
      </c>
      <c r="V266">
        <v>0.36365080128205129</v>
      </c>
      <c r="W266">
        <v>0.35291618589743595</v>
      </c>
      <c r="X266">
        <v>0.45410785256410258</v>
      </c>
      <c r="Y266">
        <v>0.36889198717948718</v>
      </c>
      <c r="Z266">
        <v>0.42431474358974369</v>
      </c>
      <c r="AA266">
        <v>0.42657051282051284</v>
      </c>
      <c r="AB266">
        <v>0.62903012820512805</v>
      </c>
      <c r="AC266">
        <v>0.62693605769230776</v>
      </c>
      <c r="AD266">
        <v>0.63423429487179495</v>
      </c>
      <c r="AE266">
        <v>0.99822676282051281</v>
      </c>
      <c r="AF266">
        <v>0.84099871794871794</v>
      </c>
      <c r="AG266">
        <v>0.76192067307692313</v>
      </c>
      <c r="AH266">
        <v>0.75897548076923094</v>
      </c>
      <c r="AI266">
        <v>0.7331995192307692</v>
      </c>
      <c r="AJ266">
        <v>0.699433814102564</v>
      </c>
      <c r="AK266">
        <v>0.63867756410256404</v>
      </c>
      <c r="AL266">
        <v>0.71420684294871795</v>
      </c>
      <c r="AM266">
        <v>0.70551934294871788</v>
      </c>
      <c r="AN266">
        <v>0.70603439102564103</v>
      </c>
      <c r="AO266">
        <v>0.84824599358974373</v>
      </c>
      <c r="AP266">
        <v>0.72426875000000013</v>
      </c>
      <c r="AQ266">
        <v>0.66354214743589734</v>
      </c>
      <c r="AR266">
        <v>11.075091666666667</v>
      </c>
      <c r="AS266">
        <v>65.4375</v>
      </c>
      <c r="AT266">
        <v>64.958333333333343</v>
      </c>
      <c r="AU266">
        <v>63.895833333333329</v>
      </c>
      <c r="AV266">
        <v>63.161458333333329</v>
      </c>
      <c r="AW266">
        <v>61.973958333333329</v>
      </c>
      <c r="AX266">
        <v>61.229166666666671</v>
      </c>
      <c r="AY266">
        <v>61.635416666666671</v>
      </c>
      <c r="AZ266">
        <v>64.151041666666671</v>
      </c>
      <c r="BA266">
        <v>67.734375</v>
      </c>
      <c r="BB266">
        <v>71.25</v>
      </c>
      <c r="BC266">
        <v>73.973958333333343</v>
      </c>
      <c r="BD266">
        <v>76.432291666666657</v>
      </c>
      <c r="BE266">
        <v>77.432291666666657</v>
      </c>
      <c r="BF266">
        <v>78.416666666666657</v>
      </c>
      <c r="BG266">
        <v>80.1875</v>
      </c>
      <c r="BH266">
        <v>79.8125</v>
      </c>
      <c r="BI266">
        <v>79.90625</v>
      </c>
      <c r="BJ266">
        <v>79.520833333333343</v>
      </c>
      <c r="BK266">
        <v>77.177083333333343</v>
      </c>
      <c r="BL266">
        <v>73.5</v>
      </c>
      <c r="BM266">
        <v>67.942708333333343</v>
      </c>
      <c r="BN266">
        <v>65.098958333333343</v>
      </c>
      <c r="BO266">
        <v>63.822916666666671</v>
      </c>
      <c r="BP266">
        <v>62.864583333333329</v>
      </c>
      <c r="BQ266">
        <v>67.828125</v>
      </c>
      <c r="BR266">
        <v>-7.9043646844533771E-2</v>
      </c>
      <c r="BS266">
        <v>-5.3488683815185838E-2</v>
      </c>
      <c r="BT266">
        <v>-3.6146587477280542E-2</v>
      </c>
      <c r="BU266">
        <v>-2.5127163013586633E-2</v>
      </c>
      <c r="BV266">
        <v>-1.4862157117861968E-2</v>
      </c>
      <c r="BW266">
        <v>-1.4440747407766489E-2</v>
      </c>
      <c r="BX266">
        <v>-8.4230068784493673E-3</v>
      </c>
      <c r="BY266">
        <v>-1.9383279176858757E-2</v>
      </c>
      <c r="BZ266">
        <v>-1.9472971558570862E-2</v>
      </c>
      <c r="CA266">
        <v>-1.9930031150579453E-2</v>
      </c>
      <c r="CB266">
        <v>-2.2657142235682562E-2</v>
      </c>
      <c r="CC266">
        <v>-1.7124422181111116E-2</v>
      </c>
      <c r="CD266">
        <v>-3.6802340585451856E-2</v>
      </c>
      <c r="CE266">
        <v>-1.7608571511048537E-2</v>
      </c>
      <c r="CF266">
        <v>-4.1874939432510966E-3</v>
      </c>
      <c r="CG266">
        <v>8.2857568676655106E-3</v>
      </c>
      <c r="CH266">
        <v>6.6770214874010816E-2</v>
      </c>
      <c r="CI266">
        <v>6.7857617369064913E-2</v>
      </c>
      <c r="CJ266">
        <v>2.8546488628937647E-2</v>
      </c>
      <c r="CK266">
        <v>-5.5202621680039629E-2</v>
      </c>
      <c r="CL266">
        <v>-0.14129201322793961</v>
      </c>
      <c r="CM266">
        <v>-0.19764416378277999</v>
      </c>
      <c r="CN266">
        <v>-0.14033888337703851</v>
      </c>
      <c r="CO266">
        <v>-0.11855008338506405</v>
      </c>
      <c r="CP266">
        <v>8.3119175597540457E-5</v>
      </c>
      <c r="CQ266">
        <v>9.269187200204037E-5</v>
      </c>
      <c r="CR266">
        <v>1.0825914780162376E-4</v>
      </c>
      <c r="CS266">
        <v>1.2470201530980984E-4</v>
      </c>
      <c r="CT266">
        <v>1.4419916090664306E-4</v>
      </c>
      <c r="CU266">
        <v>1.4738930155865155E-4</v>
      </c>
      <c r="CV266">
        <v>1.7824762672991507E-4</v>
      </c>
      <c r="CW266">
        <v>1.1156139979090321E-4</v>
      </c>
      <c r="CX266">
        <v>6.8208005029713565E-5</v>
      </c>
      <c r="CY266">
        <v>1.4574241602520638E-5</v>
      </c>
      <c r="CZ266">
        <v>9.3006452508347382E-6</v>
      </c>
      <c r="DA266">
        <v>1.0315996547156162E-5</v>
      </c>
      <c r="DB266">
        <v>1.6811195050569262E-5</v>
      </c>
      <c r="DC266">
        <v>2.3984401832152926E-5</v>
      </c>
      <c r="DD266">
        <v>2.5592492745989297E-5</v>
      </c>
      <c r="DE266">
        <v>3.2452545493744563E-5</v>
      </c>
      <c r="DF266">
        <v>3.5007886257915626E-5</v>
      </c>
      <c r="DG266">
        <v>4.915163188036533E-5</v>
      </c>
      <c r="DH266">
        <v>5.364994903304261E-5</v>
      </c>
      <c r="DI266">
        <v>8.5137510404282039E-5</v>
      </c>
      <c r="DJ266">
        <v>9.1643540419477306E-5</v>
      </c>
      <c r="DK266">
        <v>6.232021346396543E-5</v>
      </c>
      <c r="DL266">
        <v>2.9062222988640848E-5</v>
      </c>
      <c r="DM266">
        <v>2.284791248651738E-5</v>
      </c>
      <c r="DN266">
        <v>10.842126279030049</v>
      </c>
      <c r="DO266">
        <v>11.49750405737705</v>
      </c>
    </row>
    <row r="267" spans="1:119" x14ac:dyDescent="0.3">
      <c r="A267" t="str">
        <f t="shared" si="4"/>
        <v>All_All_All_All_All_All_SLAP_PGP2_All_44760</v>
      </c>
      <c r="B267" t="s">
        <v>27</v>
      </c>
      <c r="C267" t="s">
        <v>85</v>
      </c>
      <c r="D267" t="s">
        <v>0</v>
      </c>
      <c r="E267" t="s">
        <v>0</v>
      </c>
      <c r="F267" t="s">
        <v>0</v>
      </c>
      <c r="G267" t="s">
        <v>0</v>
      </c>
      <c r="H267" t="s">
        <v>0</v>
      </c>
      <c r="I267" t="s">
        <v>0</v>
      </c>
      <c r="J267" t="s">
        <v>85</v>
      </c>
      <c r="K267" t="s">
        <v>0</v>
      </c>
      <c r="L267" s="10">
        <v>44760</v>
      </c>
      <c r="M267">
        <v>17</v>
      </c>
      <c r="N267">
        <v>21</v>
      </c>
      <c r="O267">
        <v>105</v>
      </c>
      <c r="P267">
        <v>0</v>
      </c>
      <c r="Q267">
        <v>0</v>
      </c>
      <c r="R267">
        <v>0</v>
      </c>
      <c r="S267">
        <v>0</v>
      </c>
      <c r="T267">
        <v>0.42784523809523817</v>
      </c>
      <c r="U267">
        <v>0.38822047619047623</v>
      </c>
      <c r="V267">
        <v>0.33570317460317456</v>
      </c>
      <c r="W267">
        <v>0.34747936507936511</v>
      </c>
      <c r="X267">
        <v>0.43323015873015869</v>
      </c>
      <c r="Y267">
        <v>0.38543698412698407</v>
      </c>
      <c r="Z267">
        <v>0.40076603174603159</v>
      </c>
      <c r="AA267">
        <v>0.4435238095238096</v>
      </c>
      <c r="AB267">
        <v>0.60811253968253953</v>
      </c>
      <c r="AC267">
        <v>0.61535730158730173</v>
      </c>
      <c r="AD267">
        <v>0.65686285714285708</v>
      </c>
      <c r="AE267">
        <v>0.6751168253968256</v>
      </c>
      <c r="AF267">
        <v>0.63351126984126982</v>
      </c>
      <c r="AG267">
        <v>0.7161239682539684</v>
      </c>
      <c r="AH267">
        <v>0.76125793650793661</v>
      </c>
      <c r="AI267">
        <v>0.81262444444444437</v>
      </c>
      <c r="AJ267">
        <v>0.69703507936507936</v>
      </c>
      <c r="AK267">
        <v>0.63629047619047618</v>
      </c>
      <c r="AL267">
        <v>0.78866222222222204</v>
      </c>
      <c r="AM267">
        <v>0.65888968253968261</v>
      </c>
      <c r="AN267">
        <v>0.77642396825396831</v>
      </c>
      <c r="AO267">
        <v>0.94131206349206364</v>
      </c>
      <c r="AP267">
        <v>0.81118809523809532</v>
      </c>
      <c r="AQ267">
        <v>0.65231317460317439</v>
      </c>
      <c r="AR267">
        <v>10.471566666666666</v>
      </c>
      <c r="AS267">
        <v>62.6875</v>
      </c>
      <c r="AT267">
        <v>62.197916666666671</v>
      </c>
      <c r="AU267">
        <v>61.6875</v>
      </c>
      <c r="AV267">
        <v>60.994791666666671</v>
      </c>
      <c r="AW267">
        <v>60.588541666666671</v>
      </c>
      <c r="AX267">
        <v>59.875</v>
      </c>
      <c r="AY267">
        <v>59.90625</v>
      </c>
      <c r="AZ267">
        <v>62.177083333333329</v>
      </c>
      <c r="BA267">
        <v>66.114583333333329</v>
      </c>
      <c r="BB267">
        <v>69.6875</v>
      </c>
      <c r="BC267">
        <v>72.411458333333329</v>
      </c>
      <c r="BD267">
        <v>76.197916666666671</v>
      </c>
      <c r="BE267">
        <v>78.140625</v>
      </c>
      <c r="BF267">
        <v>79.541666666666671</v>
      </c>
      <c r="BG267">
        <v>81.807291666666671</v>
      </c>
      <c r="BH267">
        <v>83.25</v>
      </c>
      <c r="BI267">
        <v>81.697916666666671</v>
      </c>
      <c r="BJ267">
        <v>79.614583333333329</v>
      </c>
      <c r="BK267">
        <v>75.744791666666671</v>
      </c>
      <c r="BL267">
        <v>72.953125</v>
      </c>
      <c r="BM267">
        <v>69.369791666666671</v>
      </c>
      <c r="BN267">
        <v>66.682291666666671</v>
      </c>
      <c r="BO267">
        <v>64.916666666666671</v>
      </c>
      <c r="BP267">
        <v>63.380208333333329</v>
      </c>
      <c r="BQ267">
        <v>63.723958333333329</v>
      </c>
      <c r="BR267">
        <v>-7.9724792639414468E-2</v>
      </c>
      <c r="BS267">
        <v>-5.42287928717477E-2</v>
      </c>
      <c r="BT267">
        <v>-3.6941645826612197E-2</v>
      </c>
      <c r="BU267">
        <v>-2.5832027196884155E-2</v>
      </c>
      <c r="BV267">
        <v>-1.5489833411716279E-2</v>
      </c>
      <c r="BW267">
        <v>-1.5088822160448347E-2</v>
      </c>
      <c r="BX267">
        <v>-9.0487389337448841E-3</v>
      </c>
      <c r="BY267">
        <v>-2.0091590427217029E-2</v>
      </c>
      <c r="BZ267">
        <v>-2.0896434216272262E-2</v>
      </c>
      <c r="CA267">
        <v>-2.1086016439256214E-2</v>
      </c>
      <c r="CB267">
        <v>-2.3290304342905681E-2</v>
      </c>
      <c r="CC267">
        <v>-1.7250055926186697E-2</v>
      </c>
      <c r="CD267">
        <v>-3.6243596531095962E-2</v>
      </c>
      <c r="CE267">
        <v>-1.7111207190014067E-2</v>
      </c>
      <c r="CF267">
        <v>-3.4075810795738582E-3</v>
      </c>
      <c r="CG267">
        <v>8.2575690178644089E-3</v>
      </c>
      <c r="CH267">
        <v>6.7362610499064127E-2</v>
      </c>
      <c r="CI267">
        <v>5.9890149320874893E-2</v>
      </c>
      <c r="CJ267">
        <v>1.6603989828200567E-2</v>
      </c>
      <c r="CK267">
        <v>-5.9455872717357819E-2</v>
      </c>
      <c r="CL267">
        <v>-0.13023420118150256</v>
      </c>
      <c r="CM267">
        <v>-0.19781488918122792</v>
      </c>
      <c r="CN267">
        <v>-0.14120387860706873</v>
      </c>
      <c r="CO267">
        <v>-0.11965138968967257</v>
      </c>
      <c r="CP267">
        <v>7.6625102986011421E-5</v>
      </c>
      <c r="CQ267">
        <v>9.1015539754260244E-5</v>
      </c>
      <c r="CR267">
        <v>1.0627160870809058E-4</v>
      </c>
      <c r="CS267">
        <v>1.2238644137519227E-4</v>
      </c>
      <c r="CT267">
        <v>1.4150503620992641E-4</v>
      </c>
      <c r="CU267">
        <v>1.4462630006420275E-4</v>
      </c>
      <c r="CV267">
        <v>1.7489337383137484E-4</v>
      </c>
      <c r="CW267">
        <v>1.0947800211580956E-4</v>
      </c>
      <c r="CX267">
        <v>6.1127170935550883E-5</v>
      </c>
      <c r="CY267">
        <v>1.4780174569668177E-5</v>
      </c>
      <c r="CZ267">
        <v>1.10670757516131E-5</v>
      </c>
      <c r="DA267">
        <v>1.1390157182127566E-5</v>
      </c>
      <c r="DB267">
        <v>1.5961915320455984E-5</v>
      </c>
      <c r="DC267">
        <v>2.2347653346704298E-5</v>
      </c>
      <c r="DD267">
        <v>2.5689334925654811E-5</v>
      </c>
      <c r="DE267">
        <v>3.3448695404721155E-5</v>
      </c>
      <c r="DF267">
        <v>3.617791029600355E-5</v>
      </c>
      <c r="DG267">
        <v>4.8718083806414062E-5</v>
      </c>
      <c r="DH267">
        <v>6.3755172795812491E-5</v>
      </c>
      <c r="DI267">
        <v>8.0782637948301241E-5</v>
      </c>
      <c r="DJ267">
        <v>7.9026113711973308E-5</v>
      </c>
      <c r="DK267">
        <v>6.0781729914450726E-5</v>
      </c>
      <c r="DL267">
        <v>2.8759595633657594E-5</v>
      </c>
      <c r="DM267">
        <v>2.25985225639438E-5</v>
      </c>
      <c r="DN267">
        <v>10.531093914422321</v>
      </c>
      <c r="DO267">
        <v>11.268548290398126</v>
      </c>
    </row>
    <row r="268" spans="1:119" x14ac:dyDescent="0.3">
      <c r="A268" t="str">
        <f t="shared" si="4"/>
        <v>All_All_All_All_All_All_SLAP_PGP2_All_44763</v>
      </c>
      <c r="B268" t="s">
        <v>27</v>
      </c>
      <c r="C268" t="s">
        <v>85</v>
      </c>
      <c r="D268" t="s">
        <v>0</v>
      </c>
      <c r="E268" t="s">
        <v>0</v>
      </c>
      <c r="F268" t="s">
        <v>0</v>
      </c>
      <c r="G268" t="s">
        <v>0</v>
      </c>
      <c r="H268" t="s">
        <v>0</v>
      </c>
      <c r="I268" t="s">
        <v>0</v>
      </c>
      <c r="J268" t="s">
        <v>85</v>
      </c>
      <c r="K268" t="s">
        <v>0</v>
      </c>
      <c r="L268" s="10">
        <v>44763</v>
      </c>
      <c r="M268">
        <v>17</v>
      </c>
      <c r="N268">
        <v>21</v>
      </c>
      <c r="O268">
        <v>105</v>
      </c>
      <c r="P268">
        <v>0</v>
      </c>
      <c r="Q268">
        <v>0</v>
      </c>
      <c r="R268">
        <v>0</v>
      </c>
      <c r="S268">
        <v>0</v>
      </c>
      <c r="T268">
        <v>0.44845936507936507</v>
      </c>
      <c r="U268">
        <v>0.38088619047619043</v>
      </c>
      <c r="V268">
        <v>0.37155920634920636</v>
      </c>
      <c r="W268">
        <v>0.32965777777777777</v>
      </c>
      <c r="X268">
        <v>0.45110222222222218</v>
      </c>
      <c r="Y268">
        <v>0.4161325396825396</v>
      </c>
      <c r="Z268">
        <v>0.43288349206349214</v>
      </c>
      <c r="AA268">
        <v>0.44035349206349211</v>
      </c>
      <c r="AB268">
        <v>0.67800412698412715</v>
      </c>
      <c r="AC268">
        <v>0.62288015873015878</v>
      </c>
      <c r="AD268">
        <v>0.57393936507936505</v>
      </c>
      <c r="AE268">
        <v>0.60986126984126976</v>
      </c>
      <c r="AF268">
        <v>0.62730396825396839</v>
      </c>
      <c r="AG268">
        <v>0.67490000000000006</v>
      </c>
      <c r="AH268">
        <v>0.58709793650793651</v>
      </c>
      <c r="AI268">
        <v>0.57676825396825404</v>
      </c>
      <c r="AJ268">
        <v>0.66939412698412704</v>
      </c>
      <c r="AK268">
        <v>0.55882238095238079</v>
      </c>
      <c r="AL268">
        <v>0.59967777777777775</v>
      </c>
      <c r="AM268">
        <v>0.60717555555555558</v>
      </c>
      <c r="AN268">
        <v>0.64032555555555559</v>
      </c>
      <c r="AO268">
        <v>0.62354285714285718</v>
      </c>
      <c r="AP268">
        <v>0.6632055555555556</v>
      </c>
      <c r="AQ268">
        <v>0.57535539682539683</v>
      </c>
      <c r="AR268">
        <v>10.036208333333335</v>
      </c>
      <c r="AS268">
        <v>58.130208333333336</v>
      </c>
      <c r="AT268">
        <v>58.098958333333336</v>
      </c>
      <c r="AU268">
        <v>57.921875</v>
      </c>
      <c r="AV268">
        <v>57.776041666666664</v>
      </c>
      <c r="AW268">
        <v>57.421875</v>
      </c>
      <c r="AX268">
        <v>57.098958333333336</v>
      </c>
      <c r="AY268">
        <v>56.854166666666664</v>
      </c>
      <c r="AZ268">
        <v>57.3125</v>
      </c>
      <c r="BA268">
        <v>59.145833333333336</v>
      </c>
      <c r="BB268">
        <v>62.192708333333336</v>
      </c>
      <c r="BC268">
        <v>65.296875</v>
      </c>
      <c r="BD268">
        <v>67.671875</v>
      </c>
      <c r="BE268">
        <v>70.057291666666671</v>
      </c>
      <c r="BF268">
        <v>71.046875</v>
      </c>
      <c r="BG268">
        <v>73.203125</v>
      </c>
      <c r="BH268">
        <v>75.161458333333329</v>
      </c>
      <c r="BI268">
        <v>75.34375</v>
      </c>
      <c r="BJ268">
        <v>74.010416666666671</v>
      </c>
      <c r="BK268">
        <v>71.369791666666671</v>
      </c>
      <c r="BL268">
        <v>68.276041666666671</v>
      </c>
      <c r="BM268">
        <v>64.390625</v>
      </c>
      <c r="BN268">
        <v>62.046875</v>
      </c>
      <c r="BO268">
        <v>60.546875</v>
      </c>
      <c r="BP268">
        <v>60.494791666666664</v>
      </c>
      <c r="BQ268">
        <v>58.479166666666664</v>
      </c>
      <c r="BR268">
        <v>-7.9724792639414468E-2</v>
      </c>
      <c r="BS268">
        <v>-5.42287928717477E-2</v>
      </c>
      <c r="BT268">
        <v>-3.6941645826612197E-2</v>
      </c>
      <c r="BU268">
        <v>-2.5832027196884155E-2</v>
      </c>
      <c r="BV268">
        <v>-1.5489833411716279E-2</v>
      </c>
      <c r="BW268">
        <v>-1.5088822160448347E-2</v>
      </c>
      <c r="BX268">
        <v>-9.0487389337448841E-3</v>
      </c>
      <c r="BY268">
        <v>-2.0091590427217029E-2</v>
      </c>
      <c r="BZ268">
        <v>-2.0896434216272262E-2</v>
      </c>
      <c r="CA268">
        <v>-2.2811554443268548E-2</v>
      </c>
      <c r="CB268">
        <v>-2.5196948789414905E-2</v>
      </c>
      <c r="CC268">
        <v>-1.6077512502670289E-2</v>
      </c>
      <c r="CD268">
        <v>-4.1681707189196629E-2</v>
      </c>
      <c r="CE268">
        <v>-2.1303695156460717E-2</v>
      </c>
      <c r="CF268">
        <v>-5.1311691602071129E-3</v>
      </c>
      <c r="CG268">
        <v>1.7538267090207053E-2</v>
      </c>
      <c r="CH268">
        <v>5.66150290625436E-2</v>
      </c>
      <c r="CI268">
        <v>6.4031312579200375E-2</v>
      </c>
      <c r="CJ268">
        <v>8.0569153740292498E-3</v>
      </c>
      <c r="CK268">
        <v>-8.8819037732623868E-2</v>
      </c>
      <c r="CL268">
        <v>-0.14518835771651495</v>
      </c>
      <c r="CM268">
        <v>-0.19826500302269345</v>
      </c>
      <c r="CN268">
        <v>-0.14120387406576249</v>
      </c>
      <c r="CO268">
        <v>-0.11965138968967257</v>
      </c>
      <c r="CP268">
        <v>7.6625102986011421E-5</v>
      </c>
      <c r="CQ268">
        <v>9.1015539754260244E-5</v>
      </c>
      <c r="CR268">
        <v>1.0627160870809058E-4</v>
      </c>
      <c r="CS268">
        <v>1.2238644137519227E-4</v>
      </c>
      <c r="CT268">
        <v>1.4150503620992641E-4</v>
      </c>
      <c r="CU268">
        <v>1.4462630006420275E-4</v>
      </c>
      <c r="CV268">
        <v>1.7489337383137484E-4</v>
      </c>
      <c r="CW268">
        <v>1.0947800211580956E-4</v>
      </c>
      <c r="CX268">
        <v>6.1127170935550883E-5</v>
      </c>
      <c r="CY268">
        <v>1.6782103926566368E-5</v>
      </c>
      <c r="CZ268">
        <v>1.6431304261346016E-5</v>
      </c>
      <c r="DA268">
        <v>2.1039878262118216E-5</v>
      </c>
      <c r="DB268">
        <v>3.2151719334043243E-5</v>
      </c>
      <c r="DC268">
        <v>5.1799199016988616E-5</v>
      </c>
      <c r="DD268">
        <v>5.0822415795914256E-5</v>
      </c>
      <c r="DE268">
        <v>5.1950224235182935E-5</v>
      </c>
      <c r="DF268">
        <v>5.0427675672992644E-5</v>
      </c>
      <c r="DG268">
        <v>6.3420591560190291E-5</v>
      </c>
      <c r="DH268">
        <v>8.2210705437657346E-5</v>
      </c>
      <c r="DI268">
        <v>1.1701825964201216E-4</v>
      </c>
      <c r="DJ268">
        <v>9.051563993282194E-5</v>
      </c>
      <c r="DK268">
        <v>6.1859483112604302E-5</v>
      </c>
      <c r="DL268">
        <v>2.8776061110559623E-5</v>
      </c>
      <c r="DM268">
        <v>2.25985225639438E-5</v>
      </c>
      <c r="DN268">
        <v>10.531093914422318</v>
      </c>
      <c r="DO268">
        <v>11.268548290398126</v>
      </c>
    </row>
    <row r="269" spans="1:119" x14ac:dyDescent="0.3">
      <c r="A269" t="str">
        <f t="shared" si="4"/>
        <v>All_All_All_All_All_All_SLAP_PGP2_All_44789</v>
      </c>
      <c r="B269" t="s">
        <v>27</v>
      </c>
      <c r="C269" t="s">
        <v>85</v>
      </c>
      <c r="D269" t="s">
        <v>0</v>
      </c>
      <c r="E269" t="s">
        <v>0</v>
      </c>
      <c r="F269" t="s">
        <v>0</v>
      </c>
      <c r="G269" t="s">
        <v>0</v>
      </c>
      <c r="H269" t="s">
        <v>0</v>
      </c>
      <c r="I269" t="s">
        <v>0</v>
      </c>
      <c r="J269" t="s">
        <v>85</v>
      </c>
      <c r="K269" t="s">
        <v>0</v>
      </c>
      <c r="L269" s="10">
        <v>44789</v>
      </c>
      <c r="M269">
        <v>17</v>
      </c>
      <c r="N269">
        <v>21</v>
      </c>
      <c r="O269">
        <v>106</v>
      </c>
      <c r="P269">
        <v>0</v>
      </c>
      <c r="Q269">
        <v>0</v>
      </c>
      <c r="R269">
        <v>0</v>
      </c>
      <c r="S269">
        <v>0</v>
      </c>
      <c r="T269">
        <v>0.43515361635220123</v>
      </c>
      <c r="U269">
        <v>0.42796619496855348</v>
      </c>
      <c r="V269">
        <v>0.38356163522012576</v>
      </c>
      <c r="W269">
        <v>0.39151761006289304</v>
      </c>
      <c r="X269">
        <v>0.49382955974842768</v>
      </c>
      <c r="Y269">
        <v>0.44652940251572326</v>
      </c>
      <c r="Z269">
        <v>0.51671918238993708</v>
      </c>
      <c r="AA269">
        <v>0.4939393081761006</v>
      </c>
      <c r="AB269">
        <v>0.61710377358490576</v>
      </c>
      <c r="AC269">
        <v>0.61906902515723272</v>
      </c>
      <c r="AD269">
        <v>0.57307515723270441</v>
      </c>
      <c r="AE269">
        <v>0.63452311320754728</v>
      </c>
      <c r="AF269">
        <v>0.71181399371069187</v>
      </c>
      <c r="AG269">
        <v>0.71895534591194965</v>
      </c>
      <c r="AH269">
        <v>0.68297232704402511</v>
      </c>
      <c r="AI269">
        <v>0.8681833333333332</v>
      </c>
      <c r="AJ269">
        <v>0.70397059748427659</v>
      </c>
      <c r="AK269">
        <v>0.61776084905660367</v>
      </c>
      <c r="AL269">
        <v>0.66684779874213851</v>
      </c>
      <c r="AM269">
        <v>0.60936273584905676</v>
      </c>
      <c r="AN269">
        <v>0.73445707547169803</v>
      </c>
      <c r="AO269">
        <v>0.95605298742138367</v>
      </c>
      <c r="AP269">
        <v>0.96223726415094335</v>
      </c>
      <c r="AQ269">
        <v>0.6794243710691823</v>
      </c>
      <c r="AR269">
        <v>10.429933333333333</v>
      </c>
      <c r="AS269">
        <v>64.093137254901961</v>
      </c>
      <c r="AT269">
        <v>63.460784313725483</v>
      </c>
      <c r="AU269">
        <v>62.519607843137251</v>
      </c>
      <c r="AV269">
        <v>61.5</v>
      </c>
      <c r="AW269">
        <v>60.406862745098046</v>
      </c>
      <c r="AX269">
        <v>59.960784313725483</v>
      </c>
      <c r="AY269">
        <v>59.563725490196077</v>
      </c>
      <c r="AZ269">
        <v>62.196078431372541</v>
      </c>
      <c r="BA269">
        <v>66.627450980392155</v>
      </c>
      <c r="BB269">
        <v>70.681372549019599</v>
      </c>
      <c r="BC269">
        <v>74.897058823529406</v>
      </c>
      <c r="BD269">
        <v>78.921568627450981</v>
      </c>
      <c r="BE269">
        <v>83.406862745098039</v>
      </c>
      <c r="BF269">
        <v>87.602941176470594</v>
      </c>
      <c r="BG269">
        <v>89.441176470588232</v>
      </c>
      <c r="BH269">
        <v>89.897058823529406</v>
      </c>
      <c r="BI269">
        <v>89.666666666666671</v>
      </c>
      <c r="BJ269">
        <v>86.602941176470594</v>
      </c>
      <c r="BK269">
        <v>83.828431372549019</v>
      </c>
      <c r="BL269">
        <v>79.612745098039227</v>
      </c>
      <c r="BM269">
        <v>74.563725490196077</v>
      </c>
      <c r="BN269">
        <v>72</v>
      </c>
      <c r="BO269">
        <v>69.867647058823536</v>
      </c>
      <c r="BP269">
        <v>68.759803921568633</v>
      </c>
      <c r="BQ269">
        <v>66.235294117647058</v>
      </c>
      <c r="BR269">
        <v>-8.0393097873003971E-2</v>
      </c>
      <c r="BS269">
        <v>-5.4954937606487633E-2</v>
      </c>
      <c r="BT269">
        <v>-3.772169379693157E-2</v>
      </c>
      <c r="BU269">
        <v>-2.652359205596852E-2</v>
      </c>
      <c r="BV269">
        <v>-1.6105661695858219E-2</v>
      </c>
      <c r="BW269">
        <v>-1.5724640972209426E-2</v>
      </c>
      <c r="BX269">
        <v>-9.6626950884765046E-3</v>
      </c>
      <c r="BY269">
        <v>-2.0786569928223232E-2</v>
      </c>
      <c r="BZ269">
        <v>-2.1411800159598298E-2</v>
      </c>
      <c r="CA269">
        <v>-2.1302146731682542E-2</v>
      </c>
      <c r="CB269">
        <v>-2.2673372671289264E-2</v>
      </c>
      <c r="CC269">
        <v>-1.7391346254438726E-2</v>
      </c>
      <c r="CD269">
        <v>-3.1733512316109998E-2</v>
      </c>
      <c r="CE269">
        <v>-1.3479924989196489E-2</v>
      </c>
      <c r="CF269">
        <v>-6.504446268081665E-3</v>
      </c>
      <c r="CG269">
        <v>6.8578967508280055E-4</v>
      </c>
      <c r="CH269">
        <v>9.0731693888610271E-2</v>
      </c>
      <c r="CI269">
        <v>7.6873151198872974E-2</v>
      </c>
      <c r="CJ269">
        <v>4.4888544757411164E-2</v>
      </c>
      <c r="CK269">
        <v>-4.3445803084463447E-3</v>
      </c>
      <c r="CL269">
        <v>-6.8421606747609262E-2</v>
      </c>
      <c r="CM269">
        <v>-0.16881014097411678</v>
      </c>
      <c r="CN269">
        <v>-0.12888812821991039</v>
      </c>
      <c r="CO269">
        <v>-0.11167256112368602</v>
      </c>
      <c r="CP269">
        <v>8.2956328471686899E-5</v>
      </c>
      <c r="CQ269">
        <v>9.793658952642375E-5</v>
      </c>
      <c r="CR269">
        <v>1.1400227696670802E-4</v>
      </c>
      <c r="CS269">
        <v>1.3183990896187275E-4</v>
      </c>
      <c r="CT269">
        <v>1.5384657180501893E-4</v>
      </c>
      <c r="CU269">
        <v>1.5783905094573917E-4</v>
      </c>
      <c r="CV269">
        <v>1.8738061867178094E-4</v>
      </c>
      <c r="CW269">
        <v>1.1975480674324173E-4</v>
      </c>
      <c r="CX269">
        <v>7.2443273619524198E-5</v>
      </c>
      <c r="CY269">
        <v>1.4462190180244702E-5</v>
      </c>
      <c r="CZ269">
        <v>9.2060028352455894E-6</v>
      </c>
      <c r="DA269">
        <v>9.1741174824752427E-6</v>
      </c>
      <c r="DB269">
        <v>1.4317495338398274E-5</v>
      </c>
      <c r="DC269">
        <v>1.8759485681538943E-5</v>
      </c>
      <c r="DD269">
        <v>2.2147712142064743E-5</v>
      </c>
      <c r="DE269">
        <v>3.1703328755529199E-5</v>
      </c>
      <c r="DF269">
        <v>3.3379299524706023E-5</v>
      </c>
      <c r="DG269">
        <v>7.0480932120508793E-5</v>
      </c>
      <c r="DH269">
        <v>6.1740746977167107E-5</v>
      </c>
      <c r="DI269">
        <v>7.2104127662319029E-5</v>
      </c>
      <c r="DJ269">
        <v>6.7968473635457173E-5</v>
      </c>
      <c r="DK269">
        <v>6.3638221671845894E-5</v>
      </c>
      <c r="DL269">
        <v>2.2674886382147686E-5</v>
      </c>
      <c r="DM269">
        <v>1.9170782339103989E-5</v>
      </c>
      <c r="DN269">
        <v>11.321419734094452</v>
      </c>
      <c r="DO269">
        <v>11.942855667447308</v>
      </c>
    </row>
    <row r="270" spans="1:119" x14ac:dyDescent="0.3">
      <c r="A270" t="str">
        <f t="shared" si="4"/>
        <v>All_All_All_All_All_All_SLAP_PGP2_All_44790</v>
      </c>
      <c r="B270" t="s">
        <v>27</v>
      </c>
      <c r="C270" t="s">
        <v>85</v>
      </c>
      <c r="D270" t="s">
        <v>0</v>
      </c>
      <c r="E270" t="s">
        <v>0</v>
      </c>
      <c r="F270" t="s">
        <v>0</v>
      </c>
      <c r="G270" t="s">
        <v>0</v>
      </c>
      <c r="H270" t="s">
        <v>0</v>
      </c>
      <c r="I270" t="s">
        <v>0</v>
      </c>
      <c r="J270" t="s">
        <v>85</v>
      </c>
      <c r="K270" t="s">
        <v>0</v>
      </c>
      <c r="L270" s="10">
        <v>44790</v>
      </c>
      <c r="M270">
        <v>17</v>
      </c>
      <c r="N270">
        <v>21</v>
      </c>
      <c r="O270">
        <v>56</v>
      </c>
      <c r="P270">
        <v>1</v>
      </c>
      <c r="Q270">
        <v>1</v>
      </c>
      <c r="R270">
        <v>0</v>
      </c>
      <c r="S270">
        <v>0</v>
      </c>
      <c r="AS270">
        <v>67.650000000000006</v>
      </c>
      <c r="AT270">
        <v>67.325000000000003</v>
      </c>
      <c r="AU270">
        <v>66.224999999999994</v>
      </c>
      <c r="AV270">
        <v>65.75</v>
      </c>
      <c r="AW270">
        <v>65.599999999999994</v>
      </c>
      <c r="AX270">
        <v>64.525000000000006</v>
      </c>
      <c r="AY270">
        <v>64.599999999999994</v>
      </c>
      <c r="AZ270">
        <v>65.400000000000006</v>
      </c>
      <c r="BA270">
        <v>68.7</v>
      </c>
      <c r="BB270">
        <v>71.575000000000003</v>
      </c>
      <c r="BC270">
        <v>73.45</v>
      </c>
      <c r="BD270">
        <v>75.599999999999994</v>
      </c>
      <c r="BE270">
        <v>77.174999999999997</v>
      </c>
      <c r="BF270">
        <v>77.95</v>
      </c>
      <c r="BG270">
        <v>79.174999999999997</v>
      </c>
      <c r="BH270">
        <v>78.474999999999994</v>
      </c>
      <c r="BI270">
        <v>79.75</v>
      </c>
      <c r="BJ270">
        <v>81.025000000000006</v>
      </c>
      <c r="BK270">
        <v>78.2</v>
      </c>
      <c r="BL270">
        <v>73.974999999999994</v>
      </c>
      <c r="BM270">
        <v>69.474999999999994</v>
      </c>
      <c r="BN270">
        <v>67.150000000000006</v>
      </c>
      <c r="BO270">
        <v>65.599999999999994</v>
      </c>
      <c r="BP270">
        <v>64.400000000000006</v>
      </c>
      <c r="BQ270">
        <v>69.55</v>
      </c>
    </row>
    <row r="271" spans="1:119" x14ac:dyDescent="0.3">
      <c r="A271" t="str">
        <f t="shared" si="4"/>
        <v>All_All_All_All_All_All_SLAP_PGP2_All_44792</v>
      </c>
      <c r="B271" t="s">
        <v>27</v>
      </c>
      <c r="C271" t="s">
        <v>85</v>
      </c>
      <c r="D271" t="s">
        <v>0</v>
      </c>
      <c r="E271" t="s">
        <v>0</v>
      </c>
      <c r="F271" t="s">
        <v>0</v>
      </c>
      <c r="G271" t="s">
        <v>0</v>
      </c>
      <c r="H271" t="s">
        <v>0</v>
      </c>
      <c r="I271" t="s">
        <v>0</v>
      </c>
      <c r="J271" t="s">
        <v>85</v>
      </c>
      <c r="K271" t="s">
        <v>0</v>
      </c>
      <c r="L271" s="10">
        <v>44792</v>
      </c>
      <c r="M271">
        <v>17</v>
      </c>
      <c r="N271">
        <v>21</v>
      </c>
      <c r="O271">
        <v>106</v>
      </c>
      <c r="P271">
        <v>0</v>
      </c>
      <c r="Q271">
        <v>0</v>
      </c>
      <c r="R271">
        <v>0</v>
      </c>
      <c r="S271">
        <v>0</v>
      </c>
      <c r="T271">
        <v>0.4168713836477988</v>
      </c>
      <c r="U271">
        <v>0.38431367924528304</v>
      </c>
      <c r="V271">
        <v>0.36981084905660377</v>
      </c>
      <c r="W271">
        <v>0.37080801886792453</v>
      </c>
      <c r="X271">
        <v>0.4794823899371069</v>
      </c>
      <c r="Y271">
        <v>0.42656289308176104</v>
      </c>
      <c r="Z271">
        <v>0.53356933962264141</v>
      </c>
      <c r="AA271">
        <v>0.5356704402515724</v>
      </c>
      <c r="AB271">
        <v>0.61844166666666667</v>
      </c>
      <c r="AC271">
        <v>0.5297564465408805</v>
      </c>
      <c r="AD271">
        <v>0.60182327044025163</v>
      </c>
      <c r="AE271">
        <v>0.67224512578616358</v>
      </c>
      <c r="AF271">
        <v>0.62827924528301882</v>
      </c>
      <c r="AG271">
        <v>0.72895864779874209</v>
      </c>
      <c r="AH271">
        <v>0.53904701257861642</v>
      </c>
      <c r="AI271">
        <v>0.67980408805031456</v>
      </c>
      <c r="AJ271">
        <v>0.63899433962264141</v>
      </c>
      <c r="AK271">
        <v>0.53558050314465411</v>
      </c>
      <c r="AL271">
        <v>0.69753694968553459</v>
      </c>
      <c r="AM271">
        <v>0.55429355345911946</v>
      </c>
      <c r="AN271">
        <v>0.63493191823899375</v>
      </c>
      <c r="AO271">
        <v>0.88354433962264156</v>
      </c>
      <c r="AP271">
        <v>0.65585770440251556</v>
      </c>
      <c r="AQ271">
        <v>0.46575172955974836</v>
      </c>
      <c r="AR271">
        <v>9.5424583333333342</v>
      </c>
      <c r="AS271">
        <v>61.725490196078439</v>
      </c>
      <c r="AT271">
        <v>61.127450980392148</v>
      </c>
      <c r="AU271">
        <v>60.539215686274503</v>
      </c>
      <c r="AV271">
        <v>60.156862745098039</v>
      </c>
      <c r="AW271">
        <v>60.03921568627451</v>
      </c>
      <c r="AX271">
        <v>60.068627450980387</v>
      </c>
      <c r="AY271">
        <v>60.220588235294116</v>
      </c>
      <c r="AZ271">
        <v>60.867647058823529</v>
      </c>
      <c r="BA271">
        <v>62.284313725490208</v>
      </c>
      <c r="BB271">
        <v>66.107843137254903</v>
      </c>
      <c r="BC271">
        <v>70.044117647058826</v>
      </c>
      <c r="BD271">
        <v>72.950980392156865</v>
      </c>
      <c r="BE271">
        <v>75.627450980392155</v>
      </c>
      <c r="BF271">
        <v>76.911764705882348</v>
      </c>
      <c r="BG271">
        <v>77.406862745098039</v>
      </c>
      <c r="BH271">
        <v>77.529411764705884</v>
      </c>
      <c r="BI271">
        <v>76.024509803921575</v>
      </c>
      <c r="BJ271">
        <v>73.852941176470594</v>
      </c>
      <c r="BK271">
        <v>71.161764705882348</v>
      </c>
      <c r="BL271">
        <v>68.245098039215691</v>
      </c>
      <c r="BM271">
        <v>65.348039215686285</v>
      </c>
      <c r="BN271">
        <v>64.32352941176471</v>
      </c>
      <c r="BO271">
        <v>63.397058823529413</v>
      </c>
      <c r="BP271">
        <v>62.637254901960794</v>
      </c>
      <c r="BQ271">
        <v>62.14215686274509</v>
      </c>
      <c r="BR271">
        <v>-8.0393097873003971E-2</v>
      </c>
      <c r="BS271">
        <v>-5.4954937606487633E-2</v>
      </c>
      <c r="BT271">
        <v>-3.772169379693157E-2</v>
      </c>
      <c r="BU271">
        <v>-2.652359205596852E-2</v>
      </c>
      <c r="BV271">
        <v>-1.6105661695858219E-2</v>
      </c>
      <c r="BW271">
        <v>-1.5724640972209426E-2</v>
      </c>
      <c r="BX271">
        <v>-9.6626950884765046E-3</v>
      </c>
      <c r="BY271">
        <v>-2.0786569928223232E-2</v>
      </c>
      <c r="BZ271">
        <v>-2.1411800159598298E-2</v>
      </c>
      <c r="CA271">
        <v>-2.3047654977384605E-2</v>
      </c>
      <c r="CB271">
        <v>-2.4351680335008872E-2</v>
      </c>
      <c r="CC271">
        <v>-1.6901904681943497E-2</v>
      </c>
      <c r="CD271">
        <v>-3.853556879286496E-2</v>
      </c>
      <c r="CE271">
        <v>-1.8476868013166031E-2</v>
      </c>
      <c r="CF271">
        <v>-3.2672494087579115E-3</v>
      </c>
      <c r="CG271">
        <v>1.577458179221963E-2</v>
      </c>
      <c r="CH271">
        <v>5.8003154565703194E-2</v>
      </c>
      <c r="CI271">
        <v>7.3713567459358365E-2</v>
      </c>
      <c r="CJ271">
        <v>1.5005462012200986E-2</v>
      </c>
      <c r="CK271">
        <v>-8.8114993752173659E-2</v>
      </c>
      <c r="CL271">
        <v>-0.14612770924028359</v>
      </c>
      <c r="CM271">
        <v>-0.19887411088313697</v>
      </c>
      <c r="CN271">
        <v>-0.14205259871932696</v>
      </c>
      <c r="CO271">
        <v>-0.12073198157661366</v>
      </c>
      <c r="CP271">
        <v>8.2956328471686899E-5</v>
      </c>
      <c r="CQ271">
        <v>9.793658952642375E-5</v>
      </c>
      <c r="CR271">
        <v>1.1400227696670802E-4</v>
      </c>
      <c r="CS271">
        <v>1.3183990896187275E-4</v>
      </c>
      <c r="CT271">
        <v>1.5384657180501893E-4</v>
      </c>
      <c r="CU271">
        <v>1.5783905094573917E-4</v>
      </c>
      <c r="CV271">
        <v>1.8738061867178094E-4</v>
      </c>
      <c r="CW271">
        <v>1.1975480674324173E-4</v>
      </c>
      <c r="CX271">
        <v>7.2443273619524198E-5</v>
      </c>
      <c r="CY271">
        <v>1.6181666148964403E-5</v>
      </c>
      <c r="CZ271">
        <v>1.3702898544010956E-5</v>
      </c>
      <c r="DA271">
        <v>1.5431697778210424E-5</v>
      </c>
      <c r="DB271">
        <v>2.1422170561041188E-5</v>
      </c>
      <c r="DC271">
        <v>3.0570998693414236E-5</v>
      </c>
      <c r="DD271">
        <v>3.1505511959997458E-5</v>
      </c>
      <c r="DE271">
        <v>3.7939993422653327E-5</v>
      </c>
      <c r="DF271">
        <v>4.6935665967923383E-5</v>
      </c>
      <c r="DG271">
        <v>7.0144233397585626E-5</v>
      </c>
      <c r="DH271">
        <v>8.8215053734291994E-5</v>
      </c>
      <c r="DI271">
        <v>1.1384337637516702E-4</v>
      </c>
      <c r="DJ271">
        <v>9.0328828032169462E-5</v>
      </c>
      <c r="DK271">
        <v>6.4356019549479933E-5</v>
      </c>
      <c r="DL271">
        <v>2.8803506552524141E-5</v>
      </c>
      <c r="DM271">
        <v>2.2655084516409793E-5</v>
      </c>
      <c r="DN271">
        <v>11.321419734094452</v>
      </c>
      <c r="DO271">
        <v>11.942855667447306</v>
      </c>
    </row>
    <row r="272" spans="1:119" x14ac:dyDescent="0.3">
      <c r="A272" t="str">
        <f t="shared" si="4"/>
        <v>All_All_All_All_All_All_SLAP_PGP2_All_44805</v>
      </c>
      <c r="B272" t="s">
        <v>27</v>
      </c>
      <c r="C272" t="s">
        <v>85</v>
      </c>
      <c r="D272" t="s">
        <v>0</v>
      </c>
      <c r="E272" t="s">
        <v>0</v>
      </c>
      <c r="F272" t="s">
        <v>0</v>
      </c>
      <c r="G272" t="s">
        <v>0</v>
      </c>
      <c r="H272" t="s">
        <v>0</v>
      </c>
      <c r="I272" t="s">
        <v>0</v>
      </c>
      <c r="J272" t="s">
        <v>85</v>
      </c>
      <c r="K272" t="s">
        <v>0</v>
      </c>
      <c r="L272" s="10">
        <v>44805</v>
      </c>
      <c r="M272">
        <v>17</v>
      </c>
      <c r="N272">
        <v>21</v>
      </c>
      <c r="O272">
        <v>56</v>
      </c>
      <c r="P272">
        <v>1</v>
      </c>
      <c r="Q272">
        <v>1</v>
      </c>
      <c r="R272">
        <v>0</v>
      </c>
      <c r="S272">
        <v>0</v>
      </c>
      <c r="AS272">
        <v>62.075000000000003</v>
      </c>
      <c r="AT272">
        <v>61.15</v>
      </c>
      <c r="AU272">
        <v>60.15</v>
      </c>
      <c r="AV272">
        <v>59.424999999999997</v>
      </c>
      <c r="AW272">
        <v>58.424999999999997</v>
      </c>
      <c r="AX272">
        <v>58.174999999999997</v>
      </c>
      <c r="AY272">
        <v>57.9</v>
      </c>
      <c r="AZ272">
        <v>59.35</v>
      </c>
      <c r="BA272">
        <v>62.825000000000003</v>
      </c>
      <c r="BB272">
        <v>67.2</v>
      </c>
      <c r="BC272">
        <v>71.150000000000006</v>
      </c>
      <c r="BD272">
        <v>75.099999999999994</v>
      </c>
      <c r="BE272">
        <v>78.849999999999994</v>
      </c>
      <c r="BF272">
        <v>82.575000000000003</v>
      </c>
      <c r="BG272">
        <v>84.875</v>
      </c>
      <c r="BH272">
        <v>85.625</v>
      </c>
      <c r="BI272">
        <v>84.2</v>
      </c>
      <c r="BJ272">
        <v>82.55</v>
      </c>
      <c r="BK272">
        <v>79.025000000000006</v>
      </c>
      <c r="BL272">
        <v>74.424999999999997</v>
      </c>
      <c r="BM272">
        <v>70.224999999999994</v>
      </c>
      <c r="BN272">
        <v>68.05</v>
      </c>
      <c r="BO272">
        <v>65.924999999999997</v>
      </c>
      <c r="BP272">
        <v>63.95</v>
      </c>
      <c r="BQ272">
        <v>63.6</v>
      </c>
    </row>
    <row r="273" spans="1:119" x14ac:dyDescent="0.3">
      <c r="A273" t="str">
        <f t="shared" si="4"/>
        <v>All_All_All_All_All_All_SLAP_PGP2_All_44809</v>
      </c>
      <c r="B273" t="s">
        <v>27</v>
      </c>
      <c r="C273" t="s">
        <v>85</v>
      </c>
      <c r="D273" t="s">
        <v>0</v>
      </c>
      <c r="E273" t="s">
        <v>0</v>
      </c>
      <c r="F273" t="s">
        <v>0</v>
      </c>
      <c r="G273" t="s">
        <v>0</v>
      </c>
      <c r="H273" t="s">
        <v>0</v>
      </c>
      <c r="I273" t="s">
        <v>0</v>
      </c>
      <c r="J273" t="s">
        <v>85</v>
      </c>
      <c r="K273" t="s">
        <v>0</v>
      </c>
      <c r="L273" s="10">
        <v>44809</v>
      </c>
      <c r="M273">
        <v>17</v>
      </c>
      <c r="N273">
        <v>21</v>
      </c>
      <c r="O273">
        <v>56</v>
      </c>
      <c r="P273">
        <v>1</v>
      </c>
      <c r="Q273">
        <v>1</v>
      </c>
      <c r="R273">
        <v>0</v>
      </c>
      <c r="S273">
        <v>0</v>
      </c>
      <c r="AS273">
        <v>72.674999999999997</v>
      </c>
      <c r="AT273">
        <v>71.825000000000003</v>
      </c>
      <c r="AU273">
        <v>70.575000000000003</v>
      </c>
      <c r="AV273">
        <v>69.375</v>
      </c>
      <c r="AW273">
        <v>68.474999999999994</v>
      </c>
      <c r="AX273">
        <v>67.625</v>
      </c>
      <c r="AY273">
        <v>66.924999999999997</v>
      </c>
      <c r="AZ273">
        <v>68.900000000000006</v>
      </c>
      <c r="BA273">
        <v>75.474999999999994</v>
      </c>
      <c r="BB273">
        <v>81.650000000000006</v>
      </c>
      <c r="BC273">
        <v>85.974999999999994</v>
      </c>
      <c r="BD273">
        <v>91.224999999999994</v>
      </c>
      <c r="BE273">
        <v>96.075000000000003</v>
      </c>
      <c r="BF273">
        <v>98.575000000000003</v>
      </c>
      <c r="BG273">
        <v>100.45</v>
      </c>
      <c r="BH273">
        <v>102.55</v>
      </c>
      <c r="BI273">
        <v>101.825</v>
      </c>
      <c r="BJ273">
        <v>99.625</v>
      </c>
      <c r="BK273">
        <v>94.674999999999997</v>
      </c>
      <c r="BL273">
        <v>88.174999999999997</v>
      </c>
      <c r="BM273">
        <v>83.55</v>
      </c>
      <c r="BN273">
        <v>81.275000000000006</v>
      </c>
      <c r="BO273">
        <v>80.75</v>
      </c>
      <c r="BP273">
        <v>80</v>
      </c>
      <c r="BQ273">
        <v>75.174999999999997</v>
      </c>
    </row>
    <row r="274" spans="1:119" x14ac:dyDescent="0.3">
      <c r="A274" t="str">
        <f t="shared" si="4"/>
        <v>All_All_All_All_All_All_SLAP_PGP2_All_44810</v>
      </c>
      <c r="B274" t="s">
        <v>27</v>
      </c>
      <c r="C274" t="s">
        <v>85</v>
      </c>
      <c r="D274" t="s">
        <v>0</v>
      </c>
      <c r="E274" t="s">
        <v>0</v>
      </c>
      <c r="F274" t="s">
        <v>0</v>
      </c>
      <c r="G274" t="s">
        <v>0</v>
      </c>
      <c r="H274" t="s">
        <v>0</v>
      </c>
      <c r="I274" t="s">
        <v>0</v>
      </c>
      <c r="J274" t="s">
        <v>85</v>
      </c>
      <c r="K274" t="s">
        <v>0</v>
      </c>
      <c r="L274" s="10">
        <v>44810</v>
      </c>
      <c r="M274">
        <v>17</v>
      </c>
      <c r="N274">
        <v>21</v>
      </c>
      <c r="O274">
        <v>106</v>
      </c>
      <c r="P274">
        <v>0</v>
      </c>
      <c r="Q274">
        <v>0</v>
      </c>
      <c r="R274">
        <v>0</v>
      </c>
      <c r="S274">
        <v>0</v>
      </c>
      <c r="T274">
        <v>0.96608270440251565</v>
      </c>
      <c r="U274">
        <v>0.78647672955974846</v>
      </c>
      <c r="V274">
        <v>0.72977075471698116</v>
      </c>
      <c r="W274">
        <v>0.6605919811320754</v>
      </c>
      <c r="X274">
        <v>0.63459968553459123</v>
      </c>
      <c r="Y274">
        <v>0.59451210691823897</v>
      </c>
      <c r="Z274">
        <v>0.57214481132075479</v>
      </c>
      <c r="AA274">
        <v>0.58104795597484282</v>
      </c>
      <c r="AB274">
        <v>0.67838018867924521</v>
      </c>
      <c r="AC274">
        <v>0.70244827044025171</v>
      </c>
      <c r="AD274">
        <v>0.88108663522012576</v>
      </c>
      <c r="AE274">
        <v>1.121457389937107</v>
      </c>
      <c r="AF274">
        <v>1.4672290880503145</v>
      </c>
      <c r="AG274">
        <v>1.4332121069182391</v>
      </c>
      <c r="AH274">
        <v>1.21378713836478</v>
      </c>
      <c r="AI274">
        <v>0.98852037735849063</v>
      </c>
      <c r="AJ274">
        <v>0.74728764150943394</v>
      </c>
      <c r="AK274">
        <v>0.78111550314465406</v>
      </c>
      <c r="AL274">
        <v>0.8250849056603774</v>
      </c>
      <c r="AM274">
        <v>0.84006418238993708</v>
      </c>
      <c r="AN274">
        <v>0.92320015723270454</v>
      </c>
      <c r="AO274">
        <v>1.0853656289308176</v>
      </c>
      <c r="AP274">
        <v>1.0573059433962264</v>
      </c>
      <c r="AQ274">
        <v>1.0640972012578616</v>
      </c>
      <c r="AR274">
        <v>17.541708333333336</v>
      </c>
      <c r="AS274">
        <v>77.083333333333329</v>
      </c>
      <c r="AT274">
        <v>76.352941176470594</v>
      </c>
      <c r="AU274">
        <v>75.17647058823529</v>
      </c>
      <c r="AV274">
        <v>73.980392156862735</v>
      </c>
      <c r="AW274">
        <v>73.191176470588232</v>
      </c>
      <c r="AX274">
        <v>72.240196078431381</v>
      </c>
      <c r="AY274">
        <v>71.960784313725497</v>
      </c>
      <c r="AZ274">
        <v>73.558823529411768</v>
      </c>
      <c r="BA274">
        <v>79.259803921568619</v>
      </c>
      <c r="BB274">
        <v>85.147058823529406</v>
      </c>
      <c r="BC274">
        <v>89.794117647058826</v>
      </c>
      <c r="BD274">
        <v>95.166666666666671</v>
      </c>
      <c r="BE274">
        <v>100.90686274509802</v>
      </c>
      <c r="BF274">
        <v>103.29411764705883</v>
      </c>
      <c r="BG274">
        <v>102.74509803921568</v>
      </c>
      <c r="BH274">
        <v>101.90196078431373</v>
      </c>
      <c r="BI274">
        <v>99.421568627450966</v>
      </c>
      <c r="BJ274">
        <v>95.25</v>
      </c>
      <c r="BK274">
        <v>89.838235294117652</v>
      </c>
      <c r="BL274">
        <v>82.916666666666671</v>
      </c>
      <c r="BM274">
        <v>79.480392156862735</v>
      </c>
      <c r="BN274">
        <v>77.867647058823536</v>
      </c>
      <c r="BO274">
        <v>76.406862745098024</v>
      </c>
      <c r="BP274">
        <v>75.004901960784323</v>
      </c>
      <c r="BQ274">
        <v>79.441176470588232</v>
      </c>
      <c r="BR274">
        <v>-2.2949473475510219E-2</v>
      </c>
      <c r="BS274">
        <v>-1.5753359164831775E-2</v>
      </c>
      <c r="BT274">
        <v>-7.5379103984472883E-3</v>
      </c>
      <c r="BU274">
        <v>-7.1124057724790751E-3</v>
      </c>
      <c r="BV274">
        <v>-1.0683345344831359E-4</v>
      </c>
      <c r="BW274">
        <v>-2.6553604962690821E-3</v>
      </c>
      <c r="BX274">
        <v>-2.2418313431289963E-3</v>
      </c>
      <c r="BY274">
        <v>-6.1602986083840426E-3</v>
      </c>
      <c r="BZ274">
        <v>-6.0197547921594582E-3</v>
      </c>
      <c r="CA274">
        <v>-5.6958190112743733E-3</v>
      </c>
      <c r="CB274">
        <v>-1.7657881075481198E-2</v>
      </c>
      <c r="CC274">
        <v>-1.8646557657223829E-2</v>
      </c>
      <c r="CD274">
        <v>-1.9590625223123801E-2</v>
      </c>
      <c r="CE274">
        <v>-2.8312643743910879E-2</v>
      </c>
      <c r="CF274">
        <v>-2.3734213608615804E-2</v>
      </c>
      <c r="CG274">
        <v>-1.3499360601857023E-2</v>
      </c>
      <c r="CH274">
        <v>0.11729657087685927</v>
      </c>
      <c r="CI274">
        <v>0.10761322390358403</v>
      </c>
      <c r="CJ274">
        <v>6.7884896723729257E-2</v>
      </c>
      <c r="CK274">
        <v>1.5742583094902757E-2</v>
      </c>
      <c r="CL274">
        <v>-2.0936838298473717E-2</v>
      </c>
      <c r="CM274">
        <v>-0.12220852048891895</v>
      </c>
      <c r="CN274">
        <v>-9.6086263375462222E-2</v>
      </c>
      <c r="CO274">
        <v>-8.3573355146174158E-2</v>
      </c>
      <c r="CP274">
        <v>1.8810530037008356E-4</v>
      </c>
      <c r="CQ274">
        <v>2.0593470283238884E-4</v>
      </c>
      <c r="CR274">
        <v>2.2928871547296591E-4</v>
      </c>
      <c r="CS274">
        <v>2.386854878744951E-4</v>
      </c>
      <c r="CT274">
        <v>2.3006449289298479E-4</v>
      </c>
      <c r="CU274">
        <v>2.1410837882509761E-4</v>
      </c>
      <c r="CV274">
        <v>2.1350071568417686E-4</v>
      </c>
      <c r="CW274">
        <v>1.662455658274532E-4</v>
      </c>
      <c r="CX274">
        <v>1.6291160850717332E-4</v>
      </c>
      <c r="CY274">
        <v>2.325575442758998E-5</v>
      </c>
      <c r="CZ274">
        <v>8.2464662332949542E-6</v>
      </c>
      <c r="DA274">
        <v>1.659915197398875E-5</v>
      </c>
      <c r="DB274">
        <v>4.541083458406264E-5</v>
      </c>
      <c r="DC274">
        <v>4.5581939019641256E-5</v>
      </c>
      <c r="DD274">
        <v>5.9611152497821183E-5</v>
      </c>
      <c r="DE274">
        <v>5.669896709072928E-5</v>
      </c>
      <c r="DF274">
        <v>5.668247910508629E-5</v>
      </c>
      <c r="DG274">
        <v>1.0657483342026326E-4</v>
      </c>
      <c r="DH274">
        <v>9.6588016269208343E-5</v>
      </c>
      <c r="DI274">
        <v>9.1503876783272025E-5</v>
      </c>
      <c r="DJ274">
        <v>5.3076073309756755E-5</v>
      </c>
      <c r="DK274">
        <v>5.5720287503223474E-5</v>
      </c>
      <c r="DL274">
        <v>1.2988815480487931E-5</v>
      </c>
      <c r="DM274">
        <v>1.171486138906288E-5</v>
      </c>
      <c r="DN274">
        <v>11.321419734094452</v>
      </c>
      <c r="DO274">
        <v>11.942855667447306</v>
      </c>
    </row>
    <row r="275" spans="1:119" x14ac:dyDescent="0.3">
      <c r="A275" t="str">
        <f t="shared" si="4"/>
        <v>All_All_All_All_All_All_SLAP_PGP2_All_44811</v>
      </c>
      <c r="B275" t="s">
        <v>27</v>
      </c>
      <c r="C275" t="s">
        <v>85</v>
      </c>
      <c r="D275" t="s">
        <v>0</v>
      </c>
      <c r="E275" t="s">
        <v>0</v>
      </c>
      <c r="F275" t="s">
        <v>0</v>
      </c>
      <c r="G275" t="s">
        <v>0</v>
      </c>
      <c r="H275" t="s">
        <v>0</v>
      </c>
      <c r="I275" t="s">
        <v>0</v>
      </c>
      <c r="J275" t="s">
        <v>85</v>
      </c>
      <c r="K275" t="s">
        <v>0</v>
      </c>
      <c r="L275" s="10">
        <v>44811</v>
      </c>
      <c r="M275">
        <v>17</v>
      </c>
      <c r="N275">
        <v>21</v>
      </c>
      <c r="O275">
        <v>106</v>
      </c>
      <c r="P275">
        <v>0</v>
      </c>
      <c r="Q275">
        <v>0</v>
      </c>
      <c r="R275">
        <v>0</v>
      </c>
      <c r="S275">
        <v>0</v>
      </c>
      <c r="T275">
        <v>0.94408144654088033</v>
      </c>
      <c r="U275">
        <v>0.87487836477987413</v>
      </c>
      <c r="V275">
        <v>0.727761320754717</v>
      </c>
      <c r="W275">
        <v>0.63872330188679238</v>
      </c>
      <c r="X275">
        <v>0.61519738993710682</v>
      </c>
      <c r="Y275">
        <v>0.53863518867924531</v>
      </c>
      <c r="Z275">
        <v>0.45228405660377358</v>
      </c>
      <c r="AA275">
        <v>0.51155723270440256</v>
      </c>
      <c r="AB275">
        <v>0.60190600628930813</v>
      </c>
      <c r="AC275">
        <v>0.56392776729559746</v>
      </c>
      <c r="AD275">
        <v>0.68775088050314481</v>
      </c>
      <c r="AE275">
        <v>0.94231603773584915</v>
      </c>
      <c r="AF275">
        <v>0.83240320754716968</v>
      </c>
      <c r="AG275">
        <v>0.88828896226415088</v>
      </c>
      <c r="AH275">
        <v>0.82062477987421389</v>
      </c>
      <c r="AI275">
        <v>1.0653544025157233</v>
      </c>
      <c r="AJ275">
        <v>0.78330896226415092</v>
      </c>
      <c r="AK275">
        <v>0.76628066037735842</v>
      </c>
      <c r="AL275">
        <v>0.80925330188679223</v>
      </c>
      <c r="AM275">
        <v>0.73248474842767297</v>
      </c>
      <c r="AN275">
        <v>0.87167672955974862</v>
      </c>
      <c r="AO275">
        <v>1.3124841194968553</v>
      </c>
      <c r="AP275">
        <v>1.5759383647798741</v>
      </c>
      <c r="AQ275">
        <v>1.4016602201257859</v>
      </c>
      <c r="AR275">
        <v>18.646499166666672</v>
      </c>
      <c r="AS275">
        <v>74.563725490196092</v>
      </c>
      <c r="AT275">
        <v>72.838235294117652</v>
      </c>
      <c r="AU275">
        <v>71.583333333333329</v>
      </c>
      <c r="AV275">
        <v>70.70098039215685</v>
      </c>
      <c r="AW275">
        <v>69.79901960784315</v>
      </c>
      <c r="AX275">
        <v>69.063725490196092</v>
      </c>
      <c r="AY275">
        <v>68.210784313725497</v>
      </c>
      <c r="AZ275">
        <v>68.887254901960787</v>
      </c>
      <c r="BA275">
        <v>71.867647058823536</v>
      </c>
      <c r="BB275">
        <v>75.102941176470594</v>
      </c>
      <c r="BC275">
        <v>78.558823529411768</v>
      </c>
      <c r="BD275">
        <v>82.32352941176471</v>
      </c>
      <c r="BE275">
        <v>85.862745098039213</v>
      </c>
      <c r="BF275">
        <v>88.274509803921561</v>
      </c>
      <c r="BG275">
        <v>89.210784313725497</v>
      </c>
      <c r="BH275">
        <v>91.681372549019613</v>
      </c>
      <c r="BI275">
        <v>93.431372549019613</v>
      </c>
      <c r="BJ275">
        <v>91.107843137254918</v>
      </c>
      <c r="BK275">
        <v>85.357843137254918</v>
      </c>
      <c r="BL275">
        <v>79.313725490196092</v>
      </c>
      <c r="BM275">
        <v>76.764705882352942</v>
      </c>
      <c r="BN275">
        <v>76.034313725490208</v>
      </c>
      <c r="BO275">
        <v>74.691176470588232</v>
      </c>
      <c r="BP275">
        <v>74.083333333333329</v>
      </c>
      <c r="BQ275">
        <v>75.004901960784323</v>
      </c>
      <c r="BR275">
        <v>-4.1344297944374803E-2</v>
      </c>
      <c r="BS275">
        <v>-3.5830232332337578E-2</v>
      </c>
      <c r="BT275">
        <v>-2.6196780069819035E-2</v>
      </c>
      <c r="BU275">
        <v>-2.0655413281242801E-2</v>
      </c>
      <c r="BV275">
        <v>-1.2803385842521236E-2</v>
      </c>
      <c r="BW275">
        <v>-1.3537099901235328E-2</v>
      </c>
      <c r="BX275">
        <v>-9.2793033932739837E-3</v>
      </c>
      <c r="BY275">
        <v>-1.9458853411224653E-2</v>
      </c>
      <c r="BZ275">
        <v>-1.804977093102797E-2</v>
      </c>
      <c r="CA275">
        <v>-1.7371283387238125E-2</v>
      </c>
      <c r="CB275">
        <v>-2.1330843275448062E-2</v>
      </c>
      <c r="CC275">
        <v>-1.769026888991302E-2</v>
      </c>
      <c r="CD275">
        <v>-3.0084268102106057E-2</v>
      </c>
      <c r="CE275">
        <v>-1.3883191459583786E-2</v>
      </c>
      <c r="CF275">
        <v>-5.5333808907922707E-3</v>
      </c>
      <c r="CG275">
        <v>-1.2221353233985181E-3</v>
      </c>
      <c r="CH275">
        <v>0.1015618808989255</v>
      </c>
      <c r="CI275">
        <v>8.412501384627144E-2</v>
      </c>
      <c r="CJ275">
        <v>4.8843168425110148E-2</v>
      </c>
      <c r="CK275">
        <v>-9.8801210241497694E-3</v>
      </c>
      <c r="CL275">
        <v>-5.2476934666903514E-2</v>
      </c>
      <c r="CM275">
        <v>-0.13769822131912662</v>
      </c>
      <c r="CN275">
        <v>-0.10682048578307314</v>
      </c>
      <c r="CO275">
        <v>-8.8499010171530376E-2</v>
      </c>
      <c r="CP275">
        <v>1.193212857489084E-4</v>
      </c>
      <c r="CQ275">
        <v>1.4515790895437838E-4</v>
      </c>
      <c r="CR275">
        <v>1.4485496566948825E-4</v>
      </c>
      <c r="CS275">
        <v>1.3492947185305735E-4</v>
      </c>
      <c r="CT275">
        <v>1.3247118668720538E-4</v>
      </c>
      <c r="CU275">
        <v>1.1485270963038157E-4</v>
      </c>
      <c r="CV275">
        <v>1.2574096732741359E-4</v>
      </c>
      <c r="CW275">
        <v>8.5669218530111117E-5</v>
      </c>
      <c r="CX275">
        <v>6.8733041645142285E-5</v>
      </c>
      <c r="CY275">
        <v>1.2395692143525063E-5</v>
      </c>
      <c r="CZ275">
        <v>6.4562503067344219E-6</v>
      </c>
      <c r="DA275">
        <v>8.2505186920525852E-6</v>
      </c>
      <c r="DB275">
        <v>1.3859189206298892E-5</v>
      </c>
      <c r="DC275">
        <v>1.6873869055841233E-5</v>
      </c>
      <c r="DD275">
        <v>2.3445236577411442E-5</v>
      </c>
      <c r="DE275">
        <v>3.4752898664780587E-5</v>
      </c>
      <c r="DF275">
        <v>4.2692417339839144E-5</v>
      </c>
      <c r="DG275">
        <v>8.9008155980793276E-5</v>
      </c>
      <c r="DH275">
        <v>8.3467943982021259E-5</v>
      </c>
      <c r="DI275">
        <v>8.0711663270848421E-5</v>
      </c>
      <c r="DJ275">
        <v>5.1201813738991154E-5</v>
      </c>
      <c r="DK275">
        <v>4.9808489323705824E-5</v>
      </c>
      <c r="DL275">
        <v>1.5195482575811977E-5</v>
      </c>
      <c r="DM275">
        <v>1.2447676982761255E-5</v>
      </c>
      <c r="DN275">
        <v>11.321419734094452</v>
      </c>
      <c r="DO275">
        <v>11.942855667447308</v>
      </c>
    </row>
    <row r="276" spans="1:119" x14ac:dyDescent="0.3">
      <c r="A276" t="str">
        <f t="shared" si="4"/>
        <v>All_All_All_All_All_All_SLAP_PGP2_All_44812</v>
      </c>
      <c r="B276" t="s">
        <v>27</v>
      </c>
      <c r="C276" t="s">
        <v>85</v>
      </c>
      <c r="D276" t="s">
        <v>0</v>
      </c>
      <c r="E276" t="s">
        <v>0</v>
      </c>
      <c r="F276" t="s">
        <v>0</v>
      </c>
      <c r="G276" t="s">
        <v>0</v>
      </c>
      <c r="H276" t="s">
        <v>0</v>
      </c>
      <c r="I276" t="s">
        <v>0</v>
      </c>
      <c r="J276" t="s">
        <v>85</v>
      </c>
      <c r="K276" t="s">
        <v>0</v>
      </c>
      <c r="L276" s="10">
        <v>44812</v>
      </c>
      <c r="M276">
        <v>17</v>
      </c>
      <c r="N276">
        <v>21</v>
      </c>
      <c r="O276">
        <v>106</v>
      </c>
      <c r="P276">
        <v>0</v>
      </c>
      <c r="Q276">
        <v>0</v>
      </c>
      <c r="R276">
        <v>0</v>
      </c>
      <c r="S276">
        <v>0</v>
      </c>
      <c r="T276">
        <v>0.9189011006289306</v>
      </c>
      <c r="U276">
        <v>0.89173977987421371</v>
      </c>
      <c r="V276">
        <v>0.66012248427672937</v>
      </c>
      <c r="W276">
        <v>0.56320581761006283</v>
      </c>
      <c r="X276">
        <v>0.45580345911949688</v>
      </c>
      <c r="Y276">
        <v>0.57068050314465402</v>
      </c>
      <c r="Z276">
        <v>0.53342154088050309</v>
      </c>
      <c r="AA276">
        <v>0.55942185534591204</v>
      </c>
      <c r="AB276">
        <v>0.81924779874213838</v>
      </c>
      <c r="AC276">
        <v>0.66151540880503124</v>
      </c>
      <c r="AD276">
        <v>0.70957437106918242</v>
      </c>
      <c r="AE276">
        <v>0.74814135220125799</v>
      </c>
      <c r="AF276">
        <v>1.0524281446540882</v>
      </c>
      <c r="AG276">
        <v>1.4555073899371072</v>
      </c>
      <c r="AH276">
        <v>1.3648993710691828</v>
      </c>
      <c r="AI276">
        <v>1.0267257861635219</v>
      </c>
      <c r="AJ276">
        <v>0.74288852201257871</v>
      </c>
      <c r="AK276">
        <v>0.77745062893081751</v>
      </c>
      <c r="AL276">
        <v>0.77376006289308186</v>
      </c>
      <c r="AM276">
        <v>0.79534418238993709</v>
      </c>
      <c r="AN276">
        <v>0.96577075471698115</v>
      </c>
      <c r="AO276">
        <v>1.2716053459119496</v>
      </c>
      <c r="AP276">
        <v>1.26419465408805</v>
      </c>
      <c r="AQ276">
        <v>1.1219048742138367</v>
      </c>
      <c r="AR276">
        <v>20.484991666666666</v>
      </c>
      <c r="AS276">
        <v>73.269607843137265</v>
      </c>
      <c r="AT276">
        <v>72.088235294117652</v>
      </c>
      <c r="AU276">
        <v>70.82352941176471</v>
      </c>
      <c r="AV276">
        <v>69.602941176470594</v>
      </c>
      <c r="AW276">
        <v>69.009803921568619</v>
      </c>
      <c r="AX276">
        <v>68.480392156862735</v>
      </c>
      <c r="AY276">
        <v>67.808823529411768</v>
      </c>
      <c r="AZ276">
        <v>69.789215686274503</v>
      </c>
      <c r="BA276">
        <v>74.828431372549034</v>
      </c>
      <c r="BB276">
        <v>78.941176470588232</v>
      </c>
      <c r="BC276">
        <v>82.955882352941174</v>
      </c>
      <c r="BD276">
        <v>87.696078431372541</v>
      </c>
      <c r="BE276">
        <v>93.039215686274517</v>
      </c>
      <c r="BF276">
        <v>95.607843137254903</v>
      </c>
      <c r="BG276">
        <v>96.083333333333343</v>
      </c>
      <c r="BH276">
        <v>96.691176470588232</v>
      </c>
      <c r="BI276">
        <v>97.049019607843135</v>
      </c>
      <c r="BJ276">
        <v>95.769607843137251</v>
      </c>
      <c r="BK276">
        <v>90.828431372549019</v>
      </c>
      <c r="BL276">
        <v>83.093137254901961</v>
      </c>
      <c r="BM276">
        <v>78.333333333333329</v>
      </c>
      <c r="BN276">
        <v>76.411764705882348</v>
      </c>
      <c r="BO276">
        <v>74.745098039215677</v>
      </c>
      <c r="BP276">
        <v>72.960784313725497</v>
      </c>
      <c r="BQ276">
        <v>74.083333333333329</v>
      </c>
      <c r="BR276">
        <v>-5.0598871033146697E-2</v>
      </c>
      <c r="BS276">
        <v>-3.8872379739329499E-2</v>
      </c>
      <c r="BT276">
        <v>-2.9497585768969554E-2</v>
      </c>
      <c r="BU276">
        <v>-2.4143235582225728E-2</v>
      </c>
      <c r="BV276">
        <v>-1.445451744322507E-2</v>
      </c>
      <c r="BW276">
        <v>-1.5070764804786106E-2</v>
      </c>
      <c r="BX276">
        <v>-9.6626810307772655E-3</v>
      </c>
      <c r="BY276">
        <v>-1.7173990888415643E-2</v>
      </c>
      <c r="BZ276">
        <v>-1.3039735128294747E-2</v>
      </c>
      <c r="CA276">
        <v>-1.2968825281790967E-2</v>
      </c>
      <c r="CB276">
        <v>-1.9188979886612802E-2</v>
      </c>
      <c r="CC276">
        <v>-1.8212037266425368E-2</v>
      </c>
      <c r="CD276">
        <v>-2.4636454739660588E-2</v>
      </c>
      <c r="CE276">
        <v>-1.9263649324201187E-2</v>
      </c>
      <c r="CF276">
        <v>-1.3789887698191517E-2</v>
      </c>
      <c r="CG276">
        <v>-6.5541537302844927E-3</v>
      </c>
      <c r="CH276">
        <v>0.11175840755678573</v>
      </c>
      <c r="CI276">
        <v>0.1130949078865771</v>
      </c>
      <c r="CJ276">
        <v>7.7725632573073772E-2</v>
      </c>
      <c r="CK276">
        <v>2.0763042962776042E-2</v>
      </c>
      <c r="CL276">
        <v>-3.0304159195917956E-2</v>
      </c>
      <c r="CM276">
        <v>-0.13503974451209014</v>
      </c>
      <c r="CN276">
        <v>-0.1068148913810838</v>
      </c>
      <c r="CO276">
        <v>-9.6893035015969908E-2</v>
      </c>
      <c r="CP276">
        <v>1.0523071241255859E-4</v>
      </c>
      <c r="CQ276">
        <v>1.2217485159176814E-4</v>
      </c>
      <c r="CR276">
        <v>1.3174781177413759E-4</v>
      </c>
      <c r="CS276">
        <v>1.229508379512773E-4</v>
      </c>
      <c r="CT276">
        <v>1.0825472019776637E-4</v>
      </c>
      <c r="CU276">
        <v>1.0439615664377516E-4</v>
      </c>
      <c r="CV276">
        <v>1.1496616852392947E-4</v>
      </c>
      <c r="CW276">
        <v>9.8080092271968504E-5</v>
      </c>
      <c r="CX276">
        <v>1.0359008947032673E-4</v>
      </c>
      <c r="CY276">
        <v>1.4538977381632551E-5</v>
      </c>
      <c r="CZ276">
        <v>5.4358722631268015E-6</v>
      </c>
      <c r="DA276">
        <v>9.9197109713147898E-6</v>
      </c>
      <c r="DB276">
        <v>1.9245226911375472E-5</v>
      </c>
      <c r="DC276">
        <v>1.6117398937671019E-5</v>
      </c>
      <c r="DD276">
        <v>2.5069459740092546E-5</v>
      </c>
      <c r="DE276">
        <v>2.9056754998018783E-5</v>
      </c>
      <c r="DF276">
        <v>3.3392573310096359E-5</v>
      </c>
      <c r="DG276">
        <v>6.8549063707394012E-5</v>
      </c>
      <c r="DH276">
        <v>9.3986260768395122E-5</v>
      </c>
      <c r="DI276">
        <v>1.0210002621851883E-4</v>
      </c>
      <c r="DJ276">
        <v>5.8494321404626884E-5</v>
      </c>
      <c r="DK276">
        <v>5.4581008547372938E-5</v>
      </c>
      <c r="DL276">
        <v>1.5472512158190407E-5</v>
      </c>
      <c r="DM276">
        <v>1.5182467709543617E-5</v>
      </c>
      <c r="DN276">
        <v>11.321419734094453</v>
      </c>
      <c r="DO276">
        <v>11.942855667447308</v>
      </c>
    </row>
    <row r="277" spans="1:119" x14ac:dyDescent="0.3">
      <c r="A277" t="str">
        <f t="shared" si="4"/>
        <v>All_All_All_All_All_All_SLAP_PGSB_All_44722</v>
      </c>
      <c r="B277" t="s">
        <v>27</v>
      </c>
      <c r="C277" t="s">
        <v>86</v>
      </c>
      <c r="D277" t="s">
        <v>0</v>
      </c>
      <c r="E277" t="s">
        <v>0</v>
      </c>
      <c r="F277" t="s">
        <v>0</v>
      </c>
      <c r="G277" t="s">
        <v>0</v>
      </c>
      <c r="H277" t="s">
        <v>0</v>
      </c>
      <c r="I277" t="s">
        <v>0</v>
      </c>
      <c r="J277" t="s">
        <v>86</v>
      </c>
      <c r="K277" t="s">
        <v>0</v>
      </c>
      <c r="L277" s="10">
        <v>44722</v>
      </c>
      <c r="M277">
        <v>17</v>
      </c>
      <c r="N277">
        <v>21</v>
      </c>
      <c r="O277">
        <v>293</v>
      </c>
      <c r="P277">
        <v>0</v>
      </c>
      <c r="Q277">
        <v>0</v>
      </c>
      <c r="R277">
        <v>0</v>
      </c>
      <c r="S277">
        <v>0</v>
      </c>
      <c r="T277">
        <v>0.45906994528414308</v>
      </c>
      <c r="U277">
        <v>0.41049570805569091</v>
      </c>
      <c r="V277">
        <v>0.35099557451649599</v>
      </c>
      <c r="W277">
        <v>0.33406258979359654</v>
      </c>
      <c r="X277">
        <v>0.33251391597594665</v>
      </c>
      <c r="Y277">
        <v>0.33842127986348125</v>
      </c>
      <c r="Z277">
        <v>0.35343220407389342</v>
      </c>
      <c r="AA277">
        <v>0.3601271065604853</v>
      </c>
      <c r="AB277">
        <v>0.41860471233544611</v>
      </c>
      <c r="AC277">
        <v>0.5222818611517418</v>
      </c>
      <c r="AD277">
        <v>0.67140707541036893</v>
      </c>
      <c r="AE277">
        <v>0.61565065740289282</v>
      </c>
      <c r="AF277">
        <v>0.60018134514329047</v>
      </c>
      <c r="AG277">
        <v>0.63317231892301851</v>
      </c>
      <c r="AH277">
        <v>0.77169283005579947</v>
      </c>
      <c r="AI277">
        <v>0.94735106858443041</v>
      </c>
      <c r="AJ277">
        <v>0.84933007069722088</v>
      </c>
      <c r="AK277">
        <v>0.91510564358849322</v>
      </c>
      <c r="AL277">
        <v>0.95543627336258752</v>
      </c>
      <c r="AM277">
        <v>0.91977904247250664</v>
      </c>
      <c r="AN277">
        <v>0.98542847472777484</v>
      </c>
      <c r="AO277">
        <v>0.91054449320114839</v>
      </c>
      <c r="AP277">
        <v>0.86309065117286954</v>
      </c>
      <c r="AQ277">
        <v>0.76558650847824916</v>
      </c>
      <c r="AR277">
        <v>17.271940952380955</v>
      </c>
      <c r="AS277">
        <v>65.475879917184272</v>
      </c>
      <c r="AT277">
        <v>65.317253278122848</v>
      </c>
      <c r="AU277">
        <v>64.634506556245682</v>
      </c>
      <c r="AV277">
        <v>64.475879917184272</v>
      </c>
      <c r="AW277">
        <v>62.975879917184272</v>
      </c>
      <c r="AX277">
        <v>62.5</v>
      </c>
      <c r="AY277">
        <v>65.158626639061424</v>
      </c>
      <c r="AZ277">
        <v>69.634506556245682</v>
      </c>
      <c r="BA277">
        <v>75</v>
      </c>
      <c r="BB277">
        <v>79.658626639061424</v>
      </c>
      <c r="BC277">
        <v>82.951759834368545</v>
      </c>
      <c r="BD277">
        <v>87.793133195307107</v>
      </c>
      <c r="BE277">
        <v>90.793133195307107</v>
      </c>
      <c r="BF277">
        <v>93.975879917184258</v>
      </c>
      <c r="BG277">
        <v>94.610386473429969</v>
      </c>
      <c r="BH277">
        <v>92.927639751552775</v>
      </c>
      <c r="BI277">
        <v>91.062146307798486</v>
      </c>
      <c r="BJ277">
        <v>86.720772946859896</v>
      </c>
      <c r="BK277">
        <v>82.22077294685991</v>
      </c>
      <c r="BL277">
        <v>79.87939958592132</v>
      </c>
      <c r="BM277">
        <v>76.22077294685991</v>
      </c>
      <c r="BN277">
        <v>73.562146307798471</v>
      </c>
      <c r="BO277">
        <v>72.086266390614213</v>
      </c>
      <c r="BP277">
        <v>71.110386473429941</v>
      </c>
      <c r="BQ277">
        <v>66.475879917184272</v>
      </c>
      <c r="BR277">
        <v>-7.46563577407863E-2</v>
      </c>
      <c r="BS277">
        <v>-5.0643027845909981E-2</v>
      </c>
      <c r="BT277">
        <v>-3.3766707157519081E-2</v>
      </c>
      <c r="BU277">
        <v>-2.3521791749439955E-2</v>
      </c>
      <c r="BV277">
        <v>-1.382614443326566E-2</v>
      </c>
      <c r="BW277">
        <v>-1.4088187811724561E-2</v>
      </c>
      <c r="BX277">
        <v>-8.8678856758534295E-3</v>
      </c>
      <c r="BY277">
        <v>-1.8133095100064327E-2</v>
      </c>
      <c r="BZ277">
        <v>-1.2038640194785472E-2</v>
      </c>
      <c r="CA277">
        <v>-1.0420808714811306E-2</v>
      </c>
      <c r="CB277">
        <v>-1.7868203756243702E-2</v>
      </c>
      <c r="CC277">
        <v>-1.6669845431025933E-2</v>
      </c>
      <c r="CD277">
        <v>-2.3974955743083368E-2</v>
      </c>
      <c r="CE277">
        <v>-1.3720600067958897E-2</v>
      </c>
      <c r="CF277">
        <v>-8.7857303358995879E-3</v>
      </c>
      <c r="CG277">
        <v>-4.6539440903647358E-3</v>
      </c>
      <c r="CH277">
        <v>8.502073011300669E-2</v>
      </c>
      <c r="CI277">
        <v>6.2355392622052606E-2</v>
      </c>
      <c r="CJ277">
        <v>3.0640503245409033E-2</v>
      </c>
      <c r="CK277">
        <v>-1.5436947956020108E-2</v>
      </c>
      <c r="CL277">
        <v>-5.9886550537148434E-2</v>
      </c>
      <c r="CM277">
        <v>-0.16421520628619926</v>
      </c>
      <c r="CN277">
        <v>-0.11617223231865684</v>
      </c>
      <c r="CO277">
        <v>-9.9576612839112913E-2</v>
      </c>
      <c r="CP277">
        <v>5.2709321206954047E-5</v>
      </c>
      <c r="CQ277">
        <v>6.4290753407502329E-5</v>
      </c>
      <c r="CR277">
        <v>7.6647230088495335E-5</v>
      </c>
      <c r="CS277">
        <v>8.94731440936126E-5</v>
      </c>
      <c r="CT277">
        <v>1.0440333732655877E-4</v>
      </c>
      <c r="CU277">
        <v>1.0521174196918116E-4</v>
      </c>
      <c r="CV277">
        <v>1.2583007153811561E-4</v>
      </c>
      <c r="CW277">
        <v>7.6146759424774977E-5</v>
      </c>
      <c r="CX277">
        <v>7.7181405828295589E-5</v>
      </c>
      <c r="CY277">
        <v>1.1792850392782093E-5</v>
      </c>
      <c r="CZ277">
        <v>3.9933014547237227E-6</v>
      </c>
      <c r="DA277">
        <v>8.4878722610330798E-6</v>
      </c>
      <c r="DB277">
        <v>1.2908174682301206E-5</v>
      </c>
      <c r="DC277">
        <v>1.4678827663717478E-5</v>
      </c>
      <c r="DD277">
        <v>1.8594520157379255E-5</v>
      </c>
      <c r="DE277">
        <v>3.4517454263411936E-5</v>
      </c>
      <c r="DF277">
        <v>3.6152815224977763E-5</v>
      </c>
      <c r="DG277">
        <v>6.2654087892645256E-5</v>
      </c>
      <c r="DH277">
        <v>4.789305428758415E-5</v>
      </c>
      <c r="DI277">
        <v>4.6614498324706957E-5</v>
      </c>
      <c r="DJ277">
        <v>4.1208539583980703E-5</v>
      </c>
      <c r="DK277">
        <v>3.9763400082586904E-5</v>
      </c>
      <c r="DL277">
        <v>1.2691120110924552E-5</v>
      </c>
      <c r="DM277">
        <v>1.1375736815314228E-5</v>
      </c>
      <c r="DN277">
        <v>14.746025596230165</v>
      </c>
      <c r="DO277">
        <v>17.381646171870941</v>
      </c>
    </row>
    <row r="278" spans="1:119" x14ac:dyDescent="0.3">
      <c r="A278" t="str">
        <f t="shared" si="4"/>
        <v>All_All_All_All_All_All_SLAP_PGSB_All_44739</v>
      </c>
      <c r="B278" t="s">
        <v>27</v>
      </c>
      <c r="C278" t="s">
        <v>86</v>
      </c>
      <c r="D278" t="s">
        <v>0</v>
      </c>
      <c r="E278" t="s">
        <v>0</v>
      </c>
      <c r="F278" t="s">
        <v>0</v>
      </c>
      <c r="G278" t="s">
        <v>0</v>
      </c>
      <c r="H278" t="s">
        <v>0</v>
      </c>
      <c r="I278" t="s">
        <v>0</v>
      </c>
      <c r="J278" t="s">
        <v>86</v>
      </c>
      <c r="K278" t="s">
        <v>0</v>
      </c>
      <c r="L278" s="10">
        <v>44739</v>
      </c>
      <c r="M278">
        <v>17</v>
      </c>
      <c r="N278">
        <v>21</v>
      </c>
      <c r="O278">
        <v>295</v>
      </c>
      <c r="P278">
        <v>0</v>
      </c>
      <c r="Q278">
        <v>0</v>
      </c>
      <c r="R278">
        <v>0</v>
      </c>
      <c r="S278">
        <v>0</v>
      </c>
      <c r="T278">
        <v>0.52913765079365094</v>
      </c>
      <c r="U278">
        <v>0.42397001937046003</v>
      </c>
      <c r="V278">
        <v>0.36245406241592676</v>
      </c>
      <c r="W278">
        <v>0.34471109631423186</v>
      </c>
      <c r="X278">
        <v>0.33750355394135056</v>
      </c>
      <c r="Y278">
        <v>0.35406950201775628</v>
      </c>
      <c r="Z278">
        <v>0.39743336776970672</v>
      </c>
      <c r="AA278">
        <v>0.50132257896152821</v>
      </c>
      <c r="AB278">
        <v>0.45066159214420237</v>
      </c>
      <c r="AC278">
        <v>0.47890010142588096</v>
      </c>
      <c r="AD278">
        <v>0.58880542130750602</v>
      </c>
      <c r="AE278">
        <v>0.46607081920903953</v>
      </c>
      <c r="AF278">
        <v>0.50586769114877594</v>
      </c>
      <c r="AG278">
        <v>0.58844860075329564</v>
      </c>
      <c r="AH278">
        <v>0.57020064998654829</v>
      </c>
      <c r="AI278">
        <v>0.71408985445251549</v>
      </c>
      <c r="AJ278">
        <v>0.60767084530535376</v>
      </c>
      <c r="AK278">
        <v>0.72503062362119985</v>
      </c>
      <c r="AL278">
        <v>0.73381093220338978</v>
      </c>
      <c r="AM278">
        <v>0.78566997632499336</v>
      </c>
      <c r="AN278">
        <v>0.73875133225719691</v>
      </c>
      <c r="AO278">
        <v>0.82973572746838853</v>
      </c>
      <c r="AP278">
        <v>0.72553094188862</v>
      </c>
      <c r="AQ278">
        <v>0.64890499730965834</v>
      </c>
      <c r="AR278">
        <v>15.313636031746032</v>
      </c>
      <c r="AS278">
        <v>60.317253278122841</v>
      </c>
      <c r="AT278">
        <v>59.475879917184258</v>
      </c>
      <c r="AU278">
        <v>58.63450655624569</v>
      </c>
      <c r="AV278">
        <v>59.658626639061424</v>
      </c>
      <c r="AW278">
        <v>60</v>
      </c>
      <c r="AX278">
        <v>60.317253278122841</v>
      </c>
      <c r="AY278">
        <v>60.317253278122841</v>
      </c>
      <c r="AZ278">
        <v>60.475879917184258</v>
      </c>
      <c r="BA278">
        <v>62.293133195307107</v>
      </c>
      <c r="BB278">
        <v>65.634506556245682</v>
      </c>
      <c r="BC278">
        <v>69.158626639061424</v>
      </c>
      <c r="BD278">
        <v>72.317253278122848</v>
      </c>
      <c r="BE278">
        <v>76.182746721877152</v>
      </c>
      <c r="BF278">
        <v>78.524120082815756</v>
      </c>
      <c r="BG278">
        <v>80.841373360938576</v>
      </c>
      <c r="BH278">
        <v>81.841373360938576</v>
      </c>
      <c r="BI278">
        <v>80.658626639061424</v>
      </c>
      <c r="BJ278">
        <v>79</v>
      </c>
      <c r="BK278">
        <v>76.682746721877152</v>
      </c>
      <c r="BL278">
        <v>74.048240165631455</v>
      </c>
      <c r="BM278">
        <v>69.365493443754318</v>
      </c>
      <c r="BN278">
        <v>65.5</v>
      </c>
      <c r="BO278">
        <v>64</v>
      </c>
      <c r="BP278">
        <v>62.5</v>
      </c>
      <c r="BQ278">
        <v>61.5</v>
      </c>
      <c r="BR278">
        <v>-7.5170992794683422E-2</v>
      </c>
      <c r="BS278">
        <v>-5.1189177723254188E-2</v>
      </c>
      <c r="BT278">
        <v>-3.4348815679550171E-2</v>
      </c>
      <c r="BU278">
        <v>-2.4034443346120545E-2</v>
      </c>
      <c r="BV278">
        <v>-1.4279988660650738E-2</v>
      </c>
      <c r="BW278">
        <v>-1.4551919395640746E-2</v>
      </c>
      <c r="BX278">
        <v>-9.3103059267593651E-3</v>
      </c>
      <c r="BY278">
        <v>-1.9849207037586278E-2</v>
      </c>
      <c r="BZ278">
        <v>-1.9898647979154426E-2</v>
      </c>
      <c r="CA278">
        <v>-2.1230740769434785E-2</v>
      </c>
      <c r="CB278">
        <v>-2.3745609137971524E-2</v>
      </c>
      <c r="CC278">
        <v>-1.4790751166262869E-2</v>
      </c>
      <c r="CD278">
        <v>-3.5700321475328027E-2</v>
      </c>
      <c r="CE278">
        <v>-1.4675569837376223E-2</v>
      </c>
      <c r="CF278">
        <v>1.2051388368768208E-3</v>
      </c>
      <c r="CG278">
        <v>1.4841923067125224E-2</v>
      </c>
      <c r="CH278">
        <v>6.3456492100731801E-2</v>
      </c>
      <c r="CI278">
        <v>6.2017812365192479E-2</v>
      </c>
      <c r="CJ278">
        <v>1.7999891507423531E-2</v>
      </c>
      <c r="CK278">
        <v>-5.8734683263099802E-2</v>
      </c>
      <c r="CL278">
        <v>-0.13822235636791941</v>
      </c>
      <c r="CM278">
        <v>-0.19973656646275925</v>
      </c>
      <c r="CN278">
        <v>-0.13292970172429489</v>
      </c>
      <c r="CO278">
        <v>-0.10921611897015976</v>
      </c>
      <c r="CP278">
        <v>5.2057766386074211E-5</v>
      </c>
      <c r="CQ278">
        <v>6.3465466025290504E-5</v>
      </c>
      <c r="CR278">
        <v>7.5647364077162287E-5</v>
      </c>
      <c r="CS278">
        <v>8.8290020104486161E-5</v>
      </c>
      <c r="CT278">
        <v>1.0301354871080914E-4</v>
      </c>
      <c r="CU278">
        <v>1.038075169918005E-4</v>
      </c>
      <c r="CV278">
        <v>1.2414374454419833E-4</v>
      </c>
      <c r="CW278">
        <v>6.9069205721437876E-5</v>
      </c>
      <c r="CX278">
        <v>3.8185924765766542E-5</v>
      </c>
      <c r="CY278">
        <v>1.1866888827910496E-5</v>
      </c>
      <c r="CZ278">
        <v>1.143471925616793E-5</v>
      </c>
      <c r="DA278">
        <v>1.2976070176392657E-5</v>
      </c>
      <c r="DB278">
        <v>1.7027749827600369E-5</v>
      </c>
      <c r="DC278">
        <v>2.214565584816641E-5</v>
      </c>
      <c r="DD278">
        <v>2.1543213147167048E-5</v>
      </c>
      <c r="DE278">
        <v>2.5818939453177637E-5</v>
      </c>
      <c r="DF278">
        <v>2.8418320800608234E-5</v>
      </c>
      <c r="DG278">
        <v>3.822169785276248E-5</v>
      </c>
      <c r="DH278">
        <v>4.4628884181801919E-5</v>
      </c>
      <c r="DI278">
        <v>6.3393992671239514E-5</v>
      </c>
      <c r="DJ278">
        <v>6.1335198466709655E-5</v>
      </c>
      <c r="DK278">
        <v>4.100371962822535E-5</v>
      </c>
      <c r="DL278">
        <v>1.7325640127987968E-5</v>
      </c>
      <c r="DM278">
        <v>1.3659921445090808E-5</v>
      </c>
      <c r="DN278">
        <v>14.771809920000655</v>
      </c>
      <c r="DO278">
        <v>17.670673466952909</v>
      </c>
    </row>
    <row r="279" spans="1:119" x14ac:dyDescent="0.3">
      <c r="A279" t="str">
        <f t="shared" si="4"/>
        <v>All_All_All_All_All_All_SLAP_PGSB_All_44753</v>
      </c>
      <c r="B279" t="s">
        <v>27</v>
      </c>
      <c r="C279" t="s">
        <v>86</v>
      </c>
      <c r="D279" t="s">
        <v>0</v>
      </c>
      <c r="E279" t="s">
        <v>0</v>
      </c>
      <c r="F279" t="s">
        <v>0</v>
      </c>
      <c r="G279" t="s">
        <v>0</v>
      </c>
      <c r="H279" t="s">
        <v>0</v>
      </c>
      <c r="I279" t="s">
        <v>0</v>
      </c>
      <c r="J279" t="s">
        <v>86</v>
      </c>
      <c r="K279" t="s">
        <v>0</v>
      </c>
      <c r="L279" s="10">
        <v>44753</v>
      </c>
      <c r="M279">
        <v>17</v>
      </c>
      <c r="N279">
        <v>21</v>
      </c>
      <c r="O279">
        <v>298</v>
      </c>
      <c r="P279">
        <v>0</v>
      </c>
      <c r="Q279">
        <v>0</v>
      </c>
      <c r="R279">
        <v>0</v>
      </c>
      <c r="S279">
        <v>0</v>
      </c>
      <c r="T279">
        <v>0.66227130446362004</v>
      </c>
      <c r="U279">
        <v>0.57621640620006409</v>
      </c>
      <c r="V279">
        <v>0.42885267737296262</v>
      </c>
      <c r="W279">
        <v>0.35621879008202839</v>
      </c>
      <c r="X279">
        <v>0.35530267897091727</v>
      </c>
      <c r="Y279">
        <v>0.34528691701289016</v>
      </c>
      <c r="Z279">
        <v>0.37372492676041336</v>
      </c>
      <c r="AA279">
        <v>0.40055617183338649</v>
      </c>
      <c r="AB279">
        <v>0.46160921167572166</v>
      </c>
      <c r="AC279">
        <v>0.55305073798870785</v>
      </c>
      <c r="AD279">
        <v>0.52930012916799818</v>
      </c>
      <c r="AE279">
        <v>0.58030872856077564</v>
      </c>
      <c r="AF279">
        <v>0.67910107435815481</v>
      </c>
      <c r="AG279">
        <v>0.67475488361563862</v>
      </c>
      <c r="AH279">
        <v>0.61410617742622764</v>
      </c>
      <c r="AI279">
        <v>0.68087764781080229</v>
      </c>
      <c r="AJ279">
        <v>0.80471640113987442</v>
      </c>
      <c r="AK279">
        <v>0.81823680196015747</v>
      </c>
      <c r="AL279">
        <v>0.89639535288164451</v>
      </c>
      <c r="AM279">
        <v>0.93900781080217333</v>
      </c>
      <c r="AN279">
        <v>0.84073356983061676</v>
      </c>
      <c r="AO279">
        <v>0.92846220997123685</v>
      </c>
      <c r="AP279">
        <v>0.77976768190050061</v>
      </c>
      <c r="AQ279">
        <v>0.69156118488334939</v>
      </c>
      <c r="AR279">
        <v>22.00696809523809</v>
      </c>
      <c r="AS279">
        <v>68.819108669108687</v>
      </c>
      <c r="AT279">
        <v>67.659554334554329</v>
      </c>
      <c r="AU279">
        <v>65.978663003663002</v>
      </c>
      <c r="AV279">
        <v>64.819108669108687</v>
      </c>
      <c r="AW279">
        <v>64</v>
      </c>
      <c r="AX279">
        <v>63</v>
      </c>
      <c r="AY279">
        <v>63.5</v>
      </c>
      <c r="AZ279">
        <v>67</v>
      </c>
      <c r="BA279">
        <v>71.5</v>
      </c>
      <c r="BB279">
        <v>75.319108669108687</v>
      </c>
      <c r="BC279">
        <v>79.319108669108672</v>
      </c>
      <c r="BD279">
        <v>82.659554334554343</v>
      </c>
      <c r="BE279">
        <v>83.659554334554343</v>
      </c>
      <c r="BF279">
        <v>84.680891330891328</v>
      </c>
      <c r="BG279">
        <v>86.361782661782655</v>
      </c>
      <c r="BH279">
        <v>87.021336996336998</v>
      </c>
      <c r="BI279">
        <v>86.542673992673983</v>
      </c>
      <c r="BJ279">
        <v>83.361782661782655</v>
      </c>
      <c r="BK279">
        <v>80.042673992673983</v>
      </c>
      <c r="BL279">
        <v>76.361782661782669</v>
      </c>
      <c r="BM279">
        <v>71.021336996336998</v>
      </c>
      <c r="BN279">
        <v>67.340445665445671</v>
      </c>
      <c r="BO279">
        <v>65.5</v>
      </c>
      <c r="BP279">
        <v>64</v>
      </c>
      <c r="BQ279">
        <v>70.819108669108687</v>
      </c>
      <c r="BR279">
        <v>-7.5930012352514592E-2</v>
      </c>
      <c r="BS279">
        <v>-5.1994658056521578E-2</v>
      </c>
      <c r="BT279">
        <v>-3.5207333880782926E-2</v>
      </c>
      <c r="BU279">
        <v>-2.479054183767946E-2</v>
      </c>
      <c r="BV279">
        <v>-1.4949332747683428E-2</v>
      </c>
      <c r="BW279">
        <v>-1.523585067499404E-2</v>
      </c>
      <c r="BX279">
        <v>-9.962777363373929E-3</v>
      </c>
      <c r="BY279">
        <v>-2.0593211954872081E-2</v>
      </c>
      <c r="BZ279">
        <v>-1.814311902795062E-2</v>
      </c>
      <c r="CA279">
        <v>-1.5554129477315302E-2</v>
      </c>
      <c r="CB279">
        <v>-1.9733706076673213E-2</v>
      </c>
      <c r="CC279">
        <v>-1.6282493736119879E-2</v>
      </c>
      <c r="CD279">
        <v>-2.9515006698217969E-2</v>
      </c>
      <c r="CE279">
        <v>-1.1123697429695385E-2</v>
      </c>
      <c r="CF279">
        <v>-8.8230835511380397E-4</v>
      </c>
      <c r="CG279">
        <v>5.0776872858905153E-3</v>
      </c>
      <c r="CH279">
        <v>7.5522844423383681E-2</v>
      </c>
      <c r="CI279">
        <v>7.4318663385890479E-2</v>
      </c>
      <c r="CJ279">
        <v>4.0472523478053558E-2</v>
      </c>
      <c r="CK279">
        <v>-4.2619589591186322E-2</v>
      </c>
      <c r="CL279">
        <v>-0.12780909070232571</v>
      </c>
      <c r="CM279">
        <v>-0.20037175304937682</v>
      </c>
      <c r="CN279">
        <v>-0.1339185955940477</v>
      </c>
      <c r="CO279">
        <v>-0.11047418870581877</v>
      </c>
      <c r="CP279">
        <v>7.6142635769224285E-5</v>
      </c>
      <c r="CQ279">
        <v>8.56860271184202E-5</v>
      </c>
      <c r="CR279">
        <v>1.0169640580657545E-4</v>
      </c>
      <c r="CS279">
        <v>1.1827268504240424E-4</v>
      </c>
      <c r="CT279">
        <v>1.3745321999277869E-4</v>
      </c>
      <c r="CU279">
        <v>1.4026342534154953E-4</v>
      </c>
      <c r="CV279">
        <v>1.7032644915262595E-4</v>
      </c>
      <c r="CW279">
        <v>1.0460938027544931E-4</v>
      </c>
      <c r="CX279">
        <v>6.9261007633848645E-5</v>
      </c>
      <c r="CY279">
        <v>1.147573450737524E-5</v>
      </c>
      <c r="CZ279">
        <v>4.2392750263083615E-6</v>
      </c>
      <c r="DA279">
        <v>5.5375652598104873E-6</v>
      </c>
      <c r="DB279">
        <v>9.8136701689883671E-6</v>
      </c>
      <c r="DC279">
        <v>1.2501484951340338E-5</v>
      </c>
      <c r="DD279">
        <v>1.8374035579590171E-5</v>
      </c>
      <c r="DE279">
        <v>2.5613267025089994E-5</v>
      </c>
      <c r="DF279">
        <v>2.9440905909134274E-5</v>
      </c>
      <c r="DG279">
        <v>4.5514414065491182E-5</v>
      </c>
      <c r="DH279">
        <v>4.5009515958408684E-5</v>
      </c>
      <c r="DI279">
        <v>5.857879276215757E-5</v>
      </c>
      <c r="DJ279">
        <v>6.0358303064831708E-5</v>
      </c>
      <c r="DK279">
        <v>4.2689315763223576E-5</v>
      </c>
      <c r="DL279">
        <v>1.6849956166743022E-5</v>
      </c>
      <c r="DM279">
        <v>1.3405404707614495E-5</v>
      </c>
      <c r="DN279">
        <v>19.73977735313267</v>
      </c>
      <c r="DO279">
        <v>19.931509460625616</v>
      </c>
    </row>
    <row r="280" spans="1:119" x14ac:dyDescent="0.3">
      <c r="A280" t="str">
        <f t="shared" si="4"/>
        <v>All_All_All_All_All_All_SLAP_PGSB_All_44760</v>
      </c>
      <c r="B280" t="s">
        <v>27</v>
      </c>
      <c r="C280" t="s">
        <v>86</v>
      </c>
      <c r="D280" t="s">
        <v>0</v>
      </c>
      <c r="E280" t="s">
        <v>0</v>
      </c>
      <c r="F280" t="s">
        <v>0</v>
      </c>
      <c r="G280" t="s">
        <v>0</v>
      </c>
      <c r="H280" t="s">
        <v>0</v>
      </c>
      <c r="I280" t="s">
        <v>0</v>
      </c>
      <c r="J280" t="s">
        <v>86</v>
      </c>
      <c r="K280" t="s">
        <v>0</v>
      </c>
      <c r="L280" s="10">
        <v>44760</v>
      </c>
      <c r="M280">
        <v>17</v>
      </c>
      <c r="N280">
        <v>21</v>
      </c>
      <c r="O280">
        <v>299</v>
      </c>
      <c r="P280">
        <v>0</v>
      </c>
      <c r="Q280">
        <v>0</v>
      </c>
      <c r="R280">
        <v>0</v>
      </c>
      <c r="S280">
        <v>0</v>
      </c>
      <c r="T280">
        <v>0.60989153102935711</v>
      </c>
      <c r="U280">
        <v>0.44315378696183039</v>
      </c>
      <c r="V280">
        <v>0.38427309736157561</v>
      </c>
      <c r="W280">
        <v>0.36564960078568776</v>
      </c>
      <c r="X280">
        <v>0.35197190237298936</v>
      </c>
      <c r="Y280">
        <v>0.37131944072835377</v>
      </c>
      <c r="Z280">
        <v>0.38024455645803462</v>
      </c>
      <c r="AA280">
        <v>0.52433999893825989</v>
      </c>
      <c r="AB280">
        <v>0.54756670488931358</v>
      </c>
      <c r="AC280">
        <v>0.5615097714604238</v>
      </c>
      <c r="AD280">
        <v>0.59851636194723168</v>
      </c>
      <c r="AE280">
        <v>0.63442182114986467</v>
      </c>
      <c r="AF280">
        <v>0.6195330997504912</v>
      </c>
      <c r="AG280">
        <v>0.65804457158783258</v>
      </c>
      <c r="AH280">
        <v>0.73735439401178537</v>
      </c>
      <c r="AI280">
        <v>0.87877813876944322</v>
      </c>
      <c r="AJ280">
        <v>0.88679168604342506</v>
      </c>
      <c r="AK280">
        <v>0.81235396374157254</v>
      </c>
      <c r="AL280">
        <v>0.85259775362318835</v>
      </c>
      <c r="AM280">
        <v>0.88028399187768747</v>
      </c>
      <c r="AN280">
        <v>0.77627512714338809</v>
      </c>
      <c r="AO280">
        <v>0.81866097388119141</v>
      </c>
      <c r="AP280">
        <v>0.8545558568243351</v>
      </c>
      <c r="AQ280">
        <v>0.76098257365822564</v>
      </c>
      <c r="AR280">
        <v>23.376278888888887</v>
      </c>
      <c r="AS280">
        <v>64.653644914756015</v>
      </c>
      <c r="AT280">
        <v>64</v>
      </c>
      <c r="AU280">
        <v>63.653644914756029</v>
      </c>
      <c r="AV280">
        <v>63.153644914756029</v>
      </c>
      <c r="AW280">
        <v>62.653644914756029</v>
      </c>
      <c r="AX280">
        <v>61.653644914756029</v>
      </c>
      <c r="AY280">
        <v>61.653644914756029</v>
      </c>
      <c r="AZ280">
        <v>64.307289829512058</v>
      </c>
      <c r="BA280">
        <v>69.346355085243985</v>
      </c>
      <c r="BB280">
        <v>73.307289829512058</v>
      </c>
      <c r="BC280">
        <v>77.307289829512058</v>
      </c>
      <c r="BD280">
        <v>81.768224573780131</v>
      </c>
      <c r="BE280">
        <v>84.307289829512058</v>
      </c>
      <c r="BF280">
        <v>86.846355085243985</v>
      </c>
      <c r="BG280">
        <v>86.653644914756015</v>
      </c>
      <c r="BH280">
        <v>85.846355085243985</v>
      </c>
      <c r="BI280">
        <v>85.424485596707825</v>
      </c>
      <c r="BJ280">
        <v>82.770840681951796</v>
      </c>
      <c r="BK280">
        <v>78.963550852439738</v>
      </c>
      <c r="BL280">
        <v>75.463550852439738</v>
      </c>
      <c r="BM280">
        <v>71.57813051146384</v>
      </c>
      <c r="BN280">
        <v>69.731775426219869</v>
      </c>
      <c r="BO280">
        <v>67</v>
      </c>
      <c r="BP280">
        <v>65.5</v>
      </c>
      <c r="BQ280">
        <v>65.653644914756015</v>
      </c>
      <c r="BR280">
        <v>-7.6179619417541408E-2</v>
      </c>
      <c r="BS280">
        <v>-5.2259559316379968E-2</v>
      </c>
      <c r="BT280">
        <v>-3.5489676289733839E-2</v>
      </c>
      <c r="BU280">
        <v>-2.5039195217017744E-2</v>
      </c>
      <c r="BV280">
        <v>-1.5169462631378684E-2</v>
      </c>
      <c r="BW280">
        <v>-1.5460776246112326E-2</v>
      </c>
      <c r="BX280">
        <v>-1.0177366310936152E-2</v>
      </c>
      <c r="BY280">
        <v>-2.083790342145939E-2</v>
      </c>
      <c r="BZ280">
        <v>-2.0642814229563326E-2</v>
      </c>
      <c r="CA280">
        <v>-1.7837352876280462E-2</v>
      </c>
      <c r="CB280">
        <v>-2.0555884069622957E-2</v>
      </c>
      <c r="CC280">
        <v>-1.6184715759694376E-2</v>
      </c>
      <c r="CD280">
        <v>-2.8905431064076247E-2</v>
      </c>
      <c r="CE280">
        <v>-9.8403997245839602E-3</v>
      </c>
      <c r="CF280">
        <v>-1.044381023649388E-4</v>
      </c>
      <c r="CG280">
        <v>7.7634304263520006E-3</v>
      </c>
      <c r="CH280">
        <v>7.3389803685472169E-2</v>
      </c>
      <c r="CI280">
        <v>6.4434233317805775E-2</v>
      </c>
      <c r="CJ280">
        <v>2.5521144819100165E-2</v>
      </c>
      <c r="CK280">
        <v>-4.9821114061668163E-2</v>
      </c>
      <c r="CL280">
        <v>-0.12046193279151533</v>
      </c>
      <c r="CM280">
        <v>-0.19812217524219117</v>
      </c>
      <c r="CN280">
        <v>-0.13424387006057945</v>
      </c>
      <c r="CO280">
        <v>-0.1108879447481704</v>
      </c>
      <c r="CP280">
        <v>6.9375380753119984E-5</v>
      </c>
      <c r="CQ280">
        <v>8.5117157134294595E-5</v>
      </c>
      <c r="CR280">
        <v>1.0101996028055508E-4</v>
      </c>
      <c r="CS280">
        <v>1.1748487558337375E-4</v>
      </c>
      <c r="CT280">
        <v>1.3653695948428744E-4</v>
      </c>
      <c r="CU280">
        <v>1.3932805354392884E-4</v>
      </c>
      <c r="CV280">
        <v>1.6919006531407007E-4</v>
      </c>
      <c r="CW280">
        <v>1.0391211541679771E-4</v>
      </c>
      <c r="CX280">
        <v>5.7254661526872673E-5</v>
      </c>
      <c r="CY280">
        <v>1.0994473776609463E-5</v>
      </c>
      <c r="CZ280">
        <v>4.9712226644988245E-6</v>
      </c>
      <c r="DA280">
        <v>5.9725108961195177E-6</v>
      </c>
      <c r="DB280">
        <v>9.3455339099399641E-6</v>
      </c>
      <c r="DC280">
        <v>1.3118706838083954E-5</v>
      </c>
      <c r="DD280">
        <v>2.0112787655963561E-5</v>
      </c>
      <c r="DE280">
        <v>2.5012994046950636E-5</v>
      </c>
      <c r="DF280">
        <v>2.7506571564725217E-5</v>
      </c>
      <c r="DG280">
        <v>4.0307301112140043E-5</v>
      </c>
      <c r="DH280">
        <v>4.4759060611154756E-5</v>
      </c>
      <c r="DI280">
        <v>6.2427753862797766E-5</v>
      </c>
      <c r="DJ280">
        <v>5.5222639108940894E-5</v>
      </c>
      <c r="DK280">
        <v>4.2092928044229866E-5</v>
      </c>
      <c r="DL280">
        <v>1.66959505375816E-5</v>
      </c>
      <c r="DM280">
        <v>1.3323439218719781E-5</v>
      </c>
      <c r="DN280">
        <v>21.365673664608074</v>
      </c>
      <c r="DO280">
        <v>20.564496755707587</v>
      </c>
    </row>
    <row r="281" spans="1:119" x14ac:dyDescent="0.3">
      <c r="A281" t="str">
        <f t="shared" si="4"/>
        <v>All_All_All_All_All_All_SLAP_PGSB_All_44763</v>
      </c>
      <c r="B281" t="s">
        <v>27</v>
      </c>
      <c r="C281" t="s">
        <v>86</v>
      </c>
      <c r="D281" t="s">
        <v>0</v>
      </c>
      <c r="E281" t="s">
        <v>0</v>
      </c>
      <c r="F281" t="s">
        <v>0</v>
      </c>
      <c r="G281" t="s">
        <v>0</v>
      </c>
      <c r="H281" t="s">
        <v>0</v>
      </c>
      <c r="I281" t="s">
        <v>0</v>
      </c>
      <c r="J281" t="s">
        <v>86</v>
      </c>
      <c r="K281" t="s">
        <v>0</v>
      </c>
      <c r="L281" s="10">
        <v>44763</v>
      </c>
      <c r="M281">
        <v>17</v>
      </c>
      <c r="N281">
        <v>21</v>
      </c>
      <c r="O281">
        <v>299</v>
      </c>
      <c r="P281">
        <v>0</v>
      </c>
      <c r="Q281">
        <v>0</v>
      </c>
      <c r="R281">
        <v>0</v>
      </c>
      <c r="S281">
        <v>0</v>
      </c>
      <c r="T281">
        <v>0.45719802144715199</v>
      </c>
      <c r="U281">
        <v>0.41716254923820134</v>
      </c>
      <c r="V281">
        <v>0.35937768328290065</v>
      </c>
      <c r="W281">
        <v>0.34840462334766681</v>
      </c>
      <c r="X281">
        <v>0.35816885730211812</v>
      </c>
      <c r="Y281">
        <v>0.36362945240749589</v>
      </c>
      <c r="Z281">
        <v>0.37286210596167113</v>
      </c>
      <c r="AA281">
        <v>0.42993389897542061</v>
      </c>
      <c r="AB281">
        <v>0.43567339942666022</v>
      </c>
      <c r="AC281">
        <v>0.52543508785900095</v>
      </c>
      <c r="AD281">
        <v>0.47591189732972339</v>
      </c>
      <c r="AE281">
        <v>0.55879455698890479</v>
      </c>
      <c r="AF281">
        <v>0.51120023252110203</v>
      </c>
      <c r="AG281">
        <v>0.6479683365185539</v>
      </c>
      <c r="AH281">
        <v>0.63563563890216068</v>
      </c>
      <c r="AI281">
        <v>0.63692769336943256</v>
      </c>
      <c r="AJ281">
        <v>0.74811760259064597</v>
      </c>
      <c r="AK281">
        <v>0.67983272867229383</v>
      </c>
      <c r="AL281">
        <v>0.78925369804108925</v>
      </c>
      <c r="AM281">
        <v>0.79885335536444235</v>
      </c>
      <c r="AN281">
        <v>0.69519492302383612</v>
      </c>
      <c r="AO281">
        <v>0.75594245925572023</v>
      </c>
      <c r="AP281">
        <v>0.72778332457397688</v>
      </c>
      <c r="AQ281">
        <v>0.63010001035196694</v>
      </c>
      <c r="AR281">
        <v>18.177956666666667</v>
      </c>
      <c r="AS281">
        <v>58.960934744268066</v>
      </c>
      <c r="AT281">
        <v>58.614579659024109</v>
      </c>
      <c r="AU281">
        <v>57.768224573780124</v>
      </c>
      <c r="AV281">
        <v>57.614579659024109</v>
      </c>
      <c r="AW281">
        <v>57.960934744268066</v>
      </c>
      <c r="AX281">
        <v>58.307289829512051</v>
      </c>
      <c r="AY281">
        <v>58.153644914756036</v>
      </c>
      <c r="AZ281">
        <v>58.460934744268066</v>
      </c>
      <c r="BA281">
        <v>59.807289829512051</v>
      </c>
      <c r="BB281">
        <v>63.807289829512051</v>
      </c>
      <c r="BC281">
        <v>67.614579659024102</v>
      </c>
      <c r="BD281">
        <v>72.153644914756029</v>
      </c>
      <c r="BE281">
        <v>75.5</v>
      </c>
      <c r="BF281">
        <v>76.653644914756029</v>
      </c>
      <c r="BG281">
        <v>79</v>
      </c>
      <c r="BH281">
        <v>79.807289829512058</v>
      </c>
      <c r="BI281">
        <v>78.346355085243971</v>
      </c>
      <c r="BJ281">
        <v>76.924485596707825</v>
      </c>
      <c r="BK281">
        <v>74.924485596707825</v>
      </c>
      <c r="BL281">
        <v>71.231775426219869</v>
      </c>
      <c r="BM281">
        <v>66.692710170487942</v>
      </c>
      <c r="BN281">
        <v>63.846355085243971</v>
      </c>
      <c r="BO281">
        <v>61.653644914756029</v>
      </c>
      <c r="BP281">
        <v>61.153644914756029</v>
      </c>
      <c r="BQ281">
        <v>59.653644914756036</v>
      </c>
      <c r="BR281">
        <v>-7.6179619417541408E-2</v>
      </c>
      <c r="BS281">
        <v>-5.2259559316379968E-2</v>
      </c>
      <c r="BT281">
        <v>-3.5489676289733839E-2</v>
      </c>
      <c r="BU281">
        <v>-2.5039195217017744E-2</v>
      </c>
      <c r="BV281">
        <v>-1.5169462631378684E-2</v>
      </c>
      <c r="BW281">
        <v>-1.5460776246112326E-2</v>
      </c>
      <c r="BX281">
        <v>-1.0177366310936152E-2</v>
      </c>
      <c r="BY281">
        <v>-2.083790342145939E-2</v>
      </c>
      <c r="BZ281">
        <v>-2.0642814229563326E-2</v>
      </c>
      <c r="CA281">
        <v>-2.1586686173410322E-2</v>
      </c>
      <c r="CB281">
        <v>-2.3516830492976516E-2</v>
      </c>
      <c r="CC281">
        <v>-1.509129211157062E-2</v>
      </c>
      <c r="CD281">
        <v>-3.5816211013565691E-2</v>
      </c>
      <c r="CE281">
        <v>-1.5080612638722296E-2</v>
      </c>
      <c r="CF281">
        <v>2.116742341414742E-3</v>
      </c>
      <c r="CG281">
        <v>1.9599630481822037E-2</v>
      </c>
      <c r="CH281">
        <v>5.9447850471356242E-2</v>
      </c>
      <c r="CI281">
        <v>6.3999407865530669E-2</v>
      </c>
      <c r="CJ281">
        <v>1.372400534192854E-2</v>
      </c>
      <c r="CK281">
        <v>-7.8987873318203311E-2</v>
      </c>
      <c r="CL281">
        <v>-0.13964758728658874</v>
      </c>
      <c r="CM281">
        <v>-0.20058064436832798</v>
      </c>
      <c r="CN281">
        <v>-0.13424382740039889</v>
      </c>
      <c r="CO281">
        <v>-0.1108879447481704</v>
      </c>
      <c r="CP281">
        <v>6.9375380753119984E-5</v>
      </c>
      <c r="CQ281">
        <v>8.5117157134294595E-5</v>
      </c>
      <c r="CR281">
        <v>1.0101996028055508E-4</v>
      </c>
      <c r="CS281">
        <v>1.1748487558337375E-4</v>
      </c>
      <c r="CT281">
        <v>1.3653695948428744E-4</v>
      </c>
      <c r="CU281">
        <v>1.3932805354392884E-4</v>
      </c>
      <c r="CV281">
        <v>1.6919006531407007E-4</v>
      </c>
      <c r="CW281">
        <v>1.0391211541679771E-4</v>
      </c>
      <c r="CX281">
        <v>5.7254661526872673E-5</v>
      </c>
      <c r="CY281">
        <v>1.2391832408662622E-5</v>
      </c>
      <c r="CZ281">
        <v>1.0495918559126645E-5</v>
      </c>
      <c r="DA281">
        <v>1.1897822275857359E-5</v>
      </c>
      <c r="DB281">
        <v>1.6130153785823814E-5</v>
      </c>
      <c r="DC281">
        <v>2.415649977118225E-5</v>
      </c>
      <c r="DD281">
        <v>2.2367609802952838E-5</v>
      </c>
      <c r="DE281">
        <v>2.754025864899226E-5</v>
      </c>
      <c r="DF281">
        <v>3.2337843335049376E-5</v>
      </c>
      <c r="DG281">
        <v>4.5345479679382885E-5</v>
      </c>
      <c r="DH281">
        <v>5.0471824487751616E-5</v>
      </c>
      <c r="DI281">
        <v>7.932166004714969E-5</v>
      </c>
      <c r="DJ281">
        <v>6.1238920887336166E-5</v>
      </c>
      <c r="DK281">
        <v>4.2088674059791349E-5</v>
      </c>
      <c r="DL281">
        <v>1.6748319713773234E-5</v>
      </c>
      <c r="DM281">
        <v>1.3323439218719781E-5</v>
      </c>
      <c r="DN281">
        <v>21.365673664608078</v>
      </c>
      <c r="DO281">
        <v>20.56449675570758</v>
      </c>
    </row>
    <row r="282" spans="1:119" x14ac:dyDescent="0.3">
      <c r="A282" t="str">
        <f t="shared" si="4"/>
        <v>All_All_All_All_All_All_SLAP_PGSB_All_44789</v>
      </c>
      <c r="B282" t="s">
        <v>27</v>
      </c>
      <c r="C282" t="s">
        <v>86</v>
      </c>
      <c r="D282" t="s">
        <v>0</v>
      </c>
      <c r="E282" t="s">
        <v>0</v>
      </c>
      <c r="F282" t="s">
        <v>0</v>
      </c>
      <c r="G282" t="s">
        <v>0</v>
      </c>
      <c r="H282" t="s">
        <v>0</v>
      </c>
      <c r="I282" t="s">
        <v>0</v>
      </c>
      <c r="J282" t="s">
        <v>86</v>
      </c>
      <c r="K282" t="s">
        <v>0</v>
      </c>
      <c r="L282" s="10">
        <v>44789</v>
      </c>
      <c r="M282">
        <v>17</v>
      </c>
      <c r="N282">
        <v>21</v>
      </c>
      <c r="O282">
        <v>300</v>
      </c>
      <c r="P282">
        <v>0</v>
      </c>
      <c r="Q282">
        <v>0</v>
      </c>
      <c r="R282">
        <v>0</v>
      </c>
      <c r="S282">
        <v>0</v>
      </c>
      <c r="T282">
        <v>0.5646682568783068</v>
      </c>
      <c r="U282">
        <v>0.48207377513227517</v>
      </c>
      <c r="V282">
        <v>0.40504721613756611</v>
      </c>
      <c r="W282">
        <v>0.36770627671957667</v>
      </c>
      <c r="X282">
        <v>0.35612168994708993</v>
      </c>
      <c r="Y282">
        <v>0.34467463015873029</v>
      </c>
      <c r="Z282">
        <v>0.41997634788359789</v>
      </c>
      <c r="AA282">
        <v>0.42263767804232805</v>
      </c>
      <c r="AB282">
        <v>0.41353125211640213</v>
      </c>
      <c r="AC282">
        <v>0.49693670793650785</v>
      </c>
      <c r="AD282">
        <v>0.51976136957671959</v>
      </c>
      <c r="AE282">
        <v>0.56083081111111133</v>
      </c>
      <c r="AF282">
        <v>0.67471246851851863</v>
      </c>
      <c r="AG282">
        <v>0.69010107275132271</v>
      </c>
      <c r="AH282">
        <v>0.68934090343915344</v>
      </c>
      <c r="AI282">
        <v>0.79861395449735451</v>
      </c>
      <c r="AJ282">
        <v>0.84167515846560836</v>
      </c>
      <c r="AK282">
        <v>0.89801507883597875</v>
      </c>
      <c r="AL282">
        <v>0.9952177703703704</v>
      </c>
      <c r="AM282">
        <v>0.8156688251322749</v>
      </c>
      <c r="AN282">
        <v>1.0006957341269844</v>
      </c>
      <c r="AO282">
        <v>0.97764927513227518</v>
      </c>
      <c r="AP282">
        <v>0.98378736428571412</v>
      </c>
      <c r="AQ282">
        <v>0.76572220740740737</v>
      </c>
      <c r="AR282">
        <v>20.513384444444441</v>
      </c>
      <c r="AS282">
        <v>67.5</v>
      </c>
      <c r="AT282">
        <v>65.796315192743762</v>
      </c>
      <c r="AU282">
        <v>64.796315192743762</v>
      </c>
      <c r="AV282">
        <v>63.296315192743762</v>
      </c>
      <c r="AW282">
        <v>62.296315192743762</v>
      </c>
      <c r="AX282">
        <v>61.592630385487517</v>
      </c>
      <c r="AY282">
        <v>61.5</v>
      </c>
      <c r="AZ282">
        <v>64.296315192743762</v>
      </c>
      <c r="BA282">
        <v>68.592630385487539</v>
      </c>
      <c r="BB282">
        <v>73.296315192743776</v>
      </c>
      <c r="BC282">
        <v>77.740787981859413</v>
      </c>
      <c r="BD282">
        <v>82.240787981859413</v>
      </c>
      <c r="BE282">
        <v>87.648157596371888</v>
      </c>
      <c r="BF282">
        <v>92.092630385487524</v>
      </c>
      <c r="BG282">
        <v>94.944472789115636</v>
      </c>
      <c r="BH282">
        <v>96.203684807256238</v>
      </c>
      <c r="BI282">
        <v>95.592630385487524</v>
      </c>
      <c r="BJ282">
        <v>91.888945578231301</v>
      </c>
      <c r="BK282">
        <v>88.944472789115636</v>
      </c>
      <c r="BL282">
        <v>84.407369614512461</v>
      </c>
      <c r="BM282">
        <v>80.259212018140587</v>
      </c>
      <c r="BN282">
        <v>76.851842403628126</v>
      </c>
      <c r="BO282">
        <v>74.648157596371874</v>
      </c>
      <c r="BP282">
        <v>72.796315192743762</v>
      </c>
      <c r="BQ282">
        <v>68.648157596371874</v>
      </c>
      <c r="BR282">
        <v>-7.6427572369575494E-2</v>
      </c>
      <c r="BS282">
        <v>-5.2522693673769633E-2</v>
      </c>
      <c r="BT282">
        <v>-3.5770133336385089E-2</v>
      </c>
      <c r="BU282">
        <v>-2.5286190708478293E-2</v>
      </c>
      <c r="BV282">
        <v>-1.5388127267360687E-2</v>
      </c>
      <c r="BW282">
        <v>-1.5684175888697305E-2</v>
      </c>
      <c r="BX282">
        <v>-1.0390549898147583E-2</v>
      </c>
      <c r="BY282">
        <v>-2.1080992023150127E-2</v>
      </c>
      <c r="BZ282">
        <v>-2.0825756788253783E-2</v>
      </c>
      <c r="CA282">
        <v>-1.7924543817838035E-2</v>
      </c>
      <c r="CB282">
        <v>-2.0305605356891951E-2</v>
      </c>
      <c r="CC282">
        <v>-1.6295390861729781E-2</v>
      </c>
      <c r="CD282">
        <v>-2.6364917208751042E-2</v>
      </c>
      <c r="CE282">
        <v>-1.0888315041859945E-2</v>
      </c>
      <c r="CF282">
        <v>-9.0535298983256025E-3</v>
      </c>
      <c r="CG282">
        <v>-6.812332471211751E-3</v>
      </c>
      <c r="CH282">
        <v>0.10367099841435751</v>
      </c>
      <c r="CI282">
        <v>8.5116454760233565E-2</v>
      </c>
      <c r="CJ282">
        <v>6.2752653360366825E-2</v>
      </c>
      <c r="CK282">
        <v>2.8102085987726847E-2</v>
      </c>
      <c r="CL282">
        <v>-1.3001884619394938E-2</v>
      </c>
      <c r="CM282">
        <v>-0.14229448755582175</v>
      </c>
      <c r="CN282">
        <v>-0.10605231910943985</v>
      </c>
      <c r="CO282">
        <v>-9.3731570343176529E-2</v>
      </c>
      <c r="CP282">
        <v>7.720819729826568E-5</v>
      </c>
      <c r="CQ282">
        <v>9.3601123649730456E-5</v>
      </c>
      <c r="CR282">
        <v>1.1045460353489034E-4</v>
      </c>
      <c r="CS282">
        <v>1.2869446403379294E-4</v>
      </c>
      <c r="CT282">
        <v>1.5054058645716092E-4</v>
      </c>
      <c r="CU282">
        <v>1.5403966745491037E-4</v>
      </c>
      <c r="CV282">
        <v>1.8332893274669508E-4</v>
      </c>
      <c r="CW282">
        <v>1.1912063434623027E-4</v>
      </c>
      <c r="CX282">
        <v>6.9762193276902608E-5</v>
      </c>
      <c r="CY282">
        <v>1.1276044970468825E-5</v>
      </c>
      <c r="CZ282">
        <v>4.7234821166865809E-6</v>
      </c>
      <c r="DA282">
        <v>5.6062898110313754E-6</v>
      </c>
      <c r="DB282">
        <v>1.1592994377780189E-5</v>
      </c>
      <c r="DC282">
        <v>1.4469962265057903E-5</v>
      </c>
      <c r="DD282">
        <v>1.8529818619976546E-5</v>
      </c>
      <c r="DE282">
        <v>2.4753052274981098E-5</v>
      </c>
      <c r="DF282">
        <v>2.85048744311401E-5</v>
      </c>
      <c r="DG282">
        <v>9.0681883978605682E-5</v>
      </c>
      <c r="DH282">
        <v>6.5627246564771571E-5</v>
      </c>
      <c r="DI282">
        <v>6.9147322995639926E-5</v>
      </c>
      <c r="DJ282">
        <v>5.1305615161416223E-5</v>
      </c>
      <c r="DK282">
        <v>5.8697252289857717E-5</v>
      </c>
      <c r="DL282">
        <v>1.0695815551055906E-5</v>
      </c>
      <c r="DM282">
        <v>1.0138069606667462E-5</v>
      </c>
      <c r="DN282">
        <v>21.997640672804806</v>
      </c>
      <c r="DO282">
        <v>20.864551673740372</v>
      </c>
    </row>
    <row r="283" spans="1:119" x14ac:dyDescent="0.3">
      <c r="A283" t="str">
        <f t="shared" si="4"/>
        <v>All_All_All_All_All_All_SLAP_PGSB_All_44790</v>
      </c>
      <c r="B283" t="s">
        <v>27</v>
      </c>
      <c r="C283" t="s">
        <v>86</v>
      </c>
      <c r="D283" t="s">
        <v>0</v>
      </c>
      <c r="E283" t="s">
        <v>0</v>
      </c>
      <c r="F283" t="s">
        <v>0</v>
      </c>
      <c r="G283" t="s">
        <v>0</v>
      </c>
      <c r="H283" t="s">
        <v>0</v>
      </c>
      <c r="I283" t="s">
        <v>0</v>
      </c>
      <c r="J283" t="s">
        <v>86</v>
      </c>
      <c r="K283" t="s">
        <v>0</v>
      </c>
      <c r="L283" s="10">
        <v>44790</v>
      </c>
      <c r="M283">
        <v>17</v>
      </c>
      <c r="N283">
        <v>21</v>
      </c>
      <c r="O283">
        <v>171</v>
      </c>
      <c r="P283">
        <v>0</v>
      </c>
      <c r="Q283">
        <v>0</v>
      </c>
      <c r="R283">
        <v>0</v>
      </c>
      <c r="S283">
        <v>0</v>
      </c>
      <c r="T283">
        <v>0.76980664856585934</v>
      </c>
      <c r="U283">
        <v>0.61973511324607822</v>
      </c>
      <c r="V283">
        <v>0.44713035830316533</v>
      </c>
      <c r="W283">
        <v>0.38697992202729048</v>
      </c>
      <c r="X283">
        <v>0.37034118397846472</v>
      </c>
      <c r="Y283">
        <v>0.3513510790866054</v>
      </c>
      <c r="Z283">
        <v>0.39396227141928897</v>
      </c>
      <c r="AA283">
        <v>0.4222456442031004</v>
      </c>
      <c r="AB283">
        <v>0.518602596769702</v>
      </c>
      <c r="AC283">
        <v>0.53214986540425135</v>
      </c>
      <c r="AD283">
        <v>0.55610062192518328</v>
      </c>
      <c r="AE283">
        <v>0.51307903323122617</v>
      </c>
      <c r="AF283">
        <v>0.58105357374918787</v>
      </c>
      <c r="AG283">
        <v>0.50471165181472188</v>
      </c>
      <c r="AH283">
        <v>0.57567795182400439</v>
      </c>
      <c r="AI283">
        <v>0.66210799452334534</v>
      </c>
      <c r="AJ283">
        <v>0.63777075791330173</v>
      </c>
      <c r="AK283">
        <v>0.67010209319595282</v>
      </c>
      <c r="AL283">
        <v>0.853203137473313</v>
      </c>
      <c r="AM283">
        <v>0.7694232363315695</v>
      </c>
      <c r="AN283">
        <v>0.78148027940220932</v>
      </c>
      <c r="AO283">
        <v>0.9398872412512761</v>
      </c>
      <c r="AP283">
        <v>0.76520068226120852</v>
      </c>
      <c r="AQ283">
        <v>0.65108131671772029</v>
      </c>
      <c r="AR283">
        <v>16.1579625</v>
      </c>
      <c r="AS283">
        <v>70.759788359788374</v>
      </c>
      <c r="AT283">
        <v>69.389682539682539</v>
      </c>
      <c r="AU283">
        <v>68.389682539682539</v>
      </c>
      <c r="AV283">
        <v>68.259788359788359</v>
      </c>
      <c r="AW283">
        <v>68.259788359788359</v>
      </c>
      <c r="AX283">
        <v>67.87010582010582</v>
      </c>
      <c r="AY283">
        <v>67.5</v>
      </c>
      <c r="AZ283">
        <v>67.5</v>
      </c>
      <c r="BA283">
        <v>70.259788359788374</v>
      </c>
      <c r="BB283">
        <v>72.87010582010582</v>
      </c>
      <c r="BC283">
        <v>76.240211640211626</v>
      </c>
      <c r="BD283">
        <v>80.480423280423281</v>
      </c>
      <c r="BE283">
        <v>79.149470899470899</v>
      </c>
      <c r="BF283">
        <v>80.519576719576719</v>
      </c>
      <c r="BG283">
        <v>81.62989417989418</v>
      </c>
      <c r="BH283">
        <v>80.62989417989418</v>
      </c>
      <c r="BI283">
        <v>82.259788359788374</v>
      </c>
      <c r="BJ283">
        <v>82.149470899470899</v>
      </c>
      <c r="BK283">
        <v>79.759788359788374</v>
      </c>
      <c r="BL283">
        <v>76.149470899470913</v>
      </c>
      <c r="BM283">
        <v>71.389682539682539</v>
      </c>
      <c r="BN283">
        <v>68.019576719576719</v>
      </c>
      <c r="BO283">
        <v>66.759788359788359</v>
      </c>
      <c r="BP283">
        <v>65.759788359788359</v>
      </c>
      <c r="BQ283">
        <v>72.759788359788374</v>
      </c>
      <c r="BR283">
        <v>-1.6584800349341497E-2</v>
      </c>
      <c r="BS283">
        <v>-6.8924594343754281E-3</v>
      </c>
      <c r="BT283">
        <v>3.6506187497523791E-3</v>
      </c>
      <c r="BU283">
        <v>1.1099401621790657E-2</v>
      </c>
      <c r="BV283">
        <v>1.934142820319237E-2</v>
      </c>
      <c r="BW283">
        <v>1.5308232335319296E-2</v>
      </c>
      <c r="BX283">
        <v>2.0791260819686085E-2</v>
      </c>
      <c r="BY283">
        <v>1.2582266888423272E-2</v>
      </c>
      <c r="BZ283">
        <v>1.0523841395015604E-2</v>
      </c>
      <c r="CA283">
        <v>3.5084634147889431E-3</v>
      </c>
      <c r="CB283">
        <v>-1.9369531444638794E-3</v>
      </c>
      <c r="CC283">
        <v>6.0215063000980179E-4</v>
      </c>
      <c r="CD283">
        <v>-3.681991793955976E-3</v>
      </c>
      <c r="CE283">
        <v>1.1525860306812309E-2</v>
      </c>
      <c r="CF283">
        <v>1.9882428367235506E-2</v>
      </c>
      <c r="CG283">
        <v>3.002399380444086E-2</v>
      </c>
      <c r="CH283">
        <v>9.2761390390451892E-2</v>
      </c>
      <c r="CI283">
        <v>0.10500244717848928</v>
      </c>
      <c r="CJ283">
        <v>9.0016238870676502E-2</v>
      </c>
      <c r="CK283">
        <v>7.8072276031761843E-3</v>
      </c>
      <c r="CL283">
        <v>-5.6489969554700349E-2</v>
      </c>
      <c r="CM283">
        <v>-0.13861466918075294</v>
      </c>
      <c r="CN283">
        <v>-3.2515869503132781E-2</v>
      </c>
      <c r="CO283">
        <v>-1.2152422415582757E-2</v>
      </c>
      <c r="CP283">
        <v>3.011146685582899E-4</v>
      </c>
      <c r="CQ283">
        <v>3.1444197862701373E-4</v>
      </c>
      <c r="CR283">
        <v>3.4772927349787774E-4</v>
      </c>
      <c r="CS283">
        <v>3.9123523583581255E-4</v>
      </c>
      <c r="CT283">
        <v>4.5902478559081575E-4</v>
      </c>
      <c r="CU283">
        <v>4.7068991362169018E-4</v>
      </c>
      <c r="CV283">
        <v>5.6063296161555621E-4</v>
      </c>
      <c r="CW283">
        <v>3.6202721656836481E-4</v>
      </c>
      <c r="CX283">
        <v>2.2026986581173558E-4</v>
      </c>
      <c r="CY283">
        <v>2.549027570986881E-5</v>
      </c>
      <c r="CZ283">
        <v>5.8648316062446229E-6</v>
      </c>
      <c r="DA283">
        <v>8.0861211411716672E-6</v>
      </c>
      <c r="DB283">
        <v>2.0447344927943479E-5</v>
      </c>
      <c r="DC283">
        <v>2.2295008798085012E-5</v>
      </c>
      <c r="DD283">
        <v>3.0036446839489592E-5</v>
      </c>
      <c r="DE283">
        <v>5.1561886729696563E-5</v>
      </c>
      <c r="DF283">
        <v>5.7656352406892606E-5</v>
      </c>
      <c r="DG283">
        <v>8.4815508793690536E-5</v>
      </c>
      <c r="DH283">
        <v>8.320813795664343E-5</v>
      </c>
      <c r="DI283">
        <v>1.1548434478379163E-4</v>
      </c>
      <c r="DJ283">
        <v>9.5898158546539838E-5</v>
      </c>
      <c r="DK283">
        <v>8.3351538466321941E-5</v>
      </c>
      <c r="DL283">
        <v>6.9109414155402285E-6</v>
      </c>
      <c r="DM283">
        <v>6.7459830782663166E-6</v>
      </c>
      <c r="DN283">
        <v>12.989457175465136</v>
      </c>
      <c r="DO283">
        <v>10.324042013400996</v>
      </c>
    </row>
    <row r="284" spans="1:119" x14ac:dyDescent="0.3">
      <c r="A284" t="str">
        <f t="shared" si="4"/>
        <v>All_All_All_All_All_All_SLAP_PGSB_All_44792</v>
      </c>
      <c r="B284" t="s">
        <v>27</v>
      </c>
      <c r="C284" t="s">
        <v>86</v>
      </c>
      <c r="D284" t="s">
        <v>0</v>
      </c>
      <c r="E284" t="s">
        <v>0</v>
      </c>
      <c r="F284" t="s">
        <v>0</v>
      </c>
      <c r="G284" t="s">
        <v>0</v>
      </c>
      <c r="H284" t="s">
        <v>0</v>
      </c>
      <c r="I284" t="s">
        <v>0</v>
      </c>
      <c r="J284" t="s">
        <v>86</v>
      </c>
      <c r="K284" t="s">
        <v>0</v>
      </c>
      <c r="L284" s="10">
        <v>44792</v>
      </c>
      <c r="M284">
        <v>17</v>
      </c>
      <c r="N284">
        <v>21</v>
      </c>
      <c r="O284">
        <v>300</v>
      </c>
      <c r="P284">
        <v>0</v>
      </c>
      <c r="Q284">
        <v>0</v>
      </c>
      <c r="R284">
        <v>0</v>
      </c>
      <c r="S284">
        <v>0</v>
      </c>
      <c r="T284">
        <v>0.40252667566137568</v>
      </c>
      <c r="U284">
        <v>0.44268351507936521</v>
      </c>
      <c r="V284">
        <v>0.3459307592592592</v>
      </c>
      <c r="W284">
        <v>0.32323087619047619</v>
      </c>
      <c r="X284">
        <v>0.31738825238095242</v>
      </c>
      <c r="Y284">
        <v>0.31986061402116395</v>
      </c>
      <c r="Z284">
        <v>0.35678897619047628</v>
      </c>
      <c r="AA284">
        <v>0.40747866296296292</v>
      </c>
      <c r="AB284">
        <v>0.46610049656084651</v>
      </c>
      <c r="AC284">
        <v>0.50570728888888894</v>
      </c>
      <c r="AD284">
        <v>0.50795772116402127</v>
      </c>
      <c r="AE284">
        <v>0.46446834338624332</v>
      </c>
      <c r="AF284">
        <v>0.55303694947089954</v>
      </c>
      <c r="AG284">
        <v>0.62513835211640212</v>
      </c>
      <c r="AH284">
        <v>0.59422422116402118</v>
      </c>
      <c r="AI284">
        <v>0.61102987010581999</v>
      </c>
      <c r="AJ284">
        <v>0.77909609576719585</v>
      </c>
      <c r="AK284">
        <v>0.76603678015873022</v>
      </c>
      <c r="AL284">
        <v>0.74955713359788356</v>
      </c>
      <c r="AM284">
        <v>0.77446441534391552</v>
      </c>
      <c r="AN284">
        <v>0.80810953492063509</v>
      </c>
      <c r="AO284">
        <v>0.82581037380952382</v>
      </c>
      <c r="AP284">
        <v>0.73842340132275142</v>
      </c>
      <c r="AQ284">
        <v>0.54599589814814808</v>
      </c>
      <c r="AR284">
        <v>23.223301111111105</v>
      </c>
      <c r="AS284">
        <v>62.648157596371888</v>
      </c>
      <c r="AT284">
        <v>62.296315192743762</v>
      </c>
      <c r="AU284">
        <v>61.444472789115643</v>
      </c>
      <c r="AV284">
        <v>61.296315192743762</v>
      </c>
      <c r="AW284">
        <v>60.944472789115643</v>
      </c>
      <c r="AX284">
        <v>61.296315192743762</v>
      </c>
      <c r="AY284">
        <v>61.296315192743762</v>
      </c>
      <c r="AZ284">
        <v>61.796315192743762</v>
      </c>
      <c r="BA284">
        <v>62.796315192743762</v>
      </c>
      <c r="BB284">
        <v>66.796315192743762</v>
      </c>
      <c r="BC284">
        <v>71.740787981859413</v>
      </c>
      <c r="BD284">
        <v>77.037103174603189</v>
      </c>
      <c r="BE284">
        <v>80.148157596371888</v>
      </c>
      <c r="BF284">
        <v>81.555527210884364</v>
      </c>
      <c r="BG284">
        <v>80.703684807256238</v>
      </c>
      <c r="BH284">
        <v>81.611054421768699</v>
      </c>
      <c r="BI284">
        <v>80.111054421768699</v>
      </c>
      <c r="BJ284">
        <v>77.259212018140602</v>
      </c>
      <c r="BK284">
        <v>74.203684807256238</v>
      </c>
      <c r="BL284">
        <v>71</v>
      </c>
      <c r="BM284">
        <v>67.5</v>
      </c>
      <c r="BN284">
        <v>66.148157596371888</v>
      </c>
      <c r="BO284">
        <v>64.648157596371888</v>
      </c>
      <c r="BP284">
        <v>63.648157596371888</v>
      </c>
      <c r="BQ284">
        <v>63</v>
      </c>
      <c r="BR284">
        <v>-7.6427572369575494E-2</v>
      </c>
      <c r="BS284">
        <v>-5.2522693673769633E-2</v>
      </c>
      <c r="BT284">
        <v>-3.5770133336385089E-2</v>
      </c>
      <c r="BU284">
        <v>-2.5286190708478293E-2</v>
      </c>
      <c r="BV284">
        <v>-1.5388127267360687E-2</v>
      </c>
      <c r="BW284">
        <v>-1.5684175888697305E-2</v>
      </c>
      <c r="BX284">
        <v>-1.0390549898147583E-2</v>
      </c>
      <c r="BY284">
        <v>-2.1080992023150127E-2</v>
      </c>
      <c r="BZ284">
        <v>-2.0825756788253783E-2</v>
      </c>
      <c r="CA284">
        <v>-2.1674194236596424E-2</v>
      </c>
      <c r="CB284">
        <v>-2.2641954869031908E-2</v>
      </c>
      <c r="CC284">
        <v>-1.5674742286403975E-2</v>
      </c>
      <c r="CD284">
        <v>-3.2112531885504725E-2</v>
      </c>
      <c r="CE284">
        <v>-1.2717081705729166E-2</v>
      </c>
      <c r="CF284">
        <v>1.3028260072072348E-3</v>
      </c>
      <c r="CG284">
        <v>1.5101613601048787E-2</v>
      </c>
      <c r="CH284">
        <v>6.3204329013824459E-2</v>
      </c>
      <c r="CI284">
        <v>7.4302262067794805E-2</v>
      </c>
      <c r="CJ284">
        <v>2.3061639269193013E-2</v>
      </c>
      <c r="CK284">
        <v>-8.1772710283597311E-2</v>
      </c>
      <c r="CL284">
        <v>-0.13999797562758129</v>
      </c>
      <c r="CM284">
        <v>-0.20078814069430034</v>
      </c>
      <c r="CN284">
        <v>-0.13456692894299824</v>
      </c>
      <c r="CO284">
        <v>-0.1112989933292071</v>
      </c>
      <c r="CP284">
        <v>7.720819729826568E-5</v>
      </c>
      <c r="CQ284">
        <v>9.3601123649730456E-5</v>
      </c>
      <c r="CR284">
        <v>1.1045460353489034E-4</v>
      </c>
      <c r="CS284">
        <v>1.2869446403379294E-4</v>
      </c>
      <c r="CT284">
        <v>1.5054058645716092E-4</v>
      </c>
      <c r="CU284">
        <v>1.5403966745491037E-4</v>
      </c>
      <c r="CV284">
        <v>1.8332893274669508E-4</v>
      </c>
      <c r="CW284">
        <v>1.1912063434623027E-4</v>
      </c>
      <c r="CX284">
        <v>6.9762193276902608E-5</v>
      </c>
      <c r="CY284">
        <v>1.236429042635589E-5</v>
      </c>
      <c r="CZ284">
        <v>8.2937882784689362E-6</v>
      </c>
      <c r="DA284">
        <v>7.9893137446358903E-6</v>
      </c>
      <c r="DB284">
        <v>1.0074700865920425E-5</v>
      </c>
      <c r="DC284">
        <v>1.3763268464956329E-5</v>
      </c>
      <c r="DD284">
        <v>1.8887422381602744E-5</v>
      </c>
      <c r="DE284">
        <v>2.3369836591882632E-5</v>
      </c>
      <c r="DF284">
        <v>2.7101779186503134E-5</v>
      </c>
      <c r="DG284">
        <v>4.6907134542966052E-5</v>
      </c>
      <c r="DH284">
        <v>5.7376137033053159E-5</v>
      </c>
      <c r="DI284">
        <v>8.0786174733657389E-5</v>
      </c>
      <c r="DJ284">
        <v>6.3035299076646975E-5</v>
      </c>
      <c r="DK284">
        <v>4.6188535088569752E-5</v>
      </c>
      <c r="DL284">
        <v>1.6999394991176409E-5</v>
      </c>
      <c r="DM284">
        <v>1.3555638719764021E-5</v>
      </c>
      <c r="DN284">
        <v>21.997640672804799</v>
      </c>
      <c r="DO284">
        <v>20.864551673740372</v>
      </c>
    </row>
    <row r="285" spans="1:119" x14ac:dyDescent="0.3">
      <c r="A285" t="str">
        <f t="shared" si="4"/>
        <v>All_All_All_All_All_All_SLAP_PGSB_All_44805</v>
      </c>
      <c r="B285" t="s">
        <v>27</v>
      </c>
      <c r="C285" t="s">
        <v>86</v>
      </c>
      <c r="D285" t="s">
        <v>0</v>
      </c>
      <c r="E285" t="s">
        <v>0</v>
      </c>
      <c r="F285" t="s">
        <v>0</v>
      </c>
      <c r="G285" t="s">
        <v>0</v>
      </c>
      <c r="H285" t="s">
        <v>0</v>
      </c>
      <c r="I285" t="s">
        <v>0</v>
      </c>
      <c r="J285" t="s">
        <v>86</v>
      </c>
      <c r="K285" t="s">
        <v>0</v>
      </c>
      <c r="L285" s="10">
        <v>44805</v>
      </c>
      <c r="M285">
        <v>17</v>
      </c>
      <c r="N285">
        <v>21</v>
      </c>
      <c r="O285">
        <v>171</v>
      </c>
      <c r="P285">
        <v>0</v>
      </c>
      <c r="Q285">
        <v>0</v>
      </c>
      <c r="R285">
        <v>0</v>
      </c>
      <c r="S285">
        <v>0</v>
      </c>
      <c r="T285">
        <v>0.45877258887960659</v>
      </c>
      <c r="U285">
        <v>0.38651699155295638</v>
      </c>
      <c r="V285">
        <v>0.36827113849438409</v>
      </c>
      <c r="W285">
        <v>0.34716150097465887</v>
      </c>
      <c r="X285">
        <v>0.3373935718926947</v>
      </c>
      <c r="Y285">
        <v>0.32429294996751135</v>
      </c>
      <c r="Z285">
        <v>0.35010953773322195</v>
      </c>
      <c r="AA285">
        <v>0.41667820012995449</v>
      </c>
      <c r="AB285">
        <v>0.46386495869302885</v>
      </c>
      <c r="AC285">
        <v>0.51176485890652568</v>
      </c>
      <c r="AD285">
        <v>0.4619203448435904</v>
      </c>
      <c r="AE285">
        <v>0.47439008400631205</v>
      </c>
      <c r="AF285">
        <v>0.45116649262044006</v>
      </c>
      <c r="AG285">
        <v>0.54292074863083639</v>
      </c>
      <c r="AH285">
        <v>0.53750506590550451</v>
      </c>
      <c r="AI285">
        <v>0.69230554395247379</v>
      </c>
      <c r="AJ285">
        <v>0.72017039357653378</v>
      </c>
      <c r="AK285">
        <v>0.80135041771094395</v>
      </c>
      <c r="AL285">
        <v>0.86212697020328588</v>
      </c>
      <c r="AM285">
        <v>0.7504378933444722</v>
      </c>
      <c r="AN285">
        <v>0.83398691636498667</v>
      </c>
      <c r="AO285">
        <v>0.99685807806553417</v>
      </c>
      <c r="AP285">
        <v>0.78090281026640673</v>
      </c>
      <c r="AQ285">
        <v>0.53962681472199014</v>
      </c>
      <c r="AR285">
        <v>8.8450317460317471</v>
      </c>
      <c r="AS285">
        <v>63.12989417989418</v>
      </c>
      <c r="AT285">
        <v>62.5</v>
      </c>
      <c r="AU285">
        <v>61.740211640211641</v>
      </c>
      <c r="AV285">
        <v>60.62989417989418</v>
      </c>
      <c r="AW285">
        <v>59.87010582010582</v>
      </c>
      <c r="AX285">
        <v>59.87010582010582</v>
      </c>
      <c r="AY285">
        <v>60.240211640211641</v>
      </c>
      <c r="AZ285">
        <v>61.259788359788359</v>
      </c>
      <c r="BA285">
        <v>64.62989417989418</v>
      </c>
      <c r="BB285">
        <v>69</v>
      </c>
      <c r="BC285">
        <v>73</v>
      </c>
      <c r="BD285">
        <v>77.259788359788374</v>
      </c>
      <c r="BE285">
        <v>81.759788359788374</v>
      </c>
      <c r="BF285">
        <v>86.12989417989418</v>
      </c>
      <c r="BG285">
        <v>88.37010582010582</v>
      </c>
      <c r="BH285">
        <v>88.62989417989418</v>
      </c>
      <c r="BI285">
        <v>87.019576719576719</v>
      </c>
      <c r="BJ285">
        <v>83.798941798941811</v>
      </c>
      <c r="BK285">
        <v>79.928835978835977</v>
      </c>
      <c r="BL285">
        <v>75.909259259259258</v>
      </c>
      <c r="BM285">
        <v>72.649470899470913</v>
      </c>
      <c r="BN285">
        <v>71.019576719576705</v>
      </c>
      <c r="BO285">
        <v>67.889682539682539</v>
      </c>
      <c r="BP285">
        <v>65.759788359788359</v>
      </c>
      <c r="BQ285">
        <v>64.259788359788359</v>
      </c>
      <c r="BR285">
        <v>-2.0370693583237499E-2</v>
      </c>
      <c r="BS285">
        <v>-7.3428140049092254E-3</v>
      </c>
      <c r="BT285">
        <v>3.6506163097961603E-3</v>
      </c>
      <c r="BU285">
        <v>1.1099402318921005E-2</v>
      </c>
      <c r="BV285">
        <v>1.934143953156053E-2</v>
      </c>
      <c r="BW285">
        <v>1.5308239132340192E-2</v>
      </c>
      <c r="BX285">
        <v>2.0791267790989568E-2</v>
      </c>
      <c r="BY285">
        <v>1.2582283270986457E-2</v>
      </c>
      <c r="BZ285">
        <v>1.0670522500199882E-2</v>
      </c>
      <c r="CA285">
        <v>3.5479765886451764E-3</v>
      </c>
      <c r="CB285">
        <v>-2.2423874739317868E-3</v>
      </c>
      <c r="CC285">
        <v>1.7981568231568699E-3</v>
      </c>
      <c r="CD285">
        <v>-4.4703909266761866E-3</v>
      </c>
      <c r="CE285">
        <v>5.9283428024827388E-3</v>
      </c>
      <c r="CF285">
        <v>1.0544915994008383E-2</v>
      </c>
      <c r="CG285">
        <v>2.4912719838103355E-3</v>
      </c>
      <c r="CH285">
        <v>9.5200434065701667E-2</v>
      </c>
      <c r="CI285">
        <v>8.8844988081190318E-2</v>
      </c>
      <c r="CJ285">
        <v>6.6014968163785881E-2</v>
      </c>
      <c r="CK285">
        <v>5.832031804915757E-3</v>
      </c>
      <c r="CL285">
        <v>-4.3035409603899684E-2</v>
      </c>
      <c r="CM285">
        <v>-0.13381764066149618</v>
      </c>
      <c r="CN285">
        <v>-3.2515848763504919E-2</v>
      </c>
      <c r="CO285">
        <v>-1.2152421457028528E-2</v>
      </c>
      <c r="CP285">
        <v>1.4127579210633585E-4</v>
      </c>
      <c r="CQ285">
        <v>1.7538611058521653E-4</v>
      </c>
      <c r="CR285">
        <v>2.0868515336838211E-4</v>
      </c>
      <c r="CS285">
        <v>2.3791071465288058E-4</v>
      </c>
      <c r="CT285">
        <v>2.6890047571145458E-4</v>
      </c>
      <c r="CU285">
        <v>2.6684370711779672E-4</v>
      </c>
      <c r="CV285">
        <v>3.2359513533658448E-4</v>
      </c>
      <c r="CW285">
        <v>2.2821212373800917E-4</v>
      </c>
      <c r="CX285">
        <v>1.3136474138830632E-4</v>
      </c>
      <c r="CY285">
        <v>2.0490764737620846E-5</v>
      </c>
      <c r="CZ285">
        <v>7.3534573357502636E-6</v>
      </c>
      <c r="DA285">
        <v>7.817071166694284E-6</v>
      </c>
      <c r="DB285">
        <v>1.3393078630283766E-5</v>
      </c>
      <c r="DC285">
        <v>2.3052106930594393E-5</v>
      </c>
      <c r="DD285">
        <v>4.1511968171520137E-5</v>
      </c>
      <c r="DE285">
        <v>5.9899882344364494E-5</v>
      </c>
      <c r="DF285">
        <v>6.4368248449096465E-5</v>
      </c>
      <c r="DG285">
        <v>9.0532637519302587E-5</v>
      </c>
      <c r="DH285">
        <v>7.8417463317365815E-5</v>
      </c>
      <c r="DI285">
        <v>1.1186433388000204E-4</v>
      </c>
      <c r="DJ285">
        <v>8.3141553820973709E-5</v>
      </c>
      <c r="DK285">
        <v>7.0173652443689184E-5</v>
      </c>
      <c r="DL285">
        <v>6.3651893254653792E-6</v>
      </c>
      <c r="DM285">
        <v>5.750311365194252E-6</v>
      </c>
      <c r="DN285">
        <v>12.329749661803932</v>
      </c>
      <c r="DO285">
        <v>10.38060990957586</v>
      </c>
    </row>
    <row r="286" spans="1:119" x14ac:dyDescent="0.3">
      <c r="A286" t="str">
        <f t="shared" si="4"/>
        <v>All_All_All_All_All_All_SLAP_PGSB_All_44809</v>
      </c>
      <c r="B286" t="s">
        <v>27</v>
      </c>
      <c r="C286" t="s">
        <v>86</v>
      </c>
      <c r="D286" t="s">
        <v>0</v>
      </c>
      <c r="E286" t="s">
        <v>0</v>
      </c>
      <c r="F286" t="s">
        <v>0</v>
      </c>
      <c r="G286" t="s">
        <v>0</v>
      </c>
      <c r="H286" t="s">
        <v>0</v>
      </c>
      <c r="I286" t="s">
        <v>0</v>
      </c>
      <c r="J286" t="s">
        <v>86</v>
      </c>
      <c r="K286" t="s">
        <v>0</v>
      </c>
      <c r="L286" s="10">
        <v>44809</v>
      </c>
      <c r="M286">
        <v>17</v>
      </c>
      <c r="N286">
        <v>21</v>
      </c>
      <c r="O286">
        <v>173</v>
      </c>
      <c r="P286">
        <v>0</v>
      </c>
      <c r="Q286">
        <v>0</v>
      </c>
      <c r="R286">
        <v>0</v>
      </c>
      <c r="S286">
        <v>0</v>
      </c>
      <c r="T286">
        <v>0.52478745297733742</v>
      </c>
      <c r="U286">
        <v>0.44874405450041299</v>
      </c>
      <c r="V286">
        <v>0.36195255298651252</v>
      </c>
      <c r="W286">
        <v>0.36404114368290674</v>
      </c>
      <c r="X286">
        <v>0.33707681209285256</v>
      </c>
      <c r="Y286">
        <v>0.34256188641159729</v>
      </c>
      <c r="Z286">
        <v>0.33633671208367732</v>
      </c>
      <c r="AA286">
        <v>0.43486535232590146</v>
      </c>
      <c r="AB286">
        <v>0.4307969286173044</v>
      </c>
      <c r="AC286">
        <v>0.58449599504541716</v>
      </c>
      <c r="AD286">
        <v>0.72670530094504071</v>
      </c>
      <c r="AE286">
        <v>0.85777059133865485</v>
      </c>
      <c r="AF286">
        <v>0.87790551197357558</v>
      </c>
      <c r="AG286">
        <v>1.004128520965226</v>
      </c>
      <c r="AH286">
        <v>1.2222068240205524</v>
      </c>
      <c r="AI286">
        <v>1.7915368006239105</v>
      </c>
      <c r="AJ286">
        <v>1.2635184590329391</v>
      </c>
      <c r="AK286">
        <v>1.3517668088815489</v>
      </c>
      <c r="AL286">
        <v>1.2828056863014954</v>
      </c>
      <c r="AM286">
        <v>1.2513886113404897</v>
      </c>
      <c r="AN286">
        <v>1.1595140953298466</v>
      </c>
      <c r="AO286">
        <v>1.3552735847325441</v>
      </c>
      <c r="AP286">
        <v>1.2793766974034317</v>
      </c>
      <c r="AQ286">
        <v>0.97523692081842361</v>
      </c>
      <c r="AR286">
        <v>8.0129321428571441</v>
      </c>
      <c r="AS286">
        <v>75.62989417989418</v>
      </c>
      <c r="AT286">
        <v>73.62989417989418</v>
      </c>
      <c r="AU286">
        <v>72.87010582010582</v>
      </c>
      <c r="AV286">
        <v>71.37010582010582</v>
      </c>
      <c r="AW286">
        <v>70.610317460317461</v>
      </c>
      <c r="AX286">
        <v>69.37010582010582</v>
      </c>
      <c r="AY286">
        <v>68.37010582010582</v>
      </c>
      <c r="AZ286">
        <v>69.519576719576705</v>
      </c>
      <c r="BA286">
        <v>75.669047619047618</v>
      </c>
      <c r="BB286">
        <v>81.539153439153424</v>
      </c>
      <c r="BC286">
        <v>86.649470899470899</v>
      </c>
      <c r="BD286">
        <v>91.909259259259258</v>
      </c>
      <c r="BE286">
        <v>97.149470899470913</v>
      </c>
      <c r="BF286">
        <v>100.38968253968252</v>
      </c>
      <c r="BG286">
        <v>102.25978835978837</v>
      </c>
      <c r="BH286">
        <v>104.27936507936509</v>
      </c>
      <c r="BI286">
        <v>103.90925925925924</v>
      </c>
      <c r="BJ286">
        <v>101.40925925925924</v>
      </c>
      <c r="BK286">
        <v>97.62989417989418</v>
      </c>
      <c r="BL286">
        <v>93.330952380952382</v>
      </c>
      <c r="BM286">
        <v>89.201058201058203</v>
      </c>
      <c r="BN286">
        <v>85.110317460317461</v>
      </c>
      <c r="BO286">
        <v>84</v>
      </c>
      <c r="BP286">
        <v>83</v>
      </c>
      <c r="BQ286">
        <v>77.62989417989418</v>
      </c>
      <c r="BR286">
        <v>5.6291443075058775E-3</v>
      </c>
      <c r="BS286">
        <v>3.4178950193989484E-3</v>
      </c>
      <c r="BT286">
        <v>1.0450066858633405E-2</v>
      </c>
      <c r="BU286">
        <v>1.2806351646522567E-2</v>
      </c>
      <c r="BV286">
        <v>1.9496127187861183E-2</v>
      </c>
      <c r="BW286">
        <v>1.417763023018148E-2</v>
      </c>
      <c r="BX286">
        <v>1.9693970680236816E-2</v>
      </c>
      <c r="BY286">
        <v>1.1139359777373386E-2</v>
      </c>
      <c r="BZ286">
        <v>9.1569461574444195E-3</v>
      </c>
      <c r="CA286">
        <v>2.5332835368338347E-3</v>
      </c>
      <c r="CB286">
        <v>-1.4170481032029741E-3</v>
      </c>
      <c r="CC286">
        <v>-3.3192297799049773E-3</v>
      </c>
      <c r="CD286">
        <v>-8.5852731859063832E-3</v>
      </c>
      <c r="CE286">
        <v>-8.2206457336513987E-3</v>
      </c>
      <c r="CF286">
        <v>-4.0274396797136073E-3</v>
      </c>
      <c r="CG286">
        <v>5.3433779347149624E-3</v>
      </c>
      <c r="CH286">
        <v>0.21326167735061205</v>
      </c>
      <c r="CI286">
        <v>0.20915624585454864</v>
      </c>
      <c r="CJ286">
        <v>0.20231923616001371</v>
      </c>
      <c r="CK286">
        <v>0.15628821932511522</v>
      </c>
      <c r="CL286">
        <v>0.13970305533767435</v>
      </c>
      <c r="CM286">
        <v>-7.4732845229220524E-2</v>
      </c>
      <c r="CN286">
        <v>-2.3567553028205915E-2</v>
      </c>
      <c r="CO286">
        <v>5.7635826699306506E-3</v>
      </c>
      <c r="CP286">
        <v>3.9500902052627066E-4</v>
      </c>
      <c r="CQ286">
        <v>4.3227750096248591E-4</v>
      </c>
      <c r="CR286">
        <v>4.237263347051408E-4</v>
      </c>
      <c r="CS286">
        <v>4.4655914145055349E-4</v>
      </c>
      <c r="CT286">
        <v>3.8913013671835361E-4</v>
      </c>
      <c r="CU286">
        <v>3.487013614663223E-4</v>
      </c>
      <c r="CV286">
        <v>3.6462886174379831E-4</v>
      </c>
      <c r="CW286">
        <v>2.8616083717327502E-4</v>
      </c>
      <c r="CX286">
        <v>3.4451156363315548E-4</v>
      </c>
      <c r="CY286">
        <v>5.0396209627317027E-5</v>
      </c>
      <c r="CZ286">
        <v>8.8849499008788022E-6</v>
      </c>
      <c r="DA286">
        <v>1.8521755020016652E-5</v>
      </c>
      <c r="DB286">
        <v>3.9792166231080294E-5</v>
      </c>
      <c r="DC286">
        <v>3.2707852036826161E-5</v>
      </c>
      <c r="DD286">
        <v>6.3940280865880481E-5</v>
      </c>
      <c r="DE286">
        <v>1.0258099123938065E-4</v>
      </c>
      <c r="DF286">
        <v>1.102729067263795E-4</v>
      </c>
      <c r="DG286">
        <v>2.5890576899245964E-4</v>
      </c>
      <c r="DH286">
        <v>1.8070709038742525E-4</v>
      </c>
      <c r="DI286">
        <v>2.8274195655185734E-4</v>
      </c>
      <c r="DJ286">
        <v>2.1322185107878949E-4</v>
      </c>
      <c r="DK286">
        <v>2.2537602822301705E-4</v>
      </c>
      <c r="DL286">
        <v>1.2929808520121033E-5</v>
      </c>
      <c r="DM286">
        <v>1.4113078922701648E-5</v>
      </c>
      <c r="DN286">
        <v>12.329749661803934</v>
      </c>
      <c r="DO286">
        <v>10.38060990957586</v>
      </c>
    </row>
    <row r="287" spans="1:119" x14ac:dyDescent="0.3">
      <c r="A287" t="str">
        <f t="shared" si="4"/>
        <v>All_All_All_All_All_All_SLAP_PGSB_All_44810</v>
      </c>
      <c r="B287" t="s">
        <v>27</v>
      </c>
      <c r="C287" t="s">
        <v>86</v>
      </c>
      <c r="D287" t="s">
        <v>0</v>
      </c>
      <c r="E287" t="s">
        <v>0</v>
      </c>
      <c r="F287" t="s">
        <v>0</v>
      </c>
      <c r="G287" t="s">
        <v>0</v>
      </c>
      <c r="H287" t="s">
        <v>0</v>
      </c>
      <c r="I287" t="s">
        <v>0</v>
      </c>
      <c r="J287" t="s">
        <v>86</v>
      </c>
      <c r="K287" t="s">
        <v>0</v>
      </c>
      <c r="L287" s="10">
        <v>44810</v>
      </c>
      <c r="M287">
        <v>17</v>
      </c>
      <c r="N287">
        <v>21</v>
      </c>
      <c r="O287">
        <v>302</v>
      </c>
      <c r="P287">
        <v>0</v>
      </c>
      <c r="Q287">
        <v>0</v>
      </c>
      <c r="R287">
        <v>0</v>
      </c>
      <c r="S287">
        <v>0</v>
      </c>
      <c r="T287">
        <v>0.8408206351834332</v>
      </c>
      <c r="U287">
        <v>0.80206156916850613</v>
      </c>
      <c r="V287">
        <v>0.65550233785346368</v>
      </c>
      <c r="W287">
        <v>0.54315483286029664</v>
      </c>
      <c r="X287">
        <v>0.5531098557237466</v>
      </c>
      <c r="Y287">
        <v>0.53397143829496474</v>
      </c>
      <c r="Z287">
        <v>0.60535129375591279</v>
      </c>
      <c r="AA287">
        <v>0.65336276463786402</v>
      </c>
      <c r="AB287">
        <v>0.71526902685798388</v>
      </c>
      <c r="AC287">
        <v>0.79066445679596353</v>
      </c>
      <c r="AD287">
        <v>0.87270699463891521</v>
      </c>
      <c r="AE287">
        <v>0.92481885393671814</v>
      </c>
      <c r="AF287">
        <v>1.0591374311468518</v>
      </c>
      <c r="AG287">
        <v>1.1189520674340379</v>
      </c>
      <c r="AH287">
        <v>1.2657375260170298</v>
      </c>
      <c r="AI287">
        <v>1.3105387388310734</v>
      </c>
      <c r="AJ287">
        <v>1.2515543574582151</v>
      </c>
      <c r="AK287">
        <v>1.2562049285188688</v>
      </c>
      <c r="AL287">
        <v>1.1272031664564277</v>
      </c>
      <c r="AM287">
        <v>1.0232042589088615</v>
      </c>
      <c r="AN287">
        <v>0.97336991958372732</v>
      </c>
      <c r="AO287">
        <v>1.2336763951960472</v>
      </c>
      <c r="AP287">
        <v>1.1615565573425837</v>
      </c>
      <c r="AQ287">
        <v>0.89644251419110677</v>
      </c>
      <c r="AR287">
        <v>26.410628968253967</v>
      </c>
      <c r="AS287">
        <v>81.648157596371888</v>
      </c>
      <c r="AT287">
        <v>79.851842403628112</v>
      </c>
      <c r="AU287">
        <v>77.796315192743776</v>
      </c>
      <c r="AV287">
        <v>76.851842403628112</v>
      </c>
      <c r="AW287">
        <v>75.5</v>
      </c>
      <c r="AX287">
        <v>74.296315192743776</v>
      </c>
      <c r="AY287">
        <v>73.296315192743776</v>
      </c>
      <c r="AZ287">
        <v>74.388945578231287</v>
      </c>
      <c r="BA287">
        <v>79.888945578231287</v>
      </c>
      <c r="BB287">
        <v>86.888945578231301</v>
      </c>
      <c r="BC287">
        <v>91.388945578231301</v>
      </c>
      <c r="BD287">
        <v>98.092630385487539</v>
      </c>
      <c r="BE287">
        <v>102.53710317460317</v>
      </c>
      <c r="BF287">
        <v>106.79631519274378</v>
      </c>
      <c r="BG287">
        <v>107.40736961451246</v>
      </c>
      <c r="BH287">
        <v>107.40736961451246</v>
      </c>
      <c r="BI287">
        <v>103.55552721088436</v>
      </c>
      <c r="BJ287">
        <v>100.11105442176871</v>
      </c>
      <c r="BK287">
        <v>95.055527210884335</v>
      </c>
      <c r="BL287">
        <v>88.5</v>
      </c>
      <c r="BM287">
        <v>83.592630385487539</v>
      </c>
      <c r="BN287">
        <v>80.685260770975063</v>
      </c>
      <c r="BO287">
        <v>78.685260770975063</v>
      </c>
      <c r="BP287">
        <v>77.037103174603175</v>
      </c>
      <c r="BQ287">
        <v>83</v>
      </c>
      <c r="BR287">
        <v>1.4339079525297052E-3</v>
      </c>
      <c r="BS287">
        <v>-4.2183632092760099E-3</v>
      </c>
      <c r="BT287">
        <v>-1.0431856903808795E-3</v>
      </c>
      <c r="BU287">
        <v>-1.267937042855269E-3</v>
      </c>
      <c r="BV287">
        <v>3.3709087119197212E-3</v>
      </c>
      <c r="BW287">
        <v>5.2063473013063137E-4</v>
      </c>
      <c r="BX287">
        <v>-2.5909278566474156E-3</v>
      </c>
      <c r="BY287">
        <v>-5.736765087835047E-3</v>
      </c>
      <c r="BZ287">
        <v>-5.1140003646446379E-3</v>
      </c>
      <c r="CA287">
        <v>-2.895700073005348E-3</v>
      </c>
      <c r="CB287">
        <v>-1.6614954055145088E-2</v>
      </c>
      <c r="CC287">
        <v>-1.8265588591430362E-2</v>
      </c>
      <c r="CD287">
        <v>-1.9163944764642525E-2</v>
      </c>
      <c r="CE287">
        <v>-3.1534340602672656E-2</v>
      </c>
      <c r="CF287">
        <v>-2.8057266150089289E-2</v>
      </c>
      <c r="CG287">
        <v>-1.9830846628605923E-2</v>
      </c>
      <c r="CH287">
        <v>0.13711948821086758</v>
      </c>
      <c r="CI287">
        <v>0.13720295839751792</v>
      </c>
      <c r="CJ287">
        <v>0.10311641677325925</v>
      </c>
      <c r="CK287">
        <v>5.732910404142165E-2</v>
      </c>
      <c r="CL287">
        <v>2.2749268456010628E-2</v>
      </c>
      <c r="CM287">
        <v>-0.10775076198262094</v>
      </c>
      <c r="CN287">
        <v>-7.9353309723715112E-2</v>
      </c>
      <c r="CO287">
        <v>-6.7073757137289108E-2</v>
      </c>
      <c r="CP287">
        <v>2.0876191362270742E-4</v>
      </c>
      <c r="CQ287">
        <v>2.5353573704135757E-4</v>
      </c>
      <c r="CR287">
        <v>2.6268718996666171E-4</v>
      </c>
      <c r="CS287">
        <v>2.5208959843293048E-4</v>
      </c>
      <c r="CT287">
        <v>2.5851560660965759E-4</v>
      </c>
      <c r="CU287">
        <v>2.2443908580337002E-4</v>
      </c>
      <c r="CV287">
        <v>2.2494884725932741E-4</v>
      </c>
      <c r="CW287">
        <v>1.6074898387954018E-4</v>
      </c>
      <c r="CX287">
        <v>1.5853308174552686E-4</v>
      </c>
      <c r="CY287">
        <v>2.4089398767466878E-5</v>
      </c>
      <c r="CZ287">
        <v>7.8046602257070354E-6</v>
      </c>
      <c r="DA287">
        <v>2.0270563222847386E-5</v>
      </c>
      <c r="DB287">
        <v>2.9668035836183648E-5</v>
      </c>
      <c r="DC287">
        <v>3.7819777203893994E-5</v>
      </c>
      <c r="DD287">
        <v>5.2139830320966846E-5</v>
      </c>
      <c r="DE287">
        <v>5.4791667974934437E-5</v>
      </c>
      <c r="DF287">
        <v>6.5683448018715213E-5</v>
      </c>
      <c r="DG287">
        <v>8.9531698442718124E-5</v>
      </c>
      <c r="DH287">
        <v>6.6310551832670034E-5</v>
      </c>
      <c r="DI287">
        <v>8.79226279778998E-5</v>
      </c>
      <c r="DJ287">
        <v>5.131048122123448E-5</v>
      </c>
      <c r="DK287">
        <v>5.6289084398198299E-5</v>
      </c>
      <c r="DL287">
        <v>7.5538819597596447E-6</v>
      </c>
      <c r="DM287">
        <v>6.803174666248271E-6</v>
      </c>
      <c r="DN287">
        <v>21.337933159143599</v>
      </c>
      <c r="DO287">
        <v>20.921119569915231</v>
      </c>
    </row>
    <row r="288" spans="1:119" x14ac:dyDescent="0.3">
      <c r="A288" t="str">
        <f t="shared" si="4"/>
        <v>All_All_All_All_All_All_SLAP_PGSB_All_44811</v>
      </c>
      <c r="B288" t="s">
        <v>27</v>
      </c>
      <c r="C288" t="s">
        <v>86</v>
      </c>
      <c r="D288" t="s">
        <v>0</v>
      </c>
      <c r="E288" t="s">
        <v>0</v>
      </c>
      <c r="F288" t="s">
        <v>0</v>
      </c>
      <c r="G288" t="s">
        <v>0</v>
      </c>
      <c r="H288" t="s">
        <v>0</v>
      </c>
      <c r="I288" t="s">
        <v>0</v>
      </c>
      <c r="J288" t="s">
        <v>86</v>
      </c>
      <c r="K288" t="s">
        <v>0</v>
      </c>
      <c r="L288" s="10">
        <v>44811</v>
      </c>
      <c r="M288">
        <v>17</v>
      </c>
      <c r="N288">
        <v>21</v>
      </c>
      <c r="O288">
        <v>302</v>
      </c>
      <c r="P288">
        <v>0</v>
      </c>
      <c r="Q288">
        <v>0</v>
      </c>
      <c r="R288">
        <v>0</v>
      </c>
      <c r="S288">
        <v>0</v>
      </c>
      <c r="T288">
        <v>0.70083100310101976</v>
      </c>
      <c r="U288">
        <v>0.64188766293493094</v>
      </c>
      <c r="V288">
        <v>0.59955566487963807</v>
      </c>
      <c r="W288">
        <v>0.44819637496058029</v>
      </c>
      <c r="X288">
        <v>0.4066032148113109</v>
      </c>
      <c r="Y288">
        <v>0.54208255965520846</v>
      </c>
      <c r="Z288">
        <v>0.61607570429937997</v>
      </c>
      <c r="AA288">
        <v>0.60549135446231472</v>
      </c>
      <c r="AB288">
        <v>0.6341287004625249</v>
      </c>
      <c r="AC288">
        <v>0.74371045910858813</v>
      </c>
      <c r="AD288">
        <v>0.68533391595711124</v>
      </c>
      <c r="AE288">
        <v>0.73365969673078979</v>
      </c>
      <c r="AF288">
        <v>0.71696253547776745</v>
      </c>
      <c r="AG288">
        <v>0.86684329969515406</v>
      </c>
      <c r="AH288">
        <v>1.0218305976032795</v>
      </c>
      <c r="AI288">
        <v>1.1778242360454112</v>
      </c>
      <c r="AJ288">
        <v>1.1417783677599074</v>
      </c>
      <c r="AK288">
        <v>1.1489809324082829</v>
      </c>
      <c r="AL288">
        <v>1.1302130279617371</v>
      </c>
      <c r="AM288">
        <v>1.0635480368968777</v>
      </c>
      <c r="AN288">
        <v>1.0029707429307262</v>
      </c>
      <c r="AO288">
        <v>1.3057286258278149</v>
      </c>
      <c r="AP288">
        <v>1.1177606541049092</v>
      </c>
      <c r="AQ288">
        <v>1.019855906391254</v>
      </c>
      <c r="AR288">
        <v>28.880162142857142</v>
      </c>
      <c r="AS288">
        <v>76.092630385487524</v>
      </c>
      <c r="AT288">
        <v>74.740787981859413</v>
      </c>
      <c r="AU288">
        <v>73.796315192743776</v>
      </c>
      <c r="AV288">
        <v>73.148157596371888</v>
      </c>
      <c r="AW288">
        <v>72</v>
      </c>
      <c r="AX288">
        <v>70.796315192743776</v>
      </c>
      <c r="AY288">
        <v>70.148157596371888</v>
      </c>
      <c r="AZ288">
        <v>70.648157596371888</v>
      </c>
      <c r="BA288">
        <v>73.59263038548751</v>
      </c>
      <c r="BB288">
        <v>77.296315192743776</v>
      </c>
      <c r="BC288">
        <v>81.296315192743776</v>
      </c>
      <c r="BD288">
        <v>86</v>
      </c>
      <c r="BE288">
        <v>90.407369614512476</v>
      </c>
      <c r="BF288">
        <v>93.148157596371902</v>
      </c>
      <c r="BG288">
        <v>93.592630385487524</v>
      </c>
      <c r="BH288">
        <v>94.537103174603175</v>
      </c>
      <c r="BI288">
        <v>96.851842403628098</v>
      </c>
      <c r="BJ288">
        <v>96.407369614512476</v>
      </c>
      <c r="BK288">
        <v>90.907369614512476</v>
      </c>
      <c r="BL288">
        <v>84</v>
      </c>
      <c r="BM288">
        <v>79.388945578231301</v>
      </c>
      <c r="BN288">
        <v>78.388945578231301</v>
      </c>
      <c r="BO288">
        <v>76.740787981859413</v>
      </c>
      <c r="BP288">
        <v>75.740787981859413</v>
      </c>
      <c r="BQ288">
        <v>77.037103174603175</v>
      </c>
      <c r="BR288">
        <v>-3.4993760238420095E-2</v>
      </c>
      <c r="BS288">
        <v>-2.8430864708313089E-2</v>
      </c>
      <c r="BT288">
        <v>-1.892704146587296E-2</v>
      </c>
      <c r="BU288">
        <v>-1.428568521082796E-2</v>
      </c>
      <c r="BV288">
        <v>-8.8421851396560669E-3</v>
      </c>
      <c r="BW288">
        <v>-1.2783706188201904E-2</v>
      </c>
      <c r="BX288">
        <v>-1.0386688030318709E-2</v>
      </c>
      <c r="BY288">
        <v>-1.9215104003615726E-2</v>
      </c>
      <c r="BZ288">
        <v>-1.5213914659639068E-2</v>
      </c>
      <c r="CA288">
        <v>-1.3696641025953735E-2</v>
      </c>
      <c r="CB288">
        <v>-1.9091090619169325E-2</v>
      </c>
      <c r="CC288">
        <v>-1.6857364369149239E-2</v>
      </c>
      <c r="CD288">
        <v>-2.4864121975488221E-2</v>
      </c>
      <c r="CE288">
        <v>-1.2314298492393747E-2</v>
      </c>
      <c r="CF288">
        <v>-6.9545258749399751E-3</v>
      </c>
      <c r="CG288">
        <v>-5.4629212183668124E-3</v>
      </c>
      <c r="CH288">
        <v>0.11650110080542155</v>
      </c>
      <c r="CI288">
        <v>0.11350553083104013</v>
      </c>
      <c r="CJ288">
        <v>7.2948407653151762E-2</v>
      </c>
      <c r="CK288">
        <v>2.4874491802114526E-2</v>
      </c>
      <c r="CL288">
        <v>-2.6716659400636788E-2</v>
      </c>
      <c r="CM288">
        <v>-0.12796350385969049</v>
      </c>
      <c r="CN288">
        <v>-9.2327068084912589E-2</v>
      </c>
      <c r="CO288">
        <v>-7.561028067836699E-2</v>
      </c>
      <c r="CP288">
        <v>1.2227884124609977E-4</v>
      </c>
      <c r="CQ288">
        <v>1.4402179097958894E-4</v>
      </c>
      <c r="CR288">
        <v>1.5313185906309042E-4</v>
      </c>
      <c r="CS288">
        <v>1.5055156139136185E-4</v>
      </c>
      <c r="CT288">
        <v>1.5953054720342153E-4</v>
      </c>
      <c r="CU288">
        <v>1.3549405776214817E-4</v>
      </c>
      <c r="CV288">
        <v>1.2390266443967272E-4</v>
      </c>
      <c r="CW288">
        <v>8.4983144980993352E-5</v>
      </c>
      <c r="CX288">
        <v>7.4636865404588819E-5</v>
      </c>
      <c r="CY288">
        <v>1.1218964463652132E-5</v>
      </c>
      <c r="CZ288">
        <v>3.6727837078187222E-6</v>
      </c>
      <c r="DA288">
        <v>6.5380394551122856E-6</v>
      </c>
      <c r="DB288">
        <v>1.1971454764864903E-5</v>
      </c>
      <c r="DC288">
        <v>1.3496711038501194E-5</v>
      </c>
      <c r="DD288">
        <v>1.8741294162854786E-5</v>
      </c>
      <c r="DE288">
        <v>2.2960389695796134E-5</v>
      </c>
      <c r="DF288">
        <v>3.1286296542609694E-5</v>
      </c>
      <c r="DG288">
        <v>5.3878951931878892E-5</v>
      </c>
      <c r="DH288">
        <v>8.1004255285040461E-5</v>
      </c>
      <c r="DI288">
        <v>6.8240143426904411E-5</v>
      </c>
      <c r="DJ288">
        <v>4.2497795498160796E-5</v>
      </c>
      <c r="DK288">
        <v>4.3543439657304994E-5</v>
      </c>
      <c r="DL288">
        <v>8.2746534543487494E-6</v>
      </c>
      <c r="DM288">
        <v>7.2140721274182084E-6</v>
      </c>
      <c r="DN288">
        <v>21.337933159143599</v>
      </c>
      <c r="DO288">
        <v>20.921119569915234</v>
      </c>
    </row>
    <row r="289" spans="1:119" x14ac:dyDescent="0.3">
      <c r="A289" t="str">
        <f t="shared" si="4"/>
        <v>All_All_All_All_All_All_SLAP_PGSB_All_44812</v>
      </c>
      <c r="B289" t="s">
        <v>27</v>
      </c>
      <c r="C289" t="s">
        <v>86</v>
      </c>
      <c r="D289" t="s">
        <v>0</v>
      </c>
      <c r="E289" t="s">
        <v>0</v>
      </c>
      <c r="F289" t="s">
        <v>0</v>
      </c>
      <c r="G289" t="s">
        <v>0</v>
      </c>
      <c r="H289" t="s">
        <v>0</v>
      </c>
      <c r="I289" t="s">
        <v>0</v>
      </c>
      <c r="J289" t="s">
        <v>86</v>
      </c>
      <c r="K289" t="s">
        <v>0</v>
      </c>
      <c r="L289" s="10">
        <v>44812</v>
      </c>
      <c r="M289">
        <v>17</v>
      </c>
      <c r="N289">
        <v>21</v>
      </c>
      <c r="O289">
        <v>302</v>
      </c>
      <c r="P289">
        <v>0</v>
      </c>
      <c r="Q289">
        <v>0</v>
      </c>
      <c r="R289">
        <v>0</v>
      </c>
      <c r="S289">
        <v>0</v>
      </c>
      <c r="T289">
        <v>0.81834733338589294</v>
      </c>
      <c r="U289">
        <v>0.69486531299274679</v>
      </c>
      <c r="V289">
        <v>0.61870517003048453</v>
      </c>
      <c r="W289">
        <v>0.54606848128876284</v>
      </c>
      <c r="X289">
        <v>0.56704336513192466</v>
      </c>
      <c r="Y289">
        <v>0.51744892515505092</v>
      </c>
      <c r="Z289">
        <v>0.62137900951329772</v>
      </c>
      <c r="AA289">
        <v>0.61520494060758957</v>
      </c>
      <c r="AB289">
        <v>0.6854551308735416</v>
      </c>
      <c r="AC289">
        <v>0.63583436849574271</v>
      </c>
      <c r="AD289">
        <v>0.787091401240408</v>
      </c>
      <c r="AE289">
        <v>0.91806568669189526</v>
      </c>
      <c r="AF289">
        <v>0.89211153842110802</v>
      </c>
      <c r="AG289">
        <v>1.0366827546515294</v>
      </c>
      <c r="AH289">
        <v>1.1078754178492587</v>
      </c>
      <c r="AI289">
        <v>1.1256428723851573</v>
      </c>
      <c r="AJ289">
        <v>1.2327814619468096</v>
      </c>
      <c r="AK289">
        <v>1.266813131241459</v>
      </c>
      <c r="AL289">
        <v>1.1880921079049722</v>
      </c>
      <c r="AM289">
        <v>1.2528598512561759</v>
      </c>
      <c r="AN289">
        <v>1.2935136931041733</v>
      </c>
      <c r="AO289">
        <v>1.299897196993588</v>
      </c>
      <c r="AP289">
        <v>1.1752822873961946</v>
      </c>
      <c r="AQ289">
        <v>0.96568553768527288</v>
      </c>
      <c r="AR289">
        <v>29.662670396825398</v>
      </c>
      <c r="AS289">
        <v>74.944472789115636</v>
      </c>
      <c r="AT289">
        <v>73.944472789115636</v>
      </c>
      <c r="AU289">
        <v>72.796315192743776</v>
      </c>
      <c r="AV289">
        <v>71.148157596371888</v>
      </c>
      <c r="AW289">
        <v>71</v>
      </c>
      <c r="AX289">
        <v>70.148157596371888</v>
      </c>
      <c r="AY289">
        <v>69.5</v>
      </c>
      <c r="AZ289">
        <v>72.148157596371888</v>
      </c>
      <c r="BA289">
        <v>76.888945578231301</v>
      </c>
      <c r="BB289">
        <v>81.944472789115636</v>
      </c>
      <c r="BC289">
        <v>86.592630385487539</v>
      </c>
      <c r="BD289">
        <v>91.240787981859398</v>
      </c>
      <c r="BE289">
        <v>96.592630385487539</v>
      </c>
      <c r="BF289">
        <v>99.296315192743776</v>
      </c>
      <c r="BG289">
        <v>101.85184240362813</v>
      </c>
      <c r="BH289">
        <v>103.20368480725621</v>
      </c>
      <c r="BI289">
        <v>101.64815759637187</v>
      </c>
      <c r="BJ289">
        <v>99</v>
      </c>
      <c r="BK289">
        <v>96.611054421768713</v>
      </c>
      <c r="BL289">
        <v>89.240787981859398</v>
      </c>
      <c r="BM289">
        <v>84.092630385487539</v>
      </c>
      <c r="BN289">
        <v>81.092630385487524</v>
      </c>
      <c r="BO289">
        <v>78.388945578231301</v>
      </c>
      <c r="BP289">
        <v>76.240787981859413</v>
      </c>
      <c r="BQ289">
        <v>75.740787981859413</v>
      </c>
      <c r="BR289">
        <v>-4.2961191065264061E-2</v>
      </c>
      <c r="BS289">
        <v>-3.2801680217515554E-2</v>
      </c>
      <c r="BT289">
        <v>-2.3398013699133663E-2</v>
      </c>
      <c r="BU289">
        <v>-2.1485068249386667E-2</v>
      </c>
      <c r="BV289">
        <v>-1.2331648476865907E-2</v>
      </c>
      <c r="BW289">
        <v>-1.5405474119628502E-2</v>
      </c>
      <c r="BX289">
        <v>-1.0812623216616397E-2</v>
      </c>
      <c r="BY289">
        <v>-1.3987408371161152E-2</v>
      </c>
      <c r="BZ289">
        <v>-9.8559234710718629E-3</v>
      </c>
      <c r="CA289">
        <v>-8.5210666948596376E-3</v>
      </c>
      <c r="CB289">
        <v>-1.7062608498019098E-2</v>
      </c>
      <c r="CC289">
        <v>-1.7656292334593683E-2</v>
      </c>
      <c r="CD289">
        <v>-2.1710807025827318E-2</v>
      </c>
      <c r="CE289">
        <v>-2.0962935409798527E-2</v>
      </c>
      <c r="CF289">
        <v>-1.9561541790993797E-2</v>
      </c>
      <c r="CG289">
        <v>-1.5006346418368106E-2</v>
      </c>
      <c r="CH289">
        <v>0.12857917523541987</v>
      </c>
      <c r="CI289">
        <v>0.13012205291268053</v>
      </c>
      <c r="CJ289">
        <v>0.11457752234098927</v>
      </c>
      <c r="CK289">
        <v>6.3102881245265738E-2</v>
      </c>
      <c r="CL289">
        <v>2.8712279749232412E-2</v>
      </c>
      <c r="CM289">
        <v>-0.10618523177721642</v>
      </c>
      <c r="CN289">
        <v>-8.1929160269680404E-2</v>
      </c>
      <c r="CO289">
        <v>-7.2578040623901691E-2</v>
      </c>
      <c r="CP289">
        <v>1.0475042951187729E-4</v>
      </c>
      <c r="CQ289">
        <v>1.2412159713136645E-4</v>
      </c>
      <c r="CR289">
        <v>1.3608602354487002E-4</v>
      </c>
      <c r="CS289">
        <v>1.3648426669396786E-4</v>
      </c>
      <c r="CT289">
        <v>1.1071776283580591E-4</v>
      </c>
      <c r="CU289">
        <v>1.1212553521371016E-4</v>
      </c>
      <c r="CV289">
        <v>1.0916668927372571E-4</v>
      </c>
      <c r="CW289">
        <v>1.0978404229195116E-4</v>
      </c>
      <c r="CX289">
        <v>1.1354864678852807E-4</v>
      </c>
      <c r="CY289">
        <v>1.5680740580911187E-5</v>
      </c>
      <c r="CZ289">
        <v>4.5622339569361222E-6</v>
      </c>
      <c r="DA289">
        <v>8.6357112264447762E-6</v>
      </c>
      <c r="DB289">
        <v>1.7691087856228081E-5</v>
      </c>
      <c r="DC289">
        <v>1.3552510460196805E-5</v>
      </c>
      <c r="DD289">
        <v>2.2389693967818203E-5</v>
      </c>
      <c r="DE289">
        <v>3.1434015136050342E-5</v>
      </c>
      <c r="DF289">
        <v>3.5891775898939891E-5</v>
      </c>
      <c r="DG289">
        <v>7.4487254016454999E-5</v>
      </c>
      <c r="DH289">
        <v>5.3279561967959163E-5</v>
      </c>
      <c r="DI289">
        <v>9.7349829854246632E-5</v>
      </c>
      <c r="DJ289">
        <v>5.4023420790857651E-5</v>
      </c>
      <c r="DK289">
        <v>5.7850282490081284E-5</v>
      </c>
      <c r="DL289">
        <v>7.9513223273497753E-6</v>
      </c>
      <c r="DM289">
        <v>7.4015910518496742E-6</v>
      </c>
      <c r="DN289">
        <v>21.337933159143603</v>
      </c>
      <c r="DO289">
        <v>20.921119569915231</v>
      </c>
    </row>
    <row r="290" spans="1:119" x14ac:dyDescent="0.3">
      <c r="A290" t="str">
        <f t="shared" si="4"/>
        <v>All_All_All_All_All_All_SLAP_PGSF_All_44722</v>
      </c>
      <c r="B290" t="s">
        <v>27</v>
      </c>
      <c r="C290" t="s">
        <v>87</v>
      </c>
      <c r="D290" t="s">
        <v>0</v>
      </c>
      <c r="E290" t="s">
        <v>0</v>
      </c>
      <c r="F290" t="s">
        <v>0</v>
      </c>
      <c r="G290" t="s">
        <v>0</v>
      </c>
      <c r="H290" t="s">
        <v>0</v>
      </c>
      <c r="I290" t="s">
        <v>0</v>
      </c>
      <c r="J290" t="s">
        <v>87</v>
      </c>
      <c r="K290" t="s">
        <v>0</v>
      </c>
      <c r="L290" s="10">
        <v>44722</v>
      </c>
      <c r="M290">
        <v>17</v>
      </c>
      <c r="N290">
        <v>21</v>
      </c>
      <c r="O290">
        <v>432</v>
      </c>
      <c r="P290">
        <v>0</v>
      </c>
      <c r="Q290">
        <v>0</v>
      </c>
      <c r="R290">
        <v>0</v>
      </c>
      <c r="S290">
        <v>0</v>
      </c>
      <c r="T290">
        <v>0.33848645184925819</v>
      </c>
      <c r="U290">
        <v>0.31583801540292039</v>
      </c>
      <c r="V290">
        <v>0.28048442079378044</v>
      </c>
      <c r="W290">
        <v>0.26645072232596739</v>
      </c>
      <c r="X290">
        <v>0.26421558836497566</v>
      </c>
      <c r="Y290">
        <v>0.29059316165123455</v>
      </c>
      <c r="Z290">
        <v>0.33899371685016599</v>
      </c>
      <c r="AA290">
        <v>0.36699856807306264</v>
      </c>
      <c r="AB290">
        <v>0.37506603268622257</v>
      </c>
      <c r="AC290">
        <v>0.4056050335064581</v>
      </c>
      <c r="AD290">
        <v>0.41649790596794278</v>
      </c>
      <c r="AE290">
        <v>0.40480019671062867</v>
      </c>
      <c r="AF290">
        <v>0.36807539074657636</v>
      </c>
      <c r="AG290">
        <v>0.3927872358549902</v>
      </c>
      <c r="AH290">
        <v>0.35210899446584198</v>
      </c>
      <c r="AI290">
        <v>0.35088249291614787</v>
      </c>
      <c r="AJ290">
        <v>0.36385740197699445</v>
      </c>
      <c r="AK290">
        <v>0.40659019089117132</v>
      </c>
      <c r="AL290">
        <v>0.42452301125311237</v>
      </c>
      <c r="AM290">
        <v>0.42288877136502745</v>
      </c>
      <c r="AN290">
        <v>0.4358879965991026</v>
      </c>
      <c r="AO290">
        <v>0.45299541194950199</v>
      </c>
      <c r="AP290">
        <v>0.45314319001906322</v>
      </c>
      <c r="AQ290">
        <v>0.36348161764705877</v>
      </c>
      <c r="AR290">
        <v>9.468826614534704</v>
      </c>
      <c r="AS290">
        <v>60.87028990889285</v>
      </c>
      <c r="AT290">
        <v>60.426928599722707</v>
      </c>
      <c r="AU290">
        <v>59.542879778173898</v>
      </c>
      <c r="AV290">
        <v>60.359594721727078</v>
      </c>
      <c r="AW290">
        <v>60.797608437314331</v>
      </c>
      <c r="AX290">
        <v>61.611649584076048</v>
      </c>
      <c r="AY290">
        <v>62.35291022974846</v>
      </c>
      <c r="AZ290">
        <v>66.177646563675978</v>
      </c>
      <c r="BA290">
        <v>67.12635546642899</v>
      </c>
      <c r="BB290">
        <v>71.398754703901773</v>
      </c>
      <c r="BC290">
        <v>74.785477322242031</v>
      </c>
      <c r="BD290">
        <v>76.092734947514359</v>
      </c>
      <c r="BE290">
        <v>81.607539859378093</v>
      </c>
      <c r="BF290">
        <v>79.22721083382848</v>
      </c>
      <c r="BG290">
        <v>79.047936472568821</v>
      </c>
      <c r="BH290">
        <v>79.343162012279649</v>
      </c>
      <c r="BI290">
        <v>78.097890671420089</v>
      </c>
      <c r="BJ290">
        <v>75.150518667062784</v>
      </c>
      <c r="BK290">
        <v>76.201809764309758</v>
      </c>
      <c r="BL290">
        <v>73.20715735789264</v>
      </c>
      <c r="BM290">
        <v>71.263796048722512</v>
      </c>
      <c r="BN290">
        <v>70.263796048722512</v>
      </c>
      <c r="BO290">
        <v>67.886431719152299</v>
      </c>
      <c r="BP290">
        <v>66.010404287977821</v>
      </c>
      <c r="BQ290">
        <v>60.553574965339678</v>
      </c>
      <c r="BR290">
        <v>-6.1586420638141806E-2</v>
      </c>
      <c r="BS290">
        <v>-3.9153703522902948E-2</v>
      </c>
      <c r="BT290">
        <v>-2.3765807557437155E-2</v>
      </c>
      <c r="BU290">
        <v>-1.3016625273006933E-2</v>
      </c>
      <c r="BV290">
        <v>-1.814520745365708E-3</v>
      </c>
      <c r="BW290">
        <v>-2.4695161868024756E-3</v>
      </c>
      <c r="BX290">
        <v>5.1089744600984789E-3</v>
      </c>
      <c r="BY290">
        <v>-4.7571032687469764E-3</v>
      </c>
      <c r="BZ290">
        <v>-8.5463281031008115E-3</v>
      </c>
      <c r="CA290">
        <v>-1.6640281994585639E-2</v>
      </c>
      <c r="CB290">
        <v>-1.7826999986061343E-2</v>
      </c>
      <c r="CC290">
        <v>-1.3120020360306458E-2</v>
      </c>
      <c r="CD290">
        <v>-2.5073647913005617E-2</v>
      </c>
      <c r="CE290">
        <v>-6.0301705918930195E-3</v>
      </c>
      <c r="CF290">
        <v>-9.7160455253389151E-4</v>
      </c>
      <c r="CG290">
        <v>1.6182371311717562E-2</v>
      </c>
      <c r="CH290">
        <v>5.9574043171273336E-2</v>
      </c>
      <c r="CI290">
        <v>6.4614756515732522E-2</v>
      </c>
      <c r="CJ290">
        <v>3.014730413754781E-2</v>
      </c>
      <c r="CK290">
        <v>-4.121849865273193E-2</v>
      </c>
      <c r="CL290">
        <v>-9.4129483594938557E-2</v>
      </c>
      <c r="CM290">
        <v>-0.14217268744552577</v>
      </c>
      <c r="CN290">
        <v>-0.106980060606643</v>
      </c>
      <c r="CO290">
        <v>-9.1811824589967728E-2</v>
      </c>
      <c r="CP290">
        <v>2.6641113497985795E-4</v>
      </c>
      <c r="CQ290">
        <v>3.355698414882598E-4</v>
      </c>
      <c r="CR290">
        <v>4.0207083001385445E-4</v>
      </c>
      <c r="CS290">
        <v>4.6561571930569997E-4</v>
      </c>
      <c r="CT290">
        <v>5.3330930765227923E-4</v>
      </c>
      <c r="CU290">
        <v>5.3349471633144037E-4</v>
      </c>
      <c r="CV290">
        <v>6.2129261668844788E-4</v>
      </c>
      <c r="CW290">
        <v>3.4915554508967628E-4</v>
      </c>
      <c r="CX290">
        <v>2.0422563684206144E-4</v>
      </c>
      <c r="CY290">
        <v>2.5456659192300715E-5</v>
      </c>
      <c r="CZ290">
        <v>7.8944999922843366E-6</v>
      </c>
      <c r="DA290">
        <v>1.0948154997414188E-5</v>
      </c>
      <c r="DB290">
        <v>2.0379566839845098E-5</v>
      </c>
      <c r="DC290">
        <v>2.3851944323672578E-5</v>
      </c>
      <c r="DD290">
        <v>3.1729279668732848E-5</v>
      </c>
      <c r="DE290">
        <v>4.3283472316912949E-5</v>
      </c>
      <c r="DF290">
        <v>4.6562853560584916E-5</v>
      </c>
      <c r="DG290">
        <v>8.7368723657307561E-5</v>
      </c>
      <c r="DH290">
        <v>7.3129145625237452E-5</v>
      </c>
      <c r="DI290">
        <v>1.2002131305786484E-4</v>
      </c>
      <c r="DJ290">
        <v>9.7641085617004042E-5</v>
      </c>
      <c r="DK290">
        <v>1.0213896882011755E-4</v>
      </c>
      <c r="DL290">
        <v>1.5612250122112789E-5</v>
      </c>
      <c r="DM290">
        <v>1.3351082401920639E-5</v>
      </c>
      <c r="DN290">
        <v>9.087935919677296</v>
      </c>
      <c r="DO290">
        <v>9.5971871259927042</v>
      </c>
    </row>
    <row r="291" spans="1:119" x14ac:dyDescent="0.3">
      <c r="A291" t="str">
        <f t="shared" si="4"/>
        <v>All_All_All_All_All_All_SLAP_PGSF_All_44739</v>
      </c>
      <c r="B291" t="s">
        <v>27</v>
      </c>
      <c r="C291" t="s">
        <v>87</v>
      </c>
      <c r="D291" t="s">
        <v>0</v>
      </c>
      <c r="E291" t="s">
        <v>0</v>
      </c>
      <c r="F291" t="s">
        <v>0</v>
      </c>
      <c r="G291" t="s">
        <v>0</v>
      </c>
      <c r="H291" t="s">
        <v>0</v>
      </c>
      <c r="I291" t="s">
        <v>0</v>
      </c>
      <c r="J291" t="s">
        <v>87</v>
      </c>
      <c r="K291" t="s">
        <v>0</v>
      </c>
      <c r="L291" s="10">
        <v>44739</v>
      </c>
      <c r="M291">
        <v>17</v>
      </c>
      <c r="N291">
        <v>21</v>
      </c>
      <c r="O291">
        <v>433</v>
      </c>
      <c r="P291">
        <v>0</v>
      </c>
      <c r="Q291">
        <v>0</v>
      </c>
      <c r="R291">
        <v>0</v>
      </c>
      <c r="S291">
        <v>0</v>
      </c>
      <c r="T291">
        <v>0.29626269198672545</v>
      </c>
      <c r="U291">
        <v>0.27663562392855523</v>
      </c>
      <c r="V291">
        <v>0.24893668906592653</v>
      </c>
      <c r="W291">
        <v>0.24596241176147132</v>
      </c>
      <c r="X291">
        <v>0.23284299079447024</v>
      </c>
      <c r="Y291">
        <v>0.26379661973334367</v>
      </c>
      <c r="Z291">
        <v>0.27937941512863806</v>
      </c>
      <c r="AA291">
        <v>0.33245293910635854</v>
      </c>
      <c r="AB291">
        <v>0.41755559148601706</v>
      </c>
      <c r="AC291">
        <v>0.43198144815662987</v>
      </c>
      <c r="AD291">
        <v>0.4003216879823524</v>
      </c>
      <c r="AE291">
        <v>0.40318716570923979</v>
      </c>
      <c r="AF291">
        <v>0.38455297247074355</v>
      </c>
      <c r="AG291">
        <v>0.39313028501238839</v>
      </c>
      <c r="AH291">
        <v>0.39961857796236278</v>
      </c>
      <c r="AI291">
        <v>0.38429910136109874</v>
      </c>
      <c r="AJ291">
        <v>0.38872608680885751</v>
      </c>
      <c r="AK291">
        <v>0.39577627360412987</v>
      </c>
      <c r="AL291">
        <v>0.40210242437621702</v>
      </c>
      <c r="AM291">
        <v>0.45974447975495053</v>
      </c>
      <c r="AN291">
        <v>0.52376105860358002</v>
      </c>
      <c r="AO291">
        <v>0.53956742411745306</v>
      </c>
      <c r="AP291">
        <v>0.51596578347274236</v>
      </c>
      <c r="AQ291">
        <v>0.39617641802679504</v>
      </c>
      <c r="AR291">
        <v>8.2624089106753793</v>
      </c>
      <c r="AS291">
        <v>54.726561759969684</v>
      </c>
      <c r="AT291">
        <v>54.667270531400973</v>
      </c>
      <c r="AU291">
        <v>54.669828076158005</v>
      </c>
      <c r="AV291">
        <v>54.669828076158005</v>
      </c>
      <c r="AW291">
        <v>54.669828076158005</v>
      </c>
      <c r="AX291">
        <v>54.229119304726716</v>
      </c>
      <c r="AY291">
        <v>54.230398077105235</v>
      </c>
      <c r="AZ291">
        <v>54.672385620915037</v>
      </c>
      <c r="BA291">
        <v>54.674943165672069</v>
      </c>
      <c r="BB291">
        <v>56.123324571374447</v>
      </c>
      <c r="BC291">
        <v>58.508578431372548</v>
      </c>
      <c r="BD291">
        <v>61.835819835180445</v>
      </c>
      <c r="BE291">
        <v>64.276528606611734</v>
      </c>
      <c r="BF291">
        <v>65.665618783745387</v>
      </c>
      <c r="BG291">
        <v>66.495417732310329</v>
      </c>
      <c r="BH291">
        <v>66.883229137065456</v>
      </c>
      <c r="BI291">
        <v>65.001811594202906</v>
      </c>
      <c r="BJ291">
        <v>64.946356682769718</v>
      </c>
      <c r="BK291">
        <v>63.443799138012686</v>
      </c>
      <c r="BL291">
        <v>60.169455100880938</v>
      </c>
      <c r="BM291">
        <v>56.951844747560855</v>
      </c>
      <c r="BN291">
        <v>55.120767026617415</v>
      </c>
      <c r="BO291">
        <v>54.676221938050581</v>
      </c>
      <c r="BP291">
        <v>54.558918253291651</v>
      </c>
      <c r="BQ291">
        <v>55.669828076158005</v>
      </c>
      <c r="BR291">
        <v>-6.1791909484334683E-2</v>
      </c>
      <c r="BS291">
        <v>-3.9366281886023681E-2</v>
      </c>
      <c r="BT291">
        <v>-2.3987197641962946E-2</v>
      </c>
      <c r="BU291">
        <v>-1.3215519677133539E-2</v>
      </c>
      <c r="BV291">
        <v>-1.9968617320336038E-3</v>
      </c>
      <c r="BW291">
        <v>-2.654317757824552E-3</v>
      </c>
      <c r="BX291">
        <v>4.9259863604574228E-3</v>
      </c>
      <c r="BY291">
        <v>-4.9626433546493568E-3</v>
      </c>
      <c r="BZ291">
        <v>-8.6747564839986403E-3</v>
      </c>
      <c r="CA291">
        <v>-1.7861017041063198E-2</v>
      </c>
      <c r="CB291">
        <v>-1.9091768848428E-2</v>
      </c>
      <c r="CC291">
        <v>-1.2905724811223583E-2</v>
      </c>
      <c r="CD291">
        <v>-2.9804920971255928E-2</v>
      </c>
      <c r="CE291">
        <v>-5.5947065628703689E-3</v>
      </c>
      <c r="CF291">
        <v>-6.2126771957714622E-3</v>
      </c>
      <c r="CG291">
        <v>2.5156109768028349E-2</v>
      </c>
      <c r="CH291">
        <v>4.7170846897239771E-2</v>
      </c>
      <c r="CI291">
        <v>7.112562491216505E-2</v>
      </c>
      <c r="CJ291">
        <v>2.4674175242628844E-2</v>
      </c>
      <c r="CK291">
        <v>-6.4412472842747287E-2</v>
      </c>
      <c r="CL291">
        <v>-0.11990171808568766</v>
      </c>
      <c r="CM291">
        <v>-0.15367514294234488</v>
      </c>
      <c r="CN291">
        <v>-0.10725907158906686</v>
      </c>
      <c r="CO291">
        <v>-9.2153637155924881E-2</v>
      </c>
      <c r="CP291">
        <v>2.6485134863255851E-4</v>
      </c>
      <c r="CQ291">
        <v>3.3402333757644013E-4</v>
      </c>
      <c r="CR291">
        <v>4.0021722286330341E-4</v>
      </c>
      <c r="CS291">
        <v>4.6346855684368317E-4</v>
      </c>
      <c r="CT291">
        <v>5.3084964395511114E-4</v>
      </c>
      <c r="CU291">
        <v>5.3103406138385178E-4</v>
      </c>
      <c r="CV291">
        <v>6.1842676242333415E-4</v>
      </c>
      <c r="CW291">
        <v>3.4754546003569166E-4</v>
      </c>
      <c r="CX291">
        <v>2.0229722571811184E-4</v>
      </c>
      <c r="CY291">
        <v>2.4881181847751814E-5</v>
      </c>
      <c r="CZ291">
        <v>1.2066315267668462E-5</v>
      </c>
      <c r="DA291">
        <v>1.6358378138008592E-5</v>
      </c>
      <c r="DB291">
        <v>3.0608156670320518E-5</v>
      </c>
      <c r="DC291">
        <v>5.3227605944616773E-5</v>
      </c>
      <c r="DD291">
        <v>7.3018276389315878E-5</v>
      </c>
      <c r="DE291">
        <v>9.3576175027496755E-5</v>
      </c>
      <c r="DF291">
        <v>9.6909389436544675E-5</v>
      </c>
      <c r="DG291">
        <v>1.1815403770283618E-4</v>
      </c>
      <c r="DH291">
        <v>1.0751355674777328E-4</v>
      </c>
      <c r="DI291">
        <v>1.2556106565194438E-4</v>
      </c>
      <c r="DJ291">
        <v>9.9932407451346457E-5</v>
      </c>
      <c r="DK291">
        <v>8.9178959599838534E-5</v>
      </c>
      <c r="DL291">
        <v>1.5254432992015055E-5</v>
      </c>
      <c r="DM291">
        <v>1.3283432403871523E-5</v>
      </c>
      <c r="DN291">
        <v>9.6452002639395893</v>
      </c>
      <c r="DO291">
        <v>10.038019093205815</v>
      </c>
    </row>
    <row r="292" spans="1:119" x14ac:dyDescent="0.3">
      <c r="A292" t="str">
        <f t="shared" si="4"/>
        <v>All_All_All_All_All_All_SLAP_PGSF_All_44753</v>
      </c>
      <c r="B292" t="s">
        <v>27</v>
      </c>
      <c r="C292" t="s">
        <v>87</v>
      </c>
      <c r="D292" t="s">
        <v>0</v>
      </c>
      <c r="E292" t="s">
        <v>0</v>
      </c>
      <c r="F292" t="s">
        <v>0</v>
      </c>
      <c r="G292" t="s">
        <v>0</v>
      </c>
      <c r="H292" t="s">
        <v>0</v>
      </c>
      <c r="I292" t="s">
        <v>0</v>
      </c>
      <c r="J292" t="s">
        <v>87</v>
      </c>
      <c r="K292" t="s">
        <v>0</v>
      </c>
      <c r="L292" s="10">
        <v>44753</v>
      </c>
      <c r="M292">
        <v>17</v>
      </c>
      <c r="N292">
        <v>21</v>
      </c>
      <c r="O292">
        <v>434</v>
      </c>
      <c r="P292">
        <v>0</v>
      </c>
      <c r="Q292">
        <v>0</v>
      </c>
      <c r="R292">
        <v>0</v>
      </c>
      <c r="S292">
        <v>0</v>
      </c>
      <c r="T292">
        <v>0.34330095925466958</v>
      </c>
      <c r="U292">
        <v>0.28763116367514746</v>
      </c>
      <c r="V292">
        <v>0.26240621127483249</v>
      </c>
      <c r="W292">
        <v>0.25366452823064706</v>
      </c>
      <c r="X292">
        <v>0.26248079489860465</v>
      </c>
      <c r="Y292">
        <v>0.3308228711645948</v>
      </c>
      <c r="Z292">
        <v>0.29972077040493611</v>
      </c>
      <c r="AA292">
        <v>0.33333860382862823</v>
      </c>
      <c r="AB292">
        <v>0.39168219174766677</v>
      </c>
      <c r="AC292">
        <v>0.42395828242587358</v>
      </c>
      <c r="AD292">
        <v>0.38881863293704583</v>
      </c>
      <c r="AE292">
        <v>0.42221859969794379</v>
      </c>
      <c r="AF292">
        <v>0.40847824718597109</v>
      </c>
      <c r="AG292">
        <v>0.36281243497398952</v>
      </c>
      <c r="AH292">
        <v>0.37897257201267598</v>
      </c>
      <c r="AI292">
        <v>0.37367409479920999</v>
      </c>
      <c r="AJ292">
        <v>0.35743224434935272</v>
      </c>
      <c r="AK292">
        <v>0.38650126066555657</v>
      </c>
      <c r="AL292">
        <v>0.41475823514889831</v>
      </c>
      <c r="AM292">
        <v>0.45781451733919376</v>
      </c>
      <c r="AN292">
        <v>0.51601196760962453</v>
      </c>
      <c r="AO292">
        <v>0.51390676391524348</v>
      </c>
      <c r="AP292">
        <v>0.47049130644193166</v>
      </c>
      <c r="AQ292">
        <v>0.36291380019749842</v>
      </c>
      <c r="AR292">
        <v>9.1172414752567725</v>
      </c>
      <c r="AS292">
        <v>57.730398077105235</v>
      </c>
      <c r="AT292">
        <v>57.788410533295441</v>
      </c>
      <c r="AU292">
        <v>58.17110684853651</v>
      </c>
      <c r="AV292">
        <v>58.556360708534619</v>
      </c>
      <c r="AW292">
        <v>57.668549303779479</v>
      </c>
      <c r="AX292">
        <v>57.553803163777594</v>
      </c>
      <c r="AY292">
        <v>56.285852988538409</v>
      </c>
      <c r="AZ292">
        <v>57.231676849483755</v>
      </c>
      <c r="BA292">
        <v>58.124603343752959</v>
      </c>
      <c r="BB292">
        <v>60.73934948375485</v>
      </c>
      <c r="BC292">
        <v>62.681337027564652</v>
      </c>
      <c r="BD292">
        <v>63.683894572321684</v>
      </c>
      <c r="BE292">
        <v>64.241907028511875</v>
      </c>
      <c r="BF292">
        <v>65.741907028511875</v>
      </c>
      <c r="BG292">
        <v>67.018808610400683</v>
      </c>
      <c r="BH292">
        <v>66.900226153263233</v>
      </c>
      <c r="BI292">
        <v>65.022644927536234</v>
      </c>
      <c r="BJ292">
        <v>64.587051245619023</v>
      </c>
      <c r="BK292">
        <v>63.088330017997549</v>
      </c>
      <c r="BL292">
        <v>61.194124751349811</v>
      </c>
      <c r="BM292">
        <v>58.908271762811403</v>
      </c>
      <c r="BN292">
        <v>58.843865444728614</v>
      </c>
      <c r="BO292">
        <v>57.900599128540307</v>
      </c>
      <c r="BP292">
        <v>57.899320356161795</v>
      </c>
      <c r="BQ292">
        <v>59.122045798995934</v>
      </c>
      <c r="BR292">
        <v>-6.1996445128445252E-2</v>
      </c>
      <c r="BS292">
        <v>-3.9577880625351232E-2</v>
      </c>
      <c r="BT292">
        <v>-2.4207574087903246E-2</v>
      </c>
      <c r="BU292">
        <v>-1.3413511525650727E-2</v>
      </c>
      <c r="BV292">
        <v>-2.1783624376569477E-3</v>
      </c>
      <c r="BW292">
        <v>-2.8382677087036693E-3</v>
      </c>
      <c r="BX292">
        <v>4.7438614379425748E-3</v>
      </c>
      <c r="BY292">
        <v>-5.167221693399315E-3</v>
      </c>
      <c r="BZ292">
        <v>-8.8287851502818447E-3</v>
      </c>
      <c r="CA292">
        <v>-1.7930079989718951E-2</v>
      </c>
      <c r="CB292">
        <v>-1.9062064416397552E-2</v>
      </c>
      <c r="CC292">
        <v>-1.2976777649694873E-2</v>
      </c>
      <c r="CD292">
        <v>-2.9780573696584746E-2</v>
      </c>
      <c r="CE292">
        <v>-5.6062850259965468E-3</v>
      </c>
      <c r="CF292">
        <v>-6.1298345777845605E-3</v>
      </c>
      <c r="CG292">
        <v>2.5215048943796465E-2</v>
      </c>
      <c r="CH292">
        <v>4.7343375358713385E-2</v>
      </c>
      <c r="CI292">
        <v>7.1177480544912103E-2</v>
      </c>
      <c r="CJ292">
        <v>2.4665266687419557E-2</v>
      </c>
      <c r="CK292">
        <v>-6.4437035728709485E-2</v>
      </c>
      <c r="CL292">
        <v>-0.12018938699076252</v>
      </c>
      <c r="CM292">
        <v>-0.15392666038829611</v>
      </c>
      <c r="CN292">
        <v>-0.10754455921287361</v>
      </c>
      <c r="CO292">
        <v>-9.248089021252047E-2</v>
      </c>
      <c r="CP292">
        <v>3.4755036595105561E-4</v>
      </c>
      <c r="CQ292">
        <v>4.352227498721793E-4</v>
      </c>
      <c r="CR292">
        <v>5.1702963884221905E-4</v>
      </c>
      <c r="CS292">
        <v>5.9597678822413008E-4</v>
      </c>
      <c r="CT292">
        <v>6.8076924383446945E-4</v>
      </c>
      <c r="CU292">
        <v>6.8835441642992523E-4</v>
      </c>
      <c r="CV292">
        <v>8.1436474074891494E-4</v>
      </c>
      <c r="CW292">
        <v>5.0413194253086803E-4</v>
      </c>
      <c r="CX292">
        <v>2.9127486144444903E-4</v>
      </c>
      <c r="CY292">
        <v>3.121626308817245E-5</v>
      </c>
      <c r="CZ292">
        <v>1.2143184977750603E-5</v>
      </c>
      <c r="DA292">
        <v>1.6948081818950884E-5</v>
      </c>
      <c r="DB292">
        <v>3.1965578963969834E-5</v>
      </c>
      <c r="DC292">
        <v>5.0778277650687205E-5</v>
      </c>
      <c r="DD292">
        <v>6.9274331924816776E-5</v>
      </c>
      <c r="DE292">
        <v>9.0307869366372607E-5</v>
      </c>
      <c r="DF292">
        <v>9.3690324600321346E-5</v>
      </c>
      <c r="DG292">
        <v>1.2492249445473841E-4</v>
      </c>
      <c r="DH292">
        <v>1.0937514575452439E-4</v>
      </c>
      <c r="DI292">
        <v>1.4004541560960526E-4</v>
      </c>
      <c r="DJ292">
        <v>1.0970643504104675E-4</v>
      </c>
      <c r="DK292">
        <v>1.0524764973318989E-4</v>
      </c>
      <c r="DL292">
        <v>1.5815582164701209E-5</v>
      </c>
      <c r="DM292">
        <v>1.4091125345256692E-5</v>
      </c>
      <c r="DN292">
        <v>9.4841117393494248</v>
      </c>
      <c r="DO292">
        <v>9.9135145850090929</v>
      </c>
    </row>
    <row r="293" spans="1:119" x14ac:dyDescent="0.3">
      <c r="A293" t="str">
        <f t="shared" si="4"/>
        <v>All_All_All_All_All_All_SLAP_PGSF_All_44760</v>
      </c>
      <c r="B293" t="s">
        <v>27</v>
      </c>
      <c r="C293" t="s">
        <v>87</v>
      </c>
      <c r="D293" t="s">
        <v>0</v>
      </c>
      <c r="E293" t="s">
        <v>0</v>
      </c>
      <c r="F293" t="s">
        <v>0</v>
      </c>
      <c r="G293" t="s">
        <v>0</v>
      </c>
      <c r="H293" t="s">
        <v>0</v>
      </c>
      <c r="I293" t="s">
        <v>0</v>
      </c>
      <c r="J293" t="s">
        <v>87</v>
      </c>
      <c r="K293" t="s">
        <v>0</v>
      </c>
      <c r="L293" s="10">
        <v>44760</v>
      </c>
      <c r="M293">
        <v>17</v>
      </c>
      <c r="N293">
        <v>21</v>
      </c>
      <c r="O293">
        <v>434</v>
      </c>
      <c r="P293">
        <v>0</v>
      </c>
      <c r="Q293">
        <v>0</v>
      </c>
      <c r="R293">
        <v>0</v>
      </c>
      <c r="S293">
        <v>0</v>
      </c>
      <c r="T293">
        <v>0.30734276547715872</v>
      </c>
      <c r="U293">
        <v>0.29340709201422505</v>
      </c>
      <c r="V293">
        <v>0.26330083247815261</v>
      </c>
      <c r="W293">
        <v>0.245326250564742</v>
      </c>
      <c r="X293">
        <v>0.24137360678142222</v>
      </c>
      <c r="Y293">
        <v>0.2745290967193329</v>
      </c>
      <c r="Z293">
        <v>0.30375243266661506</v>
      </c>
      <c r="AA293">
        <v>0.34578427879216206</v>
      </c>
      <c r="AB293">
        <v>0.35883938196246234</v>
      </c>
      <c r="AC293">
        <v>0.36463443183725103</v>
      </c>
      <c r="AD293">
        <v>0.45427862136790209</v>
      </c>
      <c r="AE293">
        <v>0.38401592717732247</v>
      </c>
      <c r="AF293">
        <v>0.44780458005782958</v>
      </c>
      <c r="AG293">
        <v>0.37350775035820777</v>
      </c>
      <c r="AH293">
        <v>0.40047175224928677</v>
      </c>
      <c r="AI293">
        <v>0.34669689351547073</v>
      </c>
      <c r="AJ293">
        <v>0.35275721699970308</v>
      </c>
      <c r="AK293">
        <v>0.4045566243432856</v>
      </c>
      <c r="AL293">
        <v>0.40192040380668387</v>
      </c>
      <c r="AM293">
        <v>0.43926971732241271</v>
      </c>
      <c r="AN293">
        <v>0.4831017138306935</v>
      </c>
      <c r="AO293">
        <v>0.48702241178729538</v>
      </c>
      <c r="AP293">
        <v>0.42062811310007869</v>
      </c>
      <c r="AQ293">
        <v>0.36871890328712131</v>
      </c>
      <c r="AR293">
        <v>9.284582306255837</v>
      </c>
      <c r="AS293">
        <v>55.901877900918819</v>
      </c>
      <c r="AT293">
        <v>55.845144217107133</v>
      </c>
      <c r="AU293">
        <v>55.785852988538409</v>
      </c>
      <c r="AV293">
        <v>55.783295443781377</v>
      </c>
      <c r="AW293">
        <v>55.34002912759307</v>
      </c>
      <c r="AX293">
        <v>54.896762811404763</v>
      </c>
      <c r="AY293">
        <v>54.896762811404763</v>
      </c>
      <c r="AZ293">
        <v>56.341307899971582</v>
      </c>
      <c r="BA293">
        <v>58.289689305673953</v>
      </c>
      <c r="BB293">
        <v>60.348980534242678</v>
      </c>
      <c r="BC293">
        <v>62.732955621862274</v>
      </c>
      <c r="BD293">
        <v>64.009857203751068</v>
      </c>
      <c r="BE293">
        <v>63.57298474945533</v>
      </c>
      <c r="BF293">
        <v>63.518808610400683</v>
      </c>
      <c r="BG293">
        <v>62.64762124656626</v>
      </c>
      <c r="BH293">
        <v>62.546941602728054</v>
      </c>
      <c r="BI293">
        <v>63.256879321777021</v>
      </c>
      <c r="BJ293">
        <v>62.866510372264855</v>
      </c>
      <c r="BK293">
        <v>62.414292649426919</v>
      </c>
      <c r="BL293">
        <v>60.143784929430701</v>
      </c>
      <c r="BM293">
        <v>58.250858435161497</v>
      </c>
      <c r="BN293">
        <v>57.241907028511889</v>
      </c>
      <c r="BO293">
        <v>56.793525622809511</v>
      </c>
      <c r="BP293">
        <v>55.904435445675851</v>
      </c>
      <c r="BQ293">
        <v>56.789689305673953</v>
      </c>
      <c r="BR293">
        <v>-6.1996445128445252E-2</v>
      </c>
      <c r="BS293">
        <v>-3.9577880625351232E-2</v>
      </c>
      <c r="BT293">
        <v>-2.4207574087903246E-2</v>
      </c>
      <c r="BU293">
        <v>-1.3413511525650727E-2</v>
      </c>
      <c r="BV293">
        <v>-2.1783624376569477E-3</v>
      </c>
      <c r="BW293">
        <v>-2.8382677087036693E-3</v>
      </c>
      <c r="BX293">
        <v>4.7438614379425748E-3</v>
      </c>
      <c r="BY293">
        <v>-5.167221693399315E-3</v>
      </c>
      <c r="BZ293">
        <v>-8.8287851502818447E-3</v>
      </c>
      <c r="CA293">
        <v>-1.7930079989718951E-2</v>
      </c>
      <c r="CB293">
        <v>-1.9063095480615643E-2</v>
      </c>
      <c r="CC293">
        <v>-1.2973854138005165E-2</v>
      </c>
      <c r="CD293">
        <v>-2.9780573696584746E-2</v>
      </c>
      <c r="CE293">
        <v>-5.6006876829033077E-3</v>
      </c>
      <c r="CF293">
        <v>-6.1227465692203715E-3</v>
      </c>
      <c r="CG293">
        <v>2.5117030341504355E-2</v>
      </c>
      <c r="CH293">
        <v>4.7438036873593312E-2</v>
      </c>
      <c r="CI293">
        <v>7.1176730130674659E-2</v>
      </c>
      <c r="CJ293">
        <v>2.4657929547920756E-2</v>
      </c>
      <c r="CK293">
        <v>-6.4385786034544493E-2</v>
      </c>
      <c r="CL293">
        <v>-0.12003746821034339</v>
      </c>
      <c r="CM293">
        <v>-0.15392666038829611</v>
      </c>
      <c r="CN293">
        <v>-0.10754455921287361</v>
      </c>
      <c r="CO293">
        <v>-9.248089021252047E-2</v>
      </c>
      <c r="CP293">
        <v>3.4755036595105561E-4</v>
      </c>
      <c r="CQ293">
        <v>4.352227498721793E-4</v>
      </c>
      <c r="CR293">
        <v>5.1702963884221905E-4</v>
      </c>
      <c r="CS293">
        <v>5.9597678822413008E-4</v>
      </c>
      <c r="CT293">
        <v>6.8076924383446945E-4</v>
      </c>
      <c r="CU293">
        <v>6.8835441642992523E-4</v>
      </c>
      <c r="CV293">
        <v>8.1436474074891494E-4</v>
      </c>
      <c r="CW293">
        <v>5.0413194253086803E-4</v>
      </c>
      <c r="CX293">
        <v>2.9127486144444903E-4</v>
      </c>
      <c r="CY293">
        <v>3.121626308817245E-5</v>
      </c>
      <c r="CZ293">
        <v>1.2153366335610205E-5</v>
      </c>
      <c r="DA293">
        <v>1.6949079259119138E-5</v>
      </c>
      <c r="DB293">
        <v>3.1958787700184635E-5</v>
      </c>
      <c r="DC293">
        <v>5.0792964893875422E-5</v>
      </c>
      <c r="DD293">
        <v>6.9220580912094813E-5</v>
      </c>
      <c r="DE293">
        <v>8.9926725073651814E-5</v>
      </c>
      <c r="DF293">
        <v>9.3283263951350598E-5</v>
      </c>
      <c r="DG293">
        <v>1.2474748421039398E-4</v>
      </c>
      <c r="DH293">
        <v>1.0946545459493606E-4</v>
      </c>
      <c r="DI293">
        <v>1.3996473687680793E-4</v>
      </c>
      <c r="DJ293">
        <v>1.0971348294314935E-4</v>
      </c>
      <c r="DK293">
        <v>1.0533208152448833E-4</v>
      </c>
      <c r="DL293">
        <v>1.5815582164701209E-5</v>
      </c>
      <c r="DM293">
        <v>1.4091125345256692E-5</v>
      </c>
      <c r="DN293">
        <v>9.4841117393494265</v>
      </c>
      <c r="DO293">
        <v>9.9135145850090947</v>
      </c>
    </row>
    <row r="294" spans="1:119" x14ac:dyDescent="0.3">
      <c r="A294" t="str">
        <f t="shared" si="4"/>
        <v>All_All_All_All_All_All_SLAP_PGSF_All_44763</v>
      </c>
      <c r="B294" t="s">
        <v>27</v>
      </c>
      <c r="C294" t="s">
        <v>87</v>
      </c>
      <c r="D294" t="s">
        <v>0</v>
      </c>
      <c r="E294" t="s">
        <v>0</v>
      </c>
      <c r="F294" t="s">
        <v>0</v>
      </c>
      <c r="G294" t="s">
        <v>0</v>
      </c>
      <c r="H294" t="s">
        <v>0</v>
      </c>
      <c r="I294" t="s">
        <v>0</v>
      </c>
      <c r="J294" t="s">
        <v>87</v>
      </c>
      <c r="K294" t="s">
        <v>0</v>
      </c>
      <c r="L294" s="10">
        <v>44763</v>
      </c>
      <c r="M294">
        <v>17</v>
      </c>
      <c r="N294">
        <v>21</v>
      </c>
      <c r="O294">
        <v>435</v>
      </c>
      <c r="P294">
        <v>0</v>
      </c>
      <c r="Q294">
        <v>0</v>
      </c>
      <c r="R294">
        <v>0</v>
      </c>
      <c r="S294">
        <v>0</v>
      </c>
      <c r="T294">
        <v>0.32648499782671692</v>
      </c>
      <c r="U294">
        <v>0.30658677138671558</v>
      </c>
      <c r="V294">
        <v>0.27027301378022472</v>
      </c>
      <c r="W294">
        <v>0.27302938238513791</v>
      </c>
      <c r="X294">
        <v>0.26368144652113723</v>
      </c>
      <c r="Y294">
        <v>0.31301818740139736</v>
      </c>
      <c r="Z294">
        <v>0.33769446577481566</v>
      </c>
      <c r="AA294">
        <v>0.34570442923146272</v>
      </c>
      <c r="AB294">
        <v>0.36623752632087314</v>
      </c>
      <c r="AC294">
        <v>0.37965725063588662</v>
      </c>
      <c r="AD294">
        <v>0.37137346791590198</v>
      </c>
      <c r="AE294">
        <v>0.36274454916449334</v>
      </c>
      <c r="AF294">
        <v>0.38407984851411825</v>
      </c>
      <c r="AG294">
        <v>0.38790117550468467</v>
      </c>
      <c r="AH294">
        <v>0.36151254008499956</v>
      </c>
      <c r="AI294">
        <v>0.380356043175891</v>
      </c>
      <c r="AJ294">
        <v>0.40054815335329541</v>
      </c>
      <c r="AK294">
        <v>0.41018652918638721</v>
      </c>
      <c r="AL294">
        <v>0.47299447478991613</v>
      </c>
      <c r="AM294">
        <v>0.46463238980649724</v>
      </c>
      <c r="AN294">
        <v>0.50746217022441165</v>
      </c>
      <c r="AO294">
        <v>0.54484967497343784</v>
      </c>
      <c r="AP294">
        <v>0.51075885669210208</v>
      </c>
      <c r="AQ294">
        <v>0.43157459625229411</v>
      </c>
      <c r="AR294">
        <v>10.558468767507003</v>
      </c>
      <c r="AS294">
        <v>52.935826298111834</v>
      </c>
      <c r="AT294">
        <v>53.011029411764703</v>
      </c>
      <c r="AU294">
        <v>52.86184867465505</v>
      </c>
      <c r="AV294">
        <v>51.940728258896144</v>
      </c>
      <c r="AW294">
        <v>51.863074164851128</v>
      </c>
      <c r="AX294">
        <v>51.860623184458973</v>
      </c>
      <c r="AY294">
        <v>51.860623184458973</v>
      </c>
      <c r="AZ294">
        <v>51.935826298111834</v>
      </c>
      <c r="BA294">
        <v>53.863074164851128</v>
      </c>
      <c r="BB294">
        <v>54.866750635439367</v>
      </c>
      <c r="BC294">
        <v>54.948081200072615</v>
      </c>
      <c r="BD294">
        <v>56.944404729484376</v>
      </c>
      <c r="BE294">
        <v>58.443179239288298</v>
      </c>
      <c r="BF294">
        <v>60.138690314088599</v>
      </c>
      <c r="BG294">
        <v>60.56716367102397</v>
      </c>
      <c r="BH294">
        <v>60.152170706245464</v>
      </c>
      <c r="BI294">
        <v>60.507891929920113</v>
      </c>
      <c r="BJ294">
        <v>60.283508079157578</v>
      </c>
      <c r="BK294">
        <v>59.277380628177191</v>
      </c>
      <c r="BL294">
        <v>56.154621686637626</v>
      </c>
      <c r="BM294">
        <v>54.948081200072615</v>
      </c>
      <c r="BN294">
        <v>55.440728258896144</v>
      </c>
      <c r="BO294">
        <v>54.938277278503989</v>
      </c>
      <c r="BP294">
        <v>55.014705882352949</v>
      </c>
      <c r="BQ294">
        <v>53.859397694262896</v>
      </c>
      <c r="BR294">
        <v>-6.2200050929497028E-2</v>
      </c>
      <c r="BS294">
        <v>-3.9788506496911763E-2</v>
      </c>
      <c r="BT294">
        <v>-2.4426930731740491E-2</v>
      </c>
      <c r="BU294">
        <v>-1.3610579090556879E-2</v>
      </c>
      <c r="BV294">
        <v>-2.3590286572774252E-3</v>
      </c>
      <c r="BW294">
        <v>-3.0213719126821934E-3</v>
      </c>
      <c r="BX294">
        <v>4.562554003178388E-3</v>
      </c>
      <c r="BY294">
        <v>-5.3708739664362765E-3</v>
      </c>
      <c r="BZ294">
        <v>-8.9821094754098472E-3</v>
      </c>
      <c r="CA294">
        <v>-1.7998833765928774E-2</v>
      </c>
      <c r="CB294">
        <v>-1.9034545586026949E-2</v>
      </c>
      <c r="CC294">
        <v>-1.3027088738035882E-2</v>
      </c>
      <c r="CD294">
        <v>-2.9718897054935325E-2</v>
      </c>
      <c r="CE294">
        <v>-5.5172779094213725E-3</v>
      </c>
      <c r="CF294">
        <v>-6.1133962253044393E-3</v>
      </c>
      <c r="CG294">
        <v>2.5354275073128187E-2</v>
      </c>
      <c r="CH294">
        <v>4.73948885654581E-2</v>
      </c>
      <c r="CI294">
        <v>7.123734183695124E-2</v>
      </c>
      <c r="CJ294">
        <v>2.4601536235590089E-2</v>
      </c>
      <c r="CK294">
        <v>-6.4802348613739014E-2</v>
      </c>
      <c r="CL294">
        <v>-0.1204757502709312</v>
      </c>
      <c r="CM294">
        <v>-0.15417701375895532</v>
      </c>
      <c r="CN294">
        <v>-0.1078287393197246</v>
      </c>
      <c r="CO294">
        <v>-9.2806651948512286E-2</v>
      </c>
      <c r="CP294">
        <v>3.4595640654582643E-4</v>
      </c>
      <c r="CQ294">
        <v>4.3322559538994896E-4</v>
      </c>
      <c r="CR294">
        <v>5.146564803887424E-4</v>
      </c>
      <c r="CS294">
        <v>5.9324075445775016E-4</v>
      </c>
      <c r="CT294">
        <v>6.7764363407742838E-4</v>
      </c>
      <c r="CU294">
        <v>6.8519380923199799E-4</v>
      </c>
      <c r="CV294">
        <v>8.1062531984196589E-4</v>
      </c>
      <c r="CW294">
        <v>5.0181736975420967E-4</v>
      </c>
      <c r="CX294">
        <v>2.8993801597737687E-4</v>
      </c>
      <c r="CY294">
        <v>3.1074504559033512E-5</v>
      </c>
      <c r="CZ294">
        <v>1.2099664999879104E-5</v>
      </c>
      <c r="DA294">
        <v>1.6893310849992261E-5</v>
      </c>
      <c r="DB294">
        <v>3.1867521096546093E-5</v>
      </c>
      <c r="DC294">
        <v>5.0724762985166588E-5</v>
      </c>
      <c r="DD294">
        <v>6.9340795320015138E-5</v>
      </c>
      <c r="DE294">
        <v>9.0217791725462433E-5</v>
      </c>
      <c r="DF294">
        <v>9.3525840427978997E-5</v>
      </c>
      <c r="DG294">
        <v>1.2456783560465311E-4</v>
      </c>
      <c r="DH294">
        <v>1.0929746153284677E-4</v>
      </c>
      <c r="DI294">
        <v>1.3947085933044921E-4</v>
      </c>
      <c r="DJ294">
        <v>1.0922516691910042E-4</v>
      </c>
      <c r="DK294">
        <v>1.0477189843681052E-4</v>
      </c>
      <c r="DL294">
        <v>1.5748092575051153E-5</v>
      </c>
      <c r="DM294">
        <v>1.4029981426708622E-5</v>
      </c>
      <c r="DN294">
        <v>10.717155217610296</v>
      </c>
      <c r="DO294">
        <v>11.212584150226485</v>
      </c>
    </row>
    <row r="295" spans="1:119" x14ac:dyDescent="0.3">
      <c r="A295" t="str">
        <f t="shared" si="4"/>
        <v>All_All_All_All_All_All_SLAP_PGSF_All_44789</v>
      </c>
      <c r="B295" t="s">
        <v>27</v>
      </c>
      <c r="C295" t="s">
        <v>87</v>
      </c>
      <c r="D295" t="s">
        <v>0</v>
      </c>
      <c r="E295" t="s">
        <v>0</v>
      </c>
      <c r="F295" t="s">
        <v>0</v>
      </c>
      <c r="G295" t="s">
        <v>0</v>
      </c>
      <c r="H295" t="s">
        <v>0</v>
      </c>
      <c r="I295" t="s">
        <v>0</v>
      </c>
      <c r="J295" t="s">
        <v>87</v>
      </c>
      <c r="K295" t="s">
        <v>0</v>
      </c>
      <c r="L295" s="10">
        <v>44789</v>
      </c>
      <c r="M295">
        <v>17</v>
      </c>
      <c r="N295">
        <v>21</v>
      </c>
      <c r="O295">
        <v>438</v>
      </c>
      <c r="P295">
        <v>0</v>
      </c>
      <c r="Q295">
        <v>0</v>
      </c>
      <c r="R295">
        <v>0</v>
      </c>
      <c r="S295">
        <v>0</v>
      </c>
      <c r="T295">
        <v>0.3298296193705792</v>
      </c>
      <c r="U295">
        <v>0.26482255485527539</v>
      </c>
      <c r="V295">
        <v>0.25985516616463944</v>
      </c>
      <c r="W295">
        <v>0.24397762724952993</v>
      </c>
      <c r="X295">
        <v>0.25148999214982792</v>
      </c>
      <c r="Y295">
        <v>0.25934949421549441</v>
      </c>
      <c r="Z295">
        <v>0.29663098107964647</v>
      </c>
      <c r="AA295">
        <v>0.33344527310924371</v>
      </c>
      <c r="AB295">
        <v>0.31601561528721073</v>
      </c>
      <c r="AC295">
        <v>0.35052954446618828</v>
      </c>
      <c r="AD295">
        <v>0.36473973761879175</v>
      </c>
      <c r="AE295">
        <v>0.3432081312433648</v>
      </c>
      <c r="AF295">
        <v>0.38252614147257086</v>
      </c>
      <c r="AG295">
        <v>0.36453772007661517</v>
      </c>
      <c r="AH295">
        <v>0.3613886821623627</v>
      </c>
      <c r="AI295">
        <v>0.35765051040507534</v>
      </c>
      <c r="AJ295">
        <v>0.33732030246345113</v>
      </c>
      <c r="AK295">
        <v>0.36603241393589397</v>
      </c>
      <c r="AL295">
        <v>0.42833243959684331</v>
      </c>
      <c r="AM295">
        <v>0.45793649058938629</v>
      </c>
      <c r="AN295">
        <v>0.46681788592149182</v>
      </c>
      <c r="AO295">
        <v>0.50757194954465812</v>
      </c>
      <c r="AP295">
        <v>0.45355178155737197</v>
      </c>
      <c r="AQ295">
        <v>0.37550971462786042</v>
      </c>
      <c r="AR295">
        <v>9.3393570487083721</v>
      </c>
      <c r="AS295">
        <v>57.822826797385623</v>
      </c>
      <c r="AT295">
        <v>57.699613289760343</v>
      </c>
      <c r="AU295">
        <v>57.635065359477125</v>
      </c>
      <c r="AV295">
        <v>57.63388888888889</v>
      </c>
      <c r="AW295">
        <v>56.694907407407406</v>
      </c>
      <c r="AX295">
        <v>56.631535947712422</v>
      </c>
      <c r="AY295">
        <v>56.693730936819172</v>
      </c>
      <c r="AZ295">
        <v>57.69608387799564</v>
      </c>
      <c r="BA295">
        <v>61.63388888888889</v>
      </c>
      <c r="BB295">
        <v>66.443774509803916</v>
      </c>
      <c r="BC295">
        <v>69.44495098039215</v>
      </c>
      <c r="BD295">
        <v>71.449656862745101</v>
      </c>
      <c r="BE295">
        <v>74.893431372549017</v>
      </c>
      <c r="BF295">
        <v>77.773834422657941</v>
      </c>
      <c r="BG295">
        <v>76.965125272331164</v>
      </c>
      <c r="BH295">
        <v>76.718698257080604</v>
      </c>
      <c r="BI295">
        <v>74.721051198257072</v>
      </c>
      <c r="BJ295">
        <v>74.151797385620924</v>
      </c>
      <c r="BK295">
        <v>72.151797385620924</v>
      </c>
      <c r="BL295">
        <v>68.343088235294118</v>
      </c>
      <c r="BM295">
        <v>62.028409586056654</v>
      </c>
      <c r="BN295">
        <v>58.405108932461872</v>
      </c>
      <c r="BO295">
        <v>58.834678649237468</v>
      </c>
      <c r="BP295">
        <v>59.768954248366015</v>
      </c>
      <c r="BQ295">
        <v>58.643300653594771</v>
      </c>
      <c r="BR295">
        <v>-6.2805291452364284E-2</v>
      </c>
      <c r="BS295">
        <v>-4.0414609049008864E-2</v>
      </c>
      <c r="BT295">
        <v>-2.5078984360172325E-2</v>
      </c>
      <c r="BU295">
        <v>-1.4196371515047605E-2</v>
      </c>
      <c r="BV295">
        <v>-2.8960789175338396E-3</v>
      </c>
      <c r="BW295">
        <v>-3.5656508245424591E-3</v>
      </c>
      <c r="BX295">
        <v>4.0235728978022045E-3</v>
      </c>
      <c r="BY295">
        <v>-5.9762670569223899E-3</v>
      </c>
      <c r="BZ295">
        <v>-9.4378772935910862E-3</v>
      </c>
      <c r="CA295">
        <v>-1.8203219730560095E-2</v>
      </c>
      <c r="CB295">
        <v>-1.8948294596584963E-2</v>
      </c>
      <c r="CC295">
        <v>-1.3300187511531185E-2</v>
      </c>
      <c r="CD295">
        <v>-2.7384162289366874E-2</v>
      </c>
      <c r="CE295">
        <v>-5.7842154481095266E-3</v>
      </c>
      <c r="CF295">
        <v>-1.7281269918293714E-3</v>
      </c>
      <c r="CG295">
        <v>1.834984035252436E-2</v>
      </c>
      <c r="CH295">
        <v>5.6112846146979832E-2</v>
      </c>
      <c r="CI295">
        <v>6.5231438232883465E-2</v>
      </c>
      <c r="CJ295">
        <v>2.725135000873374E-2</v>
      </c>
      <c r="CK295">
        <v>-6.5058711865176894E-2</v>
      </c>
      <c r="CL295">
        <v>-0.12110119486508304</v>
      </c>
      <c r="CM295">
        <v>-0.15490328557959429</v>
      </c>
      <c r="CN295">
        <v>-0.10867350694795722</v>
      </c>
      <c r="CO295">
        <v>-9.3775042932327482E-2</v>
      </c>
      <c r="CP295">
        <v>3.7534445115318442E-4</v>
      </c>
      <c r="CQ295">
        <v>4.6398185410056699E-4</v>
      </c>
      <c r="CR295">
        <v>5.4836904355034036E-4</v>
      </c>
      <c r="CS295">
        <v>6.3316496261588715E-4</v>
      </c>
      <c r="CT295">
        <v>7.270875726584986E-4</v>
      </c>
      <c r="CU295">
        <v>7.3698645948523222E-4</v>
      </c>
      <c r="CV295">
        <v>8.5810692856442823E-4</v>
      </c>
      <c r="CW295">
        <v>5.4710590679139727E-4</v>
      </c>
      <c r="CX295">
        <v>3.4019924959740949E-4</v>
      </c>
      <c r="CY295">
        <v>3.2413287298536642E-5</v>
      </c>
      <c r="CZ295">
        <v>1.190176099672479E-5</v>
      </c>
      <c r="DA295">
        <v>1.4572061373616279E-5</v>
      </c>
      <c r="DB295">
        <v>2.1941197605843918E-5</v>
      </c>
      <c r="DC295">
        <v>2.208736065617938E-5</v>
      </c>
      <c r="DD295">
        <v>3.3145053893694692E-5</v>
      </c>
      <c r="DE295">
        <v>4.3300954665535943E-5</v>
      </c>
      <c r="DF295">
        <v>4.9813793701152998E-5</v>
      </c>
      <c r="DG295">
        <v>8.6865609189221274E-5</v>
      </c>
      <c r="DH295">
        <v>8.5637162962360044E-5</v>
      </c>
      <c r="DI295">
        <v>1.5900066309886351E-4</v>
      </c>
      <c r="DJ295">
        <v>1.1725421590566929E-4</v>
      </c>
      <c r="DK295">
        <v>1.2319584568832041E-4</v>
      </c>
      <c r="DL295">
        <v>1.6388391185199264E-5</v>
      </c>
      <c r="DM295">
        <v>1.4631210313246777E-5</v>
      </c>
      <c r="DN295">
        <v>11.393320924577509</v>
      </c>
      <c r="DO295">
        <v>12.085200277275664</v>
      </c>
    </row>
    <row r="296" spans="1:119" x14ac:dyDescent="0.3">
      <c r="A296" t="str">
        <f t="shared" si="4"/>
        <v>All_All_All_All_All_All_SLAP_PGSF_All_44790</v>
      </c>
      <c r="B296" t="s">
        <v>27</v>
      </c>
      <c r="C296" t="s">
        <v>87</v>
      </c>
      <c r="D296" t="s">
        <v>0</v>
      </c>
      <c r="E296" t="s">
        <v>0</v>
      </c>
      <c r="F296" t="s">
        <v>0</v>
      </c>
      <c r="G296" t="s">
        <v>0</v>
      </c>
      <c r="H296" t="s">
        <v>0</v>
      </c>
      <c r="I296" t="s">
        <v>0</v>
      </c>
      <c r="J296" t="s">
        <v>87</v>
      </c>
      <c r="K296" t="s">
        <v>0</v>
      </c>
      <c r="L296" s="10">
        <v>44790</v>
      </c>
      <c r="M296">
        <v>17</v>
      </c>
      <c r="N296">
        <v>21</v>
      </c>
      <c r="O296">
        <v>301</v>
      </c>
      <c r="P296">
        <v>0</v>
      </c>
      <c r="Q296">
        <v>0</v>
      </c>
      <c r="R296">
        <v>0</v>
      </c>
      <c r="S296">
        <v>0</v>
      </c>
      <c r="T296">
        <v>0.32851151902621517</v>
      </c>
      <c r="U296">
        <v>0.28897482760546084</v>
      </c>
      <c r="V296">
        <v>0.27118432210093335</v>
      </c>
      <c r="W296">
        <v>0.25493878946927612</v>
      </c>
      <c r="X296">
        <v>0.25069916245567991</v>
      </c>
      <c r="Y296">
        <v>0.26851976930307003</v>
      </c>
      <c r="Z296">
        <v>0.31099279898005716</v>
      </c>
      <c r="AA296">
        <v>0.34955251263296011</v>
      </c>
      <c r="AB296">
        <v>0.35728785374614963</v>
      </c>
      <c r="AC296">
        <v>0.33926863024279474</v>
      </c>
      <c r="AD296">
        <v>0.36153729445266475</v>
      </c>
      <c r="AE296">
        <v>0.39158852750402479</v>
      </c>
      <c r="AF296">
        <v>0.39367617232939689</v>
      </c>
      <c r="AG296">
        <v>0.30912587360525612</v>
      </c>
      <c r="AH296">
        <v>0.35555966293494146</v>
      </c>
      <c r="AI296">
        <v>0.38108347990358937</v>
      </c>
      <c r="AJ296">
        <v>0.39385516625254746</v>
      </c>
      <c r="AK296">
        <v>0.40128193463431894</v>
      </c>
      <c r="AL296">
        <v>0.43689981806676154</v>
      </c>
      <c r="AM296">
        <v>0.4564555198823716</v>
      </c>
      <c r="AN296">
        <v>0.47334915687205115</v>
      </c>
      <c r="AO296">
        <v>0.46257661110956022</v>
      </c>
      <c r="AP296">
        <v>0.45166441646426014</v>
      </c>
      <c r="AQ296">
        <v>0.37362956252268353</v>
      </c>
      <c r="AR296">
        <v>5.7271423124805478</v>
      </c>
      <c r="AS296">
        <v>58.547748729121274</v>
      </c>
      <c r="AT296">
        <v>59.272512708787218</v>
      </c>
      <c r="AU296">
        <v>57.978939724037765</v>
      </c>
      <c r="AV296">
        <v>57.478939724037765</v>
      </c>
      <c r="AW296">
        <v>57.545297748729119</v>
      </c>
      <c r="AX296">
        <v>57.042846768336965</v>
      </c>
      <c r="AY296">
        <v>57.542846768336965</v>
      </c>
      <c r="AZ296">
        <v>58.185366739288305</v>
      </c>
      <c r="BA296">
        <v>62.109204793028333</v>
      </c>
      <c r="BB296">
        <v>63.277414669571534</v>
      </c>
      <c r="BC296">
        <v>63.632443718228039</v>
      </c>
      <c r="BD296">
        <v>64.193899782135077</v>
      </c>
      <c r="BE296">
        <v>63.695170660856938</v>
      </c>
      <c r="BF296">
        <v>67.760257806826431</v>
      </c>
      <c r="BG296">
        <v>68.203703703703709</v>
      </c>
      <c r="BH296">
        <v>69.127541757443723</v>
      </c>
      <c r="BI296">
        <v>67.208605664488019</v>
      </c>
      <c r="BJ296">
        <v>64.444444444444443</v>
      </c>
      <c r="BK296">
        <v>63.008351488743649</v>
      </c>
      <c r="BL296">
        <v>60.266430646332616</v>
      </c>
      <c r="BM296">
        <v>58.761528685548306</v>
      </c>
      <c r="BN296">
        <v>57.763979665940461</v>
      </c>
      <c r="BO296">
        <v>57.330337690631808</v>
      </c>
      <c r="BP296">
        <v>56.465504720406678</v>
      </c>
      <c r="BQ296">
        <v>59.706154684095857</v>
      </c>
      <c r="BR296">
        <v>-2.3362128045471799E-2</v>
      </c>
      <c r="BS296">
        <v>-7.8425813354923088E-3</v>
      </c>
      <c r="BT296">
        <v>3.5434584086915582E-3</v>
      </c>
      <c r="BU296">
        <v>1.2825300131129268E-2</v>
      </c>
      <c r="BV296">
        <v>2.371143225419561E-2</v>
      </c>
      <c r="BW296">
        <v>2.0780857615296626E-2</v>
      </c>
      <c r="BX296">
        <v>2.9556269661532682E-2</v>
      </c>
      <c r="BY296">
        <v>2.1293796178114374E-2</v>
      </c>
      <c r="BZ296">
        <v>1.4703158920389474E-2</v>
      </c>
      <c r="CA296">
        <v>-1.3700571171073026E-3</v>
      </c>
      <c r="CB296">
        <v>-4.7613271447115163E-3</v>
      </c>
      <c r="CC296">
        <v>-5.8365234504902477E-4</v>
      </c>
      <c r="CD296">
        <v>-2.3006408713584724E-3</v>
      </c>
      <c r="CE296">
        <v>2.3829379549058172E-2</v>
      </c>
      <c r="CF296">
        <v>6.4779055673022607E-3</v>
      </c>
      <c r="CG296">
        <v>3.637005423390588E-2</v>
      </c>
      <c r="CH296">
        <v>4.8100648132273528E-2</v>
      </c>
      <c r="CI296">
        <v>7.2386403416478354E-2</v>
      </c>
      <c r="CJ296">
        <v>5.48428099020771E-2</v>
      </c>
      <c r="CK296">
        <v>-2.1914668455472422E-2</v>
      </c>
      <c r="CL296">
        <v>-7.2586328484291252E-2</v>
      </c>
      <c r="CM296">
        <v>-9.7955089866917006E-2</v>
      </c>
      <c r="CN296">
        <v>-3.6803334258323495E-2</v>
      </c>
      <c r="CO296">
        <v>-2.7250994479537407E-2</v>
      </c>
      <c r="CP296">
        <v>7.8871027413226287E-4</v>
      </c>
      <c r="CQ296">
        <v>9.7847310423583816E-4</v>
      </c>
      <c r="CR296">
        <v>1.1584908590626867E-3</v>
      </c>
      <c r="CS296">
        <v>1.3387865765324555E-3</v>
      </c>
      <c r="CT296">
        <v>1.5378801810803785E-3</v>
      </c>
      <c r="CU296">
        <v>1.5591911704280633E-3</v>
      </c>
      <c r="CV296">
        <v>1.8155794222101034E-3</v>
      </c>
      <c r="CW296">
        <v>1.1566639053000971E-3</v>
      </c>
      <c r="CX296">
        <v>7.1786084895750105E-4</v>
      </c>
      <c r="CY296">
        <v>6.3052499347316472E-5</v>
      </c>
      <c r="CZ296">
        <v>1.6769115038386052E-5</v>
      </c>
      <c r="DA296">
        <v>2.3784722403891282E-5</v>
      </c>
      <c r="DB296">
        <v>4.4907033429021238E-5</v>
      </c>
      <c r="DC296">
        <v>6.8446785289676156E-5</v>
      </c>
      <c r="DD296">
        <v>1.0735185581236845E-4</v>
      </c>
      <c r="DE296">
        <v>1.453713906655239E-4</v>
      </c>
      <c r="DF296">
        <v>1.4937491118805545E-4</v>
      </c>
      <c r="DG296">
        <v>2.0914601155707917E-4</v>
      </c>
      <c r="DH296">
        <v>1.8378263628276713E-4</v>
      </c>
      <c r="DI296">
        <v>2.5553551319506493E-4</v>
      </c>
      <c r="DJ296">
        <v>2.0805954033473599E-4</v>
      </c>
      <c r="DK296">
        <v>2.3502413534630474E-4</v>
      </c>
      <c r="DL296">
        <v>1.6924934956626685E-5</v>
      </c>
      <c r="DM296">
        <v>1.7299100437285264E-5</v>
      </c>
      <c r="DN296">
        <v>6.4941190634614454</v>
      </c>
      <c r="DO296">
        <v>6.4790245628096415</v>
      </c>
    </row>
    <row r="297" spans="1:119" x14ac:dyDescent="0.3">
      <c r="A297" t="str">
        <f t="shared" si="4"/>
        <v>All_All_All_All_All_All_SLAP_PGSF_All_44792</v>
      </c>
      <c r="B297" t="s">
        <v>27</v>
      </c>
      <c r="C297" t="s">
        <v>87</v>
      </c>
      <c r="D297" t="s">
        <v>0</v>
      </c>
      <c r="E297" t="s">
        <v>0</v>
      </c>
      <c r="F297" t="s">
        <v>0</v>
      </c>
      <c r="G297" t="s">
        <v>0</v>
      </c>
      <c r="H297" t="s">
        <v>0</v>
      </c>
      <c r="I297" t="s">
        <v>0</v>
      </c>
      <c r="J297" t="s">
        <v>87</v>
      </c>
      <c r="K297" t="s">
        <v>0</v>
      </c>
      <c r="L297" s="10">
        <v>44792</v>
      </c>
      <c r="M297">
        <v>17</v>
      </c>
      <c r="N297">
        <v>21</v>
      </c>
      <c r="O297">
        <v>442</v>
      </c>
      <c r="P297">
        <v>0</v>
      </c>
      <c r="Q297">
        <v>0</v>
      </c>
      <c r="R297">
        <v>0</v>
      </c>
      <c r="S297">
        <v>0</v>
      </c>
      <c r="T297">
        <v>0.31480208301646456</v>
      </c>
      <c r="U297">
        <v>0.28516705443489615</v>
      </c>
      <c r="V297">
        <v>0.27022886587893069</v>
      </c>
      <c r="W297">
        <v>0.25209273958452155</v>
      </c>
      <c r="X297">
        <v>0.25586948014499916</v>
      </c>
      <c r="Y297">
        <v>0.27715234356185914</v>
      </c>
      <c r="Z297">
        <v>0.30885841342192988</v>
      </c>
      <c r="AA297">
        <v>0.32828281636183887</v>
      </c>
      <c r="AB297">
        <v>0.35771560309644218</v>
      </c>
      <c r="AC297">
        <v>0.37084876207270234</v>
      </c>
      <c r="AD297">
        <v>0.36209415757253122</v>
      </c>
      <c r="AE297">
        <v>0.40855119768495635</v>
      </c>
      <c r="AF297">
        <v>0.39597246132615949</v>
      </c>
      <c r="AG297">
        <v>0.36123127946880107</v>
      </c>
      <c r="AH297">
        <v>0.37246479310049813</v>
      </c>
      <c r="AI297">
        <v>0.36284725044995375</v>
      </c>
      <c r="AJ297">
        <v>0.35029545087265673</v>
      </c>
      <c r="AK297">
        <v>0.36629024852022263</v>
      </c>
      <c r="AL297">
        <v>0.42396928843935761</v>
      </c>
      <c r="AM297">
        <v>0.46126457762969436</v>
      </c>
      <c r="AN297">
        <v>0.47448238336058407</v>
      </c>
      <c r="AO297">
        <v>0.4693136018321355</v>
      </c>
      <c r="AP297">
        <v>0.42945795641786133</v>
      </c>
      <c r="AQ297">
        <v>0.37857336883848558</v>
      </c>
      <c r="AR297">
        <v>12.503217319483348</v>
      </c>
      <c r="AS297">
        <v>56.937873194545311</v>
      </c>
      <c r="AT297">
        <v>56.862674493665779</v>
      </c>
      <c r="AU297">
        <v>56.43569454530784</v>
      </c>
      <c r="AV297">
        <v>56.860495844428307</v>
      </c>
      <c r="AW297">
        <v>56.008714596949893</v>
      </c>
      <c r="AX297">
        <v>55.93569454530784</v>
      </c>
      <c r="AY297">
        <v>55.011982570806097</v>
      </c>
      <c r="AZ297">
        <v>55.013071895424844</v>
      </c>
      <c r="BA297">
        <v>55.515250544662315</v>
      </c>
      <c r="BB297">
        <v>55.949855765351408</v>
      </c>
      <c r="BC297">
        <v>57.305994311304772</v>
      </c>
      <c r="BD297">
        <v>58.229706285806508</v>
      </c>
      <c r="BE297">
        <v>60.234063584281451</v>
      </c>
      <c r="BF297">
        <v>61.808172960542244</v>
      </c>
      <c r="BG297">
        <v>63.662132857258129</v>
      </c>
      <c r="BH297">
        <v>64.586934156378604</v>
      </c>
      <c r="BI297">
        <v>64.582576857903661</v>
      </c>
      <c r="BJ297">
        <v>64.006288832405389</v>
      </c>
      <c r="BK297">
        <v>62.647971637214553</v>
      </c>
      <c r="BL297">
        <v>61.217723715000403</v>
      </c>
      <c r="BM297">
        <v>60.288565117404993</v>
      </c>
      <c r="BN297">
        <v>59.788565117404993</v>
      </c>
      <c r="BO297">
        <v>59.289654442023725</v>
      </c>
      <c r="BP297">
        <v>58.862674493665779</v>
      </c>
      <c r="BQ297">
        <v>57.936783869926572</v>
      </c>
      <c r="BR297">
        <v>-6.3599497214701387E-2</v>
      </c>
      <c r="BS297">
        <v>-4.1236197516928967E-2</v>
      </c>
      <c r="BT297">
        <v>-2.5934628973719221E-2</v>
      </c>
      <c r="BU297">
        <v>-1.4965073690155513E-2</v>
      </c>
      <c r="BV297">
        <v>-3.6008042447707232E-3</v>
      </c>
      <c r="BW297">
        <v>-4.2798861658950738E-3</v>
      </c>
      <c r="BX297">
        <v>3.3163476853349089E-3</v>
      </c>
      <c r="BY297">
        <v>-6.7706539620101718E-3</v>
      </c>
      <c r="BZ297">
        <v>-1.0035949594834271E-2</v>
      </c>
      <c r="CA297">
        <v>-1.8471407539704266E-2</v>
      </c>
      <c r="CB297">
        <v>-1.883828747865841E-2</v>
      </c>
      <c r="CC297">
        <v>-1.3443170562049382E-2</v>
      </c>
      <c r="CD297">
        <v>-2.944235699209153E-2</v>
      </c>
      <c r="CE297">
        <v>-5.4166946745566116E-3</v>
      </c>
      <c r="CF297">
        <v>-5.6778484475019288E-3</v>
      </c>
      <c r="CG297">
        <v>2.5863886149220878E-2</v>
      </c>
      <c r="CH297">
        <v>4.81545821304235E-2</v>
      </c>
      <c r="CI297">
        <v>7.1622592156828799E-2</v>
      </c>
      <c r="CJ297">
        <v>2.4357753102056581E-2</v>
      </c>
      <c r="CK297">
        <v>-6.6138930450197794E-2</v>
      </c>
      <c r="CL297">
        <v>-0.1224440185193023</v>
      </c>
      <c r="CM297">
        <v>-0.15589776837448188</v>
      </c>
      <c r="CN297">
        <v>-0.10978200829406669</v>
      </c>
      <c r="CO297">
        <v>-9.5045742136320915E-2</v>
      </c>
      <c r="CP297">
        <v>3.6860800798702069E-4</v>
      </c>
      <c r="CQ297">
        <v>4.5564140331871887E-4</v>
      </c>
      <c r="CR297">
        <v>5.3850390986772778E-4</v>
      </c>
      <c r="CS297">
        <v>6.2176705427005976E-4</v>
      </c>
      <c r="CT297">
        <v>7.1399630393948366E-4</v>
      </c>
      <c r="CU297">
        <v>7.2371594807336178E-4</v>
      </c>
      <c r="CV297">
        <v>8.4265292255503946E-4</v>
      </c>
      <c r="CW297">
        <v>5.372567730072016E-4</v>
      </c>
      <c r="CX297">
        <v>3.340791379384921E-4</v>
      </c>
      <c r="CY297">
        <v>3.1847695394487533E-5</v>
      </c>
      <c r="CZ297">
        <v>1.1725164464780453E-5</v>
      </c>
      <c r="DA297">
        <v>1.7227396146289417E-5</v>
      </c>
      <c r="DB297">
        <v>3.1091338349292219E-5</v>
      </c>
      <c r="DC297">
        <v>4.8885680940573876E-5</v>
      </c>
      <c r="DD297">
        <v>6.6796923474678335E-5</v>
      </c>
      <c r="DE297">
        <v>8.5311447354992917E-5</v>
      </c>
      <c r="DF297">
        <v>8.7832300933251268E-5</v>
      </c>
      <c r="DG297">
        <v>1.1683369176913642E-4</v>
      </c>
      <c r="DH297">
        <v>1.055739041614738E-4</v>
      </c>
      <c r="DI297">
        <v>1.4255024559127469E-4</v>
      </c>
      <c r="DJ297">
        <v>1.1521631487646754E-4</v>
      </c>
      <c r="DK297">
        <v>1.2090216526560746E-4</v>
      </c>
      <c r="DL297">
        <v>1.6151882567607248E-5</v>
      </c>
      <c r="DM297">
        <v>1.4408693811609751E-5</v>
      </c>
      <c r="DN297">
        <v>12.707510736735976</v>
      </c>
      <c r="DO297">
        <v>13.097935728095335</v>
      </c>
    </row>
    <row r="298" spans="1:119" x14ac:dyDescent="0.3">
      <c r="A298" t="str">
        <f t="shared" si="4"/>
        <v>All_All_All_All_All_All_SLAP_PGSF_All_44805</v>
      </c>
      <c r="B298" t="s">
        <v>27</v>
      </c>
      <c r="C298" t="s">
        <v>87</v>
      </c>
      <c r="D298" t="s">
        <v>0</v>
      </c>
      <c r="E298" t="s">
        <v>0</v>
      </c>
      <c r="F298" t="s">
        <v>0</v>
      </c>
      <c r="G298" t="s">
        <v>0</v>
      </c>
      <c r="H298" t="s">
        <v>0</v>
      </c>
      <c r="I298" t="s">
        <v>0</v>
      </c>
      <c r="J298" t="s">
        <v>87</v>
      </c>
      <c r="K298" t="s">
        <v>0</v>
      </c>
      <c r="L298" s="10">
        <v>44805</v>
      </c>
      <c r="M298">
        <v>17</v>
      </c>
      <c r="N298">
        <v>21</v>
      </c>
      <c r="O298">
        <v>302</v>
      </c>
      <c r="P298">
        <v>0</v>
      </c>
      <c r="Q298">
        <v>0</v>
      </c>
      <c r="R298">
        <v>0</v>
      </c>
      <c r="S298">
        <v>0</v>
      </c>
      <c r="T298">
        <v>0.36001981514460091</v>
      </c>
      <c r="U298">
        <v>0.3332120540931604</v>
      </c>
      <c r="V298">
        <v>0.28191921410948484</v>
      </c>
      <c r="W298">
        <v>0.26204195837275313</v>
      </c>
      <c r="X298">
        <v>0.2727674889160962</v>
      </c>
      <c r="Y298">
        <v>0.27240206652197307</v>
      </c>
      <c r="Z298">
        <v>0.32437639221251419</v>
      </c>
      <c r="AA298">
        <v>0.35601959253900234</v>
      </c>
      <c r="AB298">
        <v>0.39020591203368754</v>
      </c>
      <c r="AC298">
        <v>0.39867277579906124</v>
      </c>
      <c r="AD298">
        <v>0.39577326924147144</v>
      </c>
      <c r="AE298">
        <v>0.40622064666926366</v>
      </c>
      <c r="AF298">
        <v>0.38400606090118161</v>
      </c>
      <c r="AG298">
        <v>0.37925216530320732</v>
      </c>
      <c r="AH298">
        <v>0.36124108510954045</v>
      </c>
      <c r="AI298">
        <v>0.34807831450460974</v>
      </c>
      <c r="AJ298">
        <v>0.3404820403658152</v>
      </c>
      <c r="AK298">
        <v>0.36249197228560298</v>
      </c>
      <c r="AL298">
        <v>0.37026706457417408</v>
      </c>
      <c r="AM298">
        <v>0.42121728300591765</v>
      </c>
      <c r="AN298">
        <v>0.44780443495278927</v>
      </c>
      <c r="AO298">
        <v>0.44712659580388453</v>
      </c>
      <c r="AP298">
        <v>0.44435806064147521</v>
      </c>
      <c r="AQ298">
        <v>0.3934152981059974</v>
      </c>
      <c r="AR298">
        <v>6.1371121226268288</v>
      </c>
      <c r="AS298">
        <v>59.198030137981114</v>
      </c>
      <c r="AT298">
        <v>57.886074800290487</v>
      </c>
      <c r="AU298">
        <v>57.883623819898332</v>
      </c>
      <c r="AV298">
        <v>56.383623819898332</v>
      </c>
      <c r="AW298">
        <v>55.447939360929553</v>
      </c>
      <c r="AX298">
        <v>55.009803921568626</v>
      </c>
      <c r="AY298">
        <v>54.881172839506178</v>
      </c>
      <c r="AZ298">
        <v>54.945488380537398</v>
      </c>
      <c r="BA298">
        <v>57.202932098765437</v>
      </c>
      <c r="BB298">
        <v>60.462826797385617</v>
      </c>
      <c r="BC298">
        <v>63.408315177923022</v>
      </c>
      <c r="BD298">
        <v>67.339097676107471</v>
      </c>
      <c r="BE298">
        <v>70.463008351488739</v>
      </c>
      <c r="BF298">
        <v>72.344181190994917</v>
      </c>
      <c r="BG298">
        <v>74.101624909222949</v>
      </c>
      <c r="BH298">
        <v>73.668391430646338</v>
      </c>
      <c r="BI298">
        <v>71.853985112563535</v>
      </c>
      <c r="BJ298">
        <v>69.737608932461882</v>
      </c>
      <c r="BK298">
        <v>66.925653594771248</v>
      </c>
      <c r="BL298">
        <v>61.92792302106028</v>
      </c>
      <c r="BM298">
        <v>59.224990922294843</v>
      </c>
      <c r="BN298">
        <v>57.343818082788665</v>
      </c>
      <c r="BO298">
        <v>56.036764705882355</v>
      </c>
      <c r="BP298">
        <v>55.903231663035591</v>
      </c>
      <c r="BQ298">
        <v>59.641067538126372</v>
      </c>
      <c r="BR298">
        <v>-2.378332516215495E-2</v>
      </c>
      <c r="BS298">
        <v>-8.251070778890951E-3</v>
      </c>
      <c r="BT298">
        <v>3.1356036860421795E-3</v>
      </c>
      <c r="BU298">
        <v>1.24545314454085E-2</v>
      </c>
      <c r="BV298">
        <v>2.3365489694456391E-2</v>
      </c>
      <c r="BW298">
        <v>2.043891485953173E-2</v>
      </c>
      <c r="BX298">
        <v>2.9212953436453609E-2</v>
      </c>
      <c r="BY298">
        <v>2.0912815008731867E-2</v>
      </c>
      <c r="BZ298">
        <v>1.4404387466165404E-2</v>
      </c>
      <c r="CA298">
        <v>-1.5184158915715503E-3</v>
      </c>
      <c r="CB298">
        <v>-4.7675651430294213E-3</v>
      </c>
      <c r="CC298">
        <v>-7.2024900786924048E-4</v>
      </c>
      <c r="CD298">
        <v>-2.9013275310693196E-3</v>
      </c>
      <c r="CE298">
        <v>1.9866450338174177E-2</v>
      </c>
      <c r="CF298">
        <v>8.1325743766809937E-3</v>
      </c>
      <c r="CG298">
        <v>2.9987702109166327E-2</v>
      </c>
      <c r="CH298">
        <v>5.3584431970356318E-2</v>
      </c>
      <c r="CI298">
        <v>7.2384426530623283E-2</v>
      </c>
      <c r="CJ298">
        <v>5.4695821361036491E-2</v>
      </c>
      <c r="CK298">
        <v>-2.2237924353176394E-2</v>
      </c>
      <c r="CL298">
        <v>-7.3156425495021396E-2</v>
      </c>
      <c r="CM298">
        <v>-9.8501029985629956E-2</v>
      </c>
      <c r="CN298">
        <v>-3.7446923208552481E-2</v>
      </c>
      <c r="CO298">
        <v>-2.7936217208571781E-2</v>
      </c>
      <c r="CP298">
        <v>5.4387942494909668E-4</v>
      </c>
      <c r="CQ298">
        <v>6.7268734178062002E-4</v>
      </c>
      <c r="CR298">
        <v>7.9184200300988223E-4</v>
      </c>
      <c r="CS298">
        <v>8.9262861046589519E-4</v>
      </c>
      <c r="CT298">
        <v>9.9256372846879648E-4</v>
      </c>
      <c r="CU298">
        <v>9.7849598284527762E-4</v>
      </c>
      <c r="CV298">
        <v>1.1486719641093722E-3</v>
      </c>
      <c r="CW298">
        <v>7.8858352016747738E-4</v>
      </c>
      <c r="CX298">
        <v>4.8662795156156506E-4</v>
      </c>
      <c r="CY298">
        <v>5.1728053590746082E-5</v>
      </c>
      <c r="CZ298">
        <v>1.5910644691835647E-5</v>
      </c>
      <c r="DA298">
        <v>2.139571036150592E-5</v>
      </c>
      <c r="DB298">
        <v>3.6336410138787183E-5</v>
      </c>
      <c r="DC298">
        <v>5.1764073668536787E-5</v>
      </c>
      <c r="DD298">
        <v>7.2781113747972853E-5</v>
      </c>
      <c r="DE298">
        <v>1.006754200855597E-4</v>
      </c>
      <c r="DF298">
        <v>1.2361026399883952E-4</v>
      </c>
      <c r="DG298">
        <v>1.9166364923641063E-4</v>
      </c>
      <c r="DH298">
        <v>1.8406182668694607E-4</v>
      </c>
      <c r="DI298">
        <v>2.3694173818623084E-4</v>
      </c>
      <c r="DJ298">
        <v>1.805920005785546E-4</v>
      </c>
      <c r="DK298">
        <v>1.7615770419947255E-4</v>
      </c>
      <c r="DL298">
        <v>1.4287023151997557E-5</v>
      </c>
      <c r="DM298">
        <v>1.4132707408442244E-5</v>
      </c>
      <c r="DN298">
        <v>6.4836182676964178</v>
      </c>
      <c r="DO298">
        <v>6.4228820764708425</v>
      </c>
    </row>
    <row r="299" spans="1:119" x14ac:dyDescent="0.3">
      <c r="A299" t="str">
        <f t="shared" si="4"/>
        <v>All_All_All_All_All_All_SLAP_PGSF_All_44809</v>
      </c>
      <c r="B299" t="s">
        <v>27</v>
      </c>
      <c r="C299" t="s">
        <v>87</v>
      </c>
      <c r="D299" t="s">
        <v>0</v>
      </c>
      <c r="E299" t="s">
        <v>0</v>
      </c>
      <c r="F299" t="s">
        <v>0</v>
      </c>
      <c r="G299" t="s">
        <v>0</v>
      </c>
      <c r="H299" t="s">
        <v>0</v>
      </c>
      <c r="I299" t="s">
        <v>0</v>
      </c>
      <c r="J299" t="s">
        <v>87</v>
      </c>
      <c r="K299" t="s">
        <v>0</v>
      </c>
      <c r="L299" s="10">
        <v>44809</v>
      </c>
      <c r="M299">
        <v>17</v>
      </c>
      <c r="N299">
        <v>21</v>
      </c>
      <c r="O299">
        <v>303</v>
      </c>
      <c r="P299">
        <v>0</v>
      </c>
      <c r="Q299">
        <v>0</v>
      </c>
      <c r="R299">
        <v>0</v>
      </c>
      <c r="S299">
        <v>0</v>
      </c>
      <c r="T299">
        <v>0.35363790618557644</v>
      </c>
      <c r="U299">
        <v>0.30270112091041035</v>
      </c>
      <c r="V299">
        <v>0.2828078422127927</v>
      </c>
      <c r="W299">
        <v>0.25763575265089539</v>
      </c>
      <c r="X299">
        <v>0.26216690841353041</v>
      </c>
      <c r="Y299">
        <v>0.25473271995266755</v>
      </c>
      <c r="Z299">
        <v>0.29252512734466724</v>
      </c>
      <c r="AA299">
        <v>0.31281796045150734</v>
      </c>
      <c r="AB299">
        <v>0.35204830915864704</v>
      </c>
      <c r="AC299">
        <v>0.34831392193841237</v>
      </c>
      <c r="AD299">
        <v>0.41232913951058964</v>
      </c>
      <c r="AE299">
        <v>0.49853915420953854</v>
      </c>
      <c r="AF299">
        <v>0.43864931636020732</v>
      </c>
      <c r="AG299">
        <v>0.44156830296475025</v>
      </c>
      <c r="AH299">
        <v>0.47569363415333121</v>
      </c>
      <c r="AI299">
        <v>0.44114588984108488</v>
      </c>
      <c r="AJ299">
        <v>0.42608045270913647</v>
      </c>
      <c r="AK299">
        <v>0.4535326834364109</v>
      </c>
      <c r="AL299">
        <v>0.46130548021188672</v>
      </c>
      <c r="AM299">
        <v>0.45729410747797455</v>
      </c>
      <c r="AN299">
        <v>0.52336899862255126</v>
      </c>
      <c r="AO299">
        <v>0.60529420778212284</v>
      </c>
      <c r="AP299">
        <v>0.5041621446598441</v>
      </c>
      <c r="AQ299">
        <v>0.41178190411478133</v>
      </c>
      <c r="AR299">
        <v>7.6708349206349205</v>
      </c>
      <c r="AS299">
        <v>66.336828249818453</v>
      </c>
      <c r="AT299">
        <v>66.032225853304269</v>
      </c>
      <c r="AU299">
        <v>65.153503994190274</v>
      </c>
      <c r="AV299">
        <v>65.086737472766885</v>
      </c>
      <c r="AW299">
        <v>65.146151053013796</v>
      </c>
      <c r="AX299">
        <v>65.638798111837318</v>
      </c>
      <c r="AY299">
        <v>66.44566993464052</v>
      </c>
      <c r="AZ299">
        <v>67.819308278867098</v>
      </c>
      <c r="BA299">
        <v>71.819126724763976</v>
      </c>
      <c r="BB299">
        <v>75.140704429920106</v>
      </c>
      <c r="BC299">
        <v>78.960012708787218</v>
      </c>
      <c r="BD299">
        <v>81.098810820624536</v>
      </c>
      <c r="BE299">
        <v>87.908496732026151</v>
      </c>
      <c r="BF299">
        <v>92.901325344952795</v>
      </c>
      <c r="BG299">
        <v>94.166122004357291</v>
      </c>
      <c r="BH299">
        <v>93.309458968772688</v>
      </c>
      <c r="BI299">
        <v>93.378858024691354</v>
      </c>
      <c r="BJ299">
        <v>89.945624546114743</v>
      </c>
      <c r="BK299">
        <v>85.314360929556997</v>
      </c>
      <c r="BL299">
        <v>79.373774509803923</v>
      </c>
      <c r="BM299">
        <v>73.247412854030486</v>
      </c>
      <c r="BN299">
        <v>70.994871096586778</v>
      </c>
      <c r="BO299">
        <v>70.928104575163403</v>
      </c>
      <c r="BP299">
        <v>70.366240014524337</v>
      </c>
      <c r="BQ299">
        <v>66.606345315904136</v>
      </c>
      <c r="BR299">
        <v>-2.4201746427580075E-2</v>
      </c>
      <c r="BS299">
        <v>-8.6056951052284874E-3</v>
      </c>
      <c r="BT299">
        <v>2.7304442212133123E-3</v>
      </c>
      <c r="BU299">
        <v>1.2086246666735155E-2</v>
      </c>
      <c r="BV299">
        <v>2.3021802256996481E-2</v>
      </c>
      <c r="BW299">
        <v>2.0099209086729748E-2</v>
      </c>
      <c r="BX299">
        <v>2.8871906079081418E-2</v>
      </c>
      <c r="BY299">
        <v>2.0534378860649891E-2</v>
      </c>
      <c r="BZ299">
        <v>1.4203795505435553E-2</v>
      </c>
      <c r="CA299">
        <v>-1.3877692395704415E-3</v>
      </c>
      <c r="CB299">
        <v>-4.8936858232265261E-3</v>
      </c>
      <c r="CC299">
        <v>-2.6153865033643866E-3</v>
      </c>
      <c r="CD299">
        <v>-9.5508902183066898E-3</v>
      </c>
      <c r="CE299">
        <v>1.5367838022339068E-3</v>
      </c>
      <c r="CF299">
        <v>9.3899221703557679E-3</v>
      </c>
      <c r="CG299">
        <v>1.3193498350212676E-2</v>
      </c>
      <c r="CH299">
        <v>0.11052215099334717</v>
      </c>
      <c r="CI299">
        <v>8.5325309545686928E-2</v>
      </c>
      <c r="CJ299">
        <v>6.2850461147799352E-2</v>
      </c>
      <c r="CK299">
        <v>2.2290457199902424E-2</v>
      </c>
      <c r="CL299">
        <v>-3.2622283638113793E-2</v>
      </c>
      <c r="CM299">
        <v>-8.85568886700243E-2</v>
      </c>
      <c r="CN299">
        <v>-3.5573393401533072E-2</v>
      </c>
      <c r="CO299">
        <v>-2.612933349294631E-2</v>
      </c>
      <c r="CP299">
        <v>6.0010881185105776E-4</v>
      </c>
      <c r="CQ299">
        <v>7.4195504860758126E-4</v>
      </c>
      <c r="CR299">
        <v>8.7622900355285014E-4</v>
      </c>
      <c r="CS299">
        <v>9.9298805298730702E-4</v>
      </c>
      <c r="CT299">
        <v>1.0955747892228583E-3</v>
      </c>
      <c r="CU299">
        <v>1.084432400208987E-3</v>
      </c>
      <c r="CV299">
        <v>1.2761874271777749E-3</v>
      </c>
      <c r="CW299">
        <v>8.8246766993502722E-4</v>
      </c>
      <c r="CX299">
        <v>6.6400286557289755E-4</v>
      </c>
      <c r="CY299">
        <v>7.9097584002420985E-5</v>
      </c>
      <c r="CZ299">
        <v>1.2706045117568645E-5</v>
      </c>
      <c r="DA299">
        <v>2.3354568800046973E-5</v>
      </c>
      <c r="DB299">
        <v>5.3379734936884481E-5</v>
      </c>
      <c r="DC299">
        <v>6.15481120533592E-5</v>
      </c>
      <c r="DD299">
        <v>8.1597257296614622E-5</v>
      </c>
      <c r="DE299">
        <v>1.3912564007075812E-4</v>
      </c>
      <c r="DF299">
        <v>1.3166339503461753E-4</v>
      </c>
      <c r="DG299">
        <v>4.4037478676857026E-4</v>
      </c>
      <c r="DH299">
        <v>2.8441102754245224E-4</v>
      </c>
      <c r="DI299">
        <v>3.9094667517476813E-4</v>
      </c>
      <c r="DJ299">
        <v>2.6203972311794084E-4</v>
      </c>
      <c r="DK299">
        <v>2.5219348533329119E-4</v>
      </c>
      <c r="DL299">
        <v>1.6401253644374599E-5</v>
      </c>
      <c r="DM299">
        <v>1.6868712927013104E-5</v>
      </c>
      <c r="DN299">
        <v>6.4836182676964187</v>
      </c>
      <c r="DO299">
        <v>6.4228820764708425</v>
      </c>
    </row>
    <row r="300" spans="1:119" x14ac:dyDescent="0.3">
      <c r="A300" t="str">
        <f t="shared" si="4"/>
        <v>All_All_All_All_All_All_SLAP_PGSF_All_44810</v>
      </c>
      <c r="B300" t="s">
        <v>27</v>
      </c>
      <c r="C300" t="s">
        <v>87</v>
      </c>
      <c r="D300" t="s">
        <v>0</v>
      </c>
      <c r="E300" t="s">
        <v>0</v>
      </c>
      <c r="F300" t="s">
        <v>0</v>
      </c>
      <c r="G300" t="s">
        <v>0</v>
      </c>
      <c r="H300" t="s">
        <v>0</v>
      </c>
      <c r="I300" t="s">
        <v>0</v>
      </c>
      <c r="J300" t="s">
        <v>87</v>
      </c>
      <c r="K300" t="s">
        <v>0</v>
      </c>
      <c r="L300" s="10">
        <v>44810</v>
      </c>
      <c r="M300">
        <v>17</v>
      </c>
      <c r="N300">
        <v>21</v>
      </c>
      <c r="O300">
        <v>448</v>
      </c>
      <c r="P300">
        <v>0</v>
      </c>
      <c r="Q300">
        <v>0</v>
      </c>
      <c r="R300">
        <v>0</v>
      </c>
      <c r="S300">
        <v>0</v>
      </c>
      <c r="T300">
        <v>0.3631845314688375</v>
      </c>
      <c r="U300">
        <v>0.3329139738707983</v>
      </c>
      <c r="V300">
        <v>0.32016882557710585</v>
      </c>
      <c r="W300">
        <v>0.28549162579094139</v>
      </c>
      <c r="X300">
        <v>0.28429900077218384</v>
      </c>
      <c r="Y300">
        <v>0.2879878006671418</v>
      </c>
      <c r="Z300">
        <v>0.33025982361694678</v>
      </c>
      <c r="AA300">
        <v>0.37406092765231103</v>
      </c>
      <c r="AB300">
        <v>0.37419869596276012</v>
      </c>
      <c r="AC300">
        <v>0.38128018269807917</v>
      </c>
      <c r="AD300">
        <v>0.41718827343437381</v>
      </c>
      <c r="AE300">
        <v>0.41616530088597942</v>
      </c>
      <c r="AF300">
        <v>0.44965477425345135</v>
      </c>
      <c r="AG300">
        <v>0.43739824679871936</v>
      </c>
      <c r="AH300">
        <v>0.43254993614633352</v>
      </c>
      <c r="AI300">
        <v>0.42491821970975885</v>
      </c>
      <c r="AJ300">
        <v>0.38916399755214587</v>
      </c>
      <c r="AK300">
        <v>0.40583349488232795</v>
      </c>
      <c r="AL300">
        <v>0.4067867334433774</v>
      </c>
      <c r="AM300">
        <v>0.48520098930197081</v>
      </c>
      <c r="AN300">
        <v>0.52401452323116748</v>
      </c>
      <c r="AO300">
        <v>0.53817874173106739</v>
      </c>
      <c r="AP300">
        <v>0.51751822721276008</v>
      </c>
      <c r="AQ300">
        <v>0.4386527922106343</v>
      </c>
      <c r="AR300">
        <v>13.220190832555243</v>
      </c>
      <c r="AS300">
        <v>68.551581537964992</v>
      </c>
      <c r="AT300">
        <v>69.125690914225757</v>
      </c>
      <c r="AU300">
        <v>68.624601589607025</v>
      </c>
      <c r="AV300">
        <v>67.6976216412491</v>
      </c>
      <c r="AW300">
        <v>68.548313564108767</v>
      </c>
      <c r="AX300">
        <v>68.19217501815541</v>
      </c>
      <c r="AY300">
        <v>69.191085693536678</v>
      </c>
      <c r="AZ300">
        <v>72.197868756556119</v>
      </c>
      <c r="BA300">
        <v>76.224506778019858</v>
      </c>
      <c r="BB300">
        <v>81.369457556685219</v>
      </c>
      <c r="BC300">
        <v>86.088517711611416</v>
      </c>
      <c r="BD300">
        <v>89.652576050996529</v>
      </c>
      <c r="BE300">
        <v>94.92891148228837</v>
      </c>
      <c r="BF300">
        <v>94.837968006132485</v>
      </c>
      <c r="BG300">
        <v>91.78262426369723</v>
      </c>
      <c r="BH300">
        <v>88.431932340837562</v>
      </c>
      <c r="BI300">
        <v>86.639852134269347</v>
      </c>
      <c r="BJ300">
        <v>80.644209432744276</v>
      </c>
      <c r="BK300">
        <v>76.357822964576769</v>
      </c>
      <c r="BL300">
        <v>73.416681796175254</v>
      </c>
      <c r="BM300">
        <v>71.840393770676997</v>
      </c>
      <c r="BN300">
        <v>70.414503146937776</v>
      </c>
      <c r="BO300">
        <v>69.986433873961104</v>
      </c>
      <c r="BP300">
        <v>69.412324497700311</v>
      </c>
      <c r="BQ300">
        <v>70.131137537319447</v>
      </c>
      <c r="BR300">
        <v>-6.4567398878612695E-2</v>
      </c>
      <c r="BS300">
        <v>-4.0191170493406911E-2</v>
      </c>
      <c r="BT300">
        <v>-2.7064837382308075E-2</v>
      </c>
      <c r="BU300">
        <v>-1.6027367540768216E-2</v>
      </c>
      <c r="BV300">
        <v>-4.6042722782918388E-3</v>
      </c>
      <c r="BW300">
        <v>-5.309726776821273E-3</v>
      </c>
      <c r="BX300">
        <v>2.7276350717459407E-3</v>
      </c>
      <c r="BY300">
        <v>-1.6845909080335072E-3</v>
      </c>
      <c r="BZ300">
        <v>-3.5709752035992487E-3</v>
      </c>
      <c r="CA300">
        <v>-9.4872339229498583E-3</v>
      </c>
      <c r="CB300">
        <v>-1.608810799994639E-2</v>
      </c>
      <c r="CC300">
        <v>-1.4102864345269544E-2</v>
      </c>
      <c r="CD300">
        <v>-1.780134266508477E-2</v>
      </c>
      <c r="CE300">
        <v>-9.3733451462217742E-3</v>
      </c>
      <c r="CF300">
        <v>1.0306171274610928E-3</v>
      </c>
      <c r="CG300">
        <v>9.6549515479377335E-3</v>
      </c>
      <c r="CH300">
        <v>7.1316449237721305E-2</v>
      </c>
      <c r="CI300">
        <v>5.9094285060252459E-2</v>
      </c>
      <c r="CJ300">
        <v>2.8784603678754399E-2</v>
      </c>
      <c r="CK300">
        <v>-4.425710652555738E-2</v>
      </c>
      <c r="CL300">
        <v>-9.3412745610943856E-2</v>
      </c>
      <c r="CM300">
        <v>-0.14590998739004135</v>
      </c>
      <c r="CN300">
        <v>-0.10666338966361114</v>
      </c>
      <c r="CO300">
        <v>-9.4536272409771166E-2</v>
      </c>
      <c r="CP300">
        <v>2.8805914052770212E-4</v>
      </c>
      <c r="CQ300">
        <v>3.1312250385063145E-4</v>
      </c>
      <c r="CR300">
        <v>3.9831652871917447E-4</v>
      </c>
      <c r="CS300">
        <v>4.0990984194435177E-4</v>
      </c>
      <c r="CT300">
        <v>4.550071492774095E-4</v>
      </c>
      <c r="CU300">
        <v>4.4853549653046915E-4</v>
      </c>
      <c r="CV300">
        <v>5.3354452069262991E-4</v>
      </c>
      <c r="CW300">
        <v>5.5120341529485753E-4</v>
      </c>
      <c r="CX300">
        <v>4.4832360285821906E-4</v>
      </c>
      <c r="CY300">
        <v>5.0378740149493301E-5</v>
      </c>
      <c r="CZ300">
        <v>7.3623249922853373E-6</v>
      </c>
      <c r="DA300">
        <v>1.748270822006373E-5</v>
      </c>
      <c r="DB300">
        <v>4.088744194114773E-5</v>
      </c>
      <c r="DC300">
        <v>2.2331013883471619E-5</v>
      </c>
      <c r="DD300">
        <v>6.9080513705690503E-5</v>
      </c>
      <c r="DE300">
        <v>8.5374174148725794E-5</v>
      </c>
      <c r="DF300">
        <v>6.1057973346384634E-5</v>
      </c>
      <c r="DG300">
        <v>1.1709535685379158E-4</v>
      </c>
      <c r="DH300">
        <v>8.1671627071665275E-5</v>
      </c>
      <c r="DI300">
        <v>1.2607759769849155E-4</v>
      </c>
      <c r="DJ300">
        <v>9.9395127749810587E-5</v>
      </c>
      <c r="DK300">
        <v>1.0801857965371276E-4</v>
      </c>
      <c r="DL300">
        <v>1.4108288252740475E-5</v>
      </c>
      <c r="DM300">
        <v>1.2791901479475627E-5</v>
      </c>
      <c r="DN300">
        <v>12.847508926626691</v>
      </c>
      <c r="DO300">
        <v>13.194647749953258</v>
      </c>
    </row>
    <row r="301" spans="1:119" x14ac:dyDescent="0.3">
      <c r="A301" t="str">
        <f t="shared" si="4"/>
        <v>All_All_All_All_All_All_SLAP_PGSF_All_44811</v>
      </c>
      <c r="B301" t="s">
        <v>27</v>
      </c>
      <c r="C301" t="s">
        <v>87</v>
      </c>
      <c r="D301" t="s">
        <v>0</v>
      </c>
      <c r="E301" t="s">
        <v>0</v>
      </c>
      <c r="F301" t="s">
        <v>0</v>
      </c>
      <c r="G301" t="s">
        <v>0</v>
      </c>
      <c r="H301" t="s">
        <v>0</v>
      </c>
      <c r="I301" t="s">
        <v>0</v>
      </c>
      <c r="J301" t="s">
        <v>87</v>
      </c>
      <c r="K301" t="s">
        <v>0</v>
      </c>
      <c r="L301" s="10">
        <v>44811</v>
      </c>
      <c r="M301">
        <v>17</v>
      </c>
      <c r="N301">
        <v>21</v>
      </c>
      <c r="O301">
        <v>448</v>
      </c>
      <c r="P301">
        <v>0</v>
      </c>
      <c r="Q301">
        <v>0</v>
      </c>
      <c r="R301">
        <v>0</v>
      </c>
      <c r="S301">
        <v>0</v>
      </c>
      <c r="T301">
        <v>0.3920946747448979</v>
      </c>
      <c r="U301">
        <v>0.35111647041629146</v>
      </c>
      <c r="V301">
        <v>0.31511241699804921</v>
      </c>
      <c r="W301">
        <v>0.30379922015681265</v>
      </c>
      <c r="X301">
        <v>0.28826930272108847</v>
      </c>
      <c r="Y301">
        <v>0.30494584779224204</v>
      </c>
      <c r="Z301">
        <v>0.34606647784113642</v>
      </c>
      <c r="AA301">
        <v>0.36058110025260098</v>
      </c>
      <c r="AB301">
        <v>0.38446086575255112</v>
      </c>
      <c r="AC301">
        <v>0.41593855776685684</v>
      </c>
      <c r="AD301">
        <v>0.38655950708408354</v>
      </c>
      <c r="AE301">
        <v>0.38544941554746892</v>
      </c>
      <c r="AF301">
        <v>0.43583970080219603</v>
      </c>
      <c r="AG301">
        <v>0.41907695070215584</v>
      </c>
      <c r="AH301">
        <v>0.40213687678196275</v>
      </c>
      <c r="AI301">
        <v>0.44713652648559421</v>
      </c>
      <c r="AJ301">
        <v>0.40951600218212292</v>
      </c>
      <c r="AK301">
        <v>0.46109994622849143</v>
      </c>
      <c r="AL301">
        <v>0.47140948738870547</v>
      </c>
      <c r="AM301">
        <v>0.49119498854229188</v>
      </c>
      <c r="AN301">
        <v>0.4991746852647308</v>
      </c>
      <c r="AO301">
        <v>0.51213264008728487</v>
      </c>
      <c r="AP301">
        <v>0.51138841169280203</v>
      </c>
      <c r="AQ301">
        <v>0.50042118003451386</v>
      </c>
      <c r="AR301">
        <v>13.850471178026767</v>
      </c>
      <c r="AS301">
        <v>68.416681796175268</v>
      </c>
      <c r="AT301">
        <v>67.558364600984419</v>
      </c>
      <c r="AU301">
        <v>66.205494028887287</v>
      </c>
      <c r="AV301">
        <v>65.704404704268541</v>
      </c>
      <c r="AW301">
        <v>65.277424755910587</v>
      </c>
      <c r="AX301">
        <v>64.704404704268541</v>
      </c>
      <c r="AY301">
        <v>64.276335431291855</v>
      </c>
      <c r="AZ301">
        <v>65.567326313241338</v>
      </c>
      <c r="BA301">
        <v>69.343908859840241</v>
      </c>
      <c r="BB301">
        <v>69.569504962478817</v>
      </c>
      <c r="BC301">
        <v>72.361585169047046</v>
      </c>
      <c r="BD301">
        <v>74.292922415879929</v>
      </c>
      <c r="BE301">
        <v>78.840393770677011</v>
      </c>
      <c r="BF301">
        <v>81.119154966513335</v>
      </c>
      <c r="BG301">
        <v>84.041777616396374</v>
      </c>
      <c r="BH301">
        <v>85.403362785443377</v>
      </c>
      <c r="BI301">
        <v>80.216140159767619</v>
      </c>
      <c r="BJ301">
        <v>76.215050835148872</v>
      </c>
      <c r="BK301">
        <v>73.851287016864362</v>
      </c>
      <c r="BL301">
        <v>71.560543250221883</v>
      </c>
      <c r="BM301">
        <v>69.208762002743484</v>
      </c>
      <c r="BN301">
        <v>68.708762002743484</v>
      </c>
      <c r="BO301">
        <v>68.280692729766798</v>
      </c>
      <c r="BP301">
        <v>67.209851327362216</v>
      </c>
      <c r="BQ301">
        <v>69.412324497700311</v>
      </c>
      <c r="BR301">
        <v>-6.4585296237575154E-2</v>
      </c>
      <c r="BS301">
        <v>-4.2394965887069702E-2</v>
      </c>
      <c r="BT301">
        <v>-2.7166791459811584E-2</v>
      </c>
      <c r="BU301">
        <v>-1.6092404723167419E-2</v>
      </c>
      <c r="BV301">
        <v>-4.6342853456735611E-3</v>
      </c>
      <c r="BW301">
        <v>-5.3273170654262814E-3</v>
      </c>
      <c r="BX301">
        <v>2.2791866213083267E-3</v>
      </c>
      <c r="BY301">
        <v>-7.9356493162257326E-3</v>
      </c>
      <c r="BZ301">
        <v>-1.0916189423629217E-2</v>
      </c>
      <c r="CA301">
        <v>-1.8877710348793438E-2</v>
      </c>
      <c r="CB301">
        <v>-1.8246720877609084E-2</v>
      </c>
      <c r="CC301">
        <v>-1.3891539869031735E-2</v>
      </c>
      <c r="CD301">
        <v>-2.5599875088248934E-2</v>
      </c>
      <c r="CE301">
        <v>-5.4440186358988285E-3</v>
      </c>
      <c r="CF301">
        <v>1.9399815105966159E-3</v>
      </c>
      <c r="CG301">
        <v>1.1832765436598234E-2</v>
      </c>
      <c r="CH301">
        <v>6.3150767636086264E-2</v>
      </c>
      <c r="CI301">
        <v>6.381263969732183E-2</v>
      </c>
      <c r="CJ301">
        <v>2.724696190229484E-2</v>
      </c>
      <c r="CK301">
        <v>-5.4428967248116224E-2</v>
      </c>
      <c r="CL301">
        <v>-0.12367741151579789</v>
      </c>
      <c r="CM301">
        <v>-0.15715463885239192</v>
      </c>
      <c r="CN301">
        <v>-0.11141517864806312</v>
      </c>
      <c r="CO301">
        <v>-9.6896650934857984E-2</v>
      </c>
      <c r="CP301">
        <v>2.627470713389299E-4</v>
      </c>
      <c r="CQ301">
        <v>3.0956345478544764E-4</v>
      </c>
      <c r="CR301">
        <v>3.6228551568412084E-4</v>
      </c>
      <c r="CS301">
        <v>4.0735145131542516E-4</v>
      </c>
      <c r="CT301">
        <v>4.5194164400331316E-4</v>
      </c>
      <c r="CU301">
        <v>4.4542552535508073E-4</v>
      </c>
      <c r="CV301">
        <v>5.2275451399721041E-4</v>
      </c>
      <c r="CW301">
        <v>3.5929994469107818E-4</v>
      </c>
      <c r="CX301">
        <v>2.2249156962063563E-4</v>
      </c>
      <c r="CY301">
        <v>2.6155343974790189E-5</v>
      </c>
      <c r="CZ301">
        <v>8.9886072582006635E-6</v>
      </c>
      <c r="DA301">
        <v>1.1230078102888497E-5</v>
      </c>
      <c r="DB301">
        <v>1.7807507865419855E-5</v>
      </c>
      <c r="DC301">
        <v>1.8500374946861068E-5</v>
      </c>
      <c r="DD301">
        <v>3.301786529831059E-5</v>
      </c>
      <c r="DE301">
        <v>4.883238615793535E-5</v>
      </c>
      <c r="DF301">
        <v>6.9976037226280959E-5</v>
      </c>
      <c r="DG301">
        <v>8.8206565233029288E-5</v>
      </c>
      <c r="DH301">
        <v>7.6745250511027407E-5</v>
      </c>
      <c r="DI301">
        <v>1.2680995051089886E-4</v>
      </c>
      <c r="DJ301">
        <v>1.0217156558391768E-4</v>
      </c>
      <c r="DK301">
        <v>9.2199365318910338E-5</v>
      </c>
      <c r="DL301">
        <v>1.4846856764304959E-5</v>
      </c>
      <c r="DM301">
        <v>1.2941453440603533E-5</v>
      </c>
      <c r="DN301">
        <v>12.84750892662669</v>
      </c>
      <c r="DO301">
        <v>13.194647749953255</v>
      </c>
    </row>
    <row r="302" spans="1:119" x14ac:dyDescent="0.3">
      <c r="A302" t="str">
        <f t="shared" si="4"/>
        <v>All_All_All_All_All_All_SLAP_PGSF_All_44812</v>
      </c>
      <c r="B302" t="s">
        <v>27</v>
      </c>
      <c r="C302" t="s">
        <v>87</v>
      </c>
      <c r="D302" t="s">
        <v>0</v>
      </c>
      <c r="E302" t="s">
        <v>0</v>
      </c>
      <c r="F302" t="s">
        <v>0</v>
      </c>
      <c r="G302" t="s">
        <v>0</v>
      </c>
      <c r="H302" t="s">
        <v>0</v>
      </c>
      <c r="I302" t="s">
        <v>0</v>
      </c>
      <c r="J302" t="s">
        <v>87</v>
      </c>
      <c r="K302" t="s">
        <v>0</v>
      </c>
      <c r="L302" s="10">
        <v>44812</v>
      </c>
      <c r="M302">
        <v>17</v>
      </c>
      <c r="N302">
        <v>21</v>
      </c>
      <c r="O302">
        <v>448</v>
      </c>
      <c r="P302">
        <v>0</v>
      </c>
      <c r="Q302">
        <v>0</v>
      </c>
      <c r="R302">
        <v>0</v>
      </c>
      <c r="S302">
        <v>0</v>
      </c>
      <c r="T302">
        <v>0.38439560496073427</v>
      </c>
      <c r="U302">
        <v>0.33441065981079937</v>
      </c>
      <c r="V302">
        <v>0.30373125781562621</v>
      </c>
      <c r="W302">
        <v>0.27987197167929667</v>
      </c>
      <c r="X302">
        <v>0.29143598783263303</v>
      </c>
      <c r="Y302">
        <v>0.30986181707057819</v>
      </c>
      <c r="Z302">
        <v>0.34328244829181681</v>
      </c>
      <c r="AA302">
        <v>0.33654799513555422</v>
      </c>
      <c r="AB302">
        <v>0.37392537647871654</v>
      </c>
      <c r="AC302">
        <v>0.38454830275860336</v>
      </c>
      <c r="AD302">
        <v>0.36178481916203981</v>
      </c>
      <c r="AE302">
        <v>0.38969862913915571</v>
      </c>
      <c r="AF302">
        <v>0.39121870287177363</v>
      </c>
      <c r="AG302">
        <v>0.40227676484656361</v>
      </c>
      <c r="AH302">
        <v>0.42870811404249193</v>
      </c>
      <c r="AI302">
        <v>0.41188332081270007</v>
      </c>
      <c r="AJ302">
        <v>0.41374889924719888</v>
      </c>
      <c r="AK302">
        <v>0.44269960890606247</v>
      </c>
      <c r="AL302">
        <v>0.4361701233618448</v>
      </c>
      <c r="AM302">
        <v>0.46893044366183972</v>
      </c>
      <c r="AN302">
        <v>0.45640833309886453</v>
      </c>
      <c r="AO302">
        <v>0.46363010962197382</v>
      </c>
      <c r="AP302">
        <v>0.47892458413052724</v>
      </c>
      <c r="AQ302">
        <v>0.43122196206607649</v>
      </c>
      <c r="AR302">
        <v>16.050710077808901</v>
      </c>
      <c r="AS302">
        <v>66.709851327362216</v>
      </c>
      <c r="AT302">
        <v>65.708762002743484</v>
      </c>
      <c r="AU302">
        <v>66.13138465262648</v>
      </c>
      <c r="AV302">
        <v>65.205494028887287</v>
      </c>
      <c r="AW302">
        <v>65.556185951746954</v>
      </c>
      <c r="AX302">
        <v>65.907967199225382</v>
      </c>
      <c r="AY302">
        <v>65.833857822964575</v>
      </c>
      <c r="AZ302">
        <v>66.128116678770269</v>
      </c>
      <c r="BA302">
        <v>69.849355482933916</v>
      </c>
      <c r="BB302">
        <v>71.438962519164036</v>
      </c>
      <c r="BC302">
        <v>74.938962519164036</v>
      </c>
      <c r="BD302">
        <v>78.139009924957634</v>
      </c>
      <c r="BE302">
        <v>79.857822964576769</v>
      </c>
      <c r="BF302">
        <v>84.987276083272803</v>
      </c>
      <c r="BG302">
        <v>89.523854191882506</v>
      </c>
      <c r="BH302">
        <v>89.596874243524582</v>
      </c>
      <c r="BI302">
        <v>87.108856814330679</v>
      </c>
      <c r="BJ302">
        <v>81.624107358993001</v>
      </c>
      <c r="BK302">
        <v>74.282377148390225</v>
      </c>
      <c r="BL302">
        <v>70.130048212700714</v>
      </c>
      <c r="BM302">
        <v>67.417771120794001</v>
      </c>
      <c r="BN302">
        <v>64.860248729121281</v>
      </c>
      <c r="BO302">
        <v>63.933268780763349</v>
      </c>
      <c r="BP302">
        <v>62.57930888404745</v>
      </c>
      <c r="BQ302">
        <v>67.209851327362216</v>
      </c>
      <c r="BR302">
        <v>-6.4638980198651552E-2</v>
      </c>
      <c r="BS302">
        <v>-4.2394965887069702E-2</v>
      </c>
      <c r="BT302">
        <v>-2.7178124591175998E-2</v>
      </c>
      <c r="BU302">
        <v>-1.6092404723167419E-2</v>
      </c>
      <c r="BV302">
        <v>-4.6342853456735611E-3</v>
      </c>
      <c r="BW302">
        <v>-5.3273170654262814E-3</v>
      </c>
      <c r="BX302">
        <v>2.2791866213083267E-3</v>
      </c>
      <c r="BY302">
        <v>-7.9356493162257326E-3</v>
      </c>
      <c r="BZ302">
        <v>-1.0381969623267651E-2</v>
      </c>
      <c r="CA302">
        <v>-1.7657120113394091E-2</v>
      </c>
      <c r="CB302">
        <v>-1.7827589131359543E-2</v>
      </c>
      <c r="CC302">
        <v>-1.4015650376677513E-2</v>
      </c>
      <c r="CD302">
        <v>-2.5231418066791127E-2</v>
      </c>
      <c r="CE302">
        <v>-5.4567888645189145E-3</v>
      </c>
      <c r="CF302">
        <v>2.0238620096019338E-3</v>
      </c>
      <c r="CG302">
        <v>7.9611502587795258E-3</v>
      </c>
      <c r="CH302">
        <v>7.2866520046123442E-2</v>
      </c>
      <c r="CI302">
        <v>5.7273274420627525E-2</v>
      </c>
      <c r="CJ302">
        <v>2.8018363352332796E-2</v>
      </c>
      <c r="CK302">
        <v>-5.9382496667759757E-2</v>
      </c>
      <c r="CL302">
        <v>-0.12375098440263953</v>
      </c>
      <c r="CM302">
        <v>-0.15720722717898233</v>
      </c>
      <c r="CN302">
        <v>-0.111412355077586</v>
      </c>
      <c r="CO302">
        <v>-9.6906077249773917E-2</v>
      </c>
      <c r="CP302">
        <v>2.5132478929228749E-4</v>
      </c>
      <c r="CQ302">
        <v>3.0902978319196403E-4</v>
      </c>
      <c r="CR302">
        <v>3.6236400336926114E-4</v>
      </c>
      <c r="CS302">
        <v>4.0699109125044426E-4</v>
      </c>
      <c r="CT302">
        <v>4.5194164400331316E-4</v>
      </c>
      <c r="CU302">
        <v>4.4542552535508073E-4</v>
      </c>
      <c r="CV302">
        <v>5.2275451399721041E-4</v>
      </c>
      <c r="CW302">
        <v>3.5929994469107818E-4</v>
      </c>
      <c r="CX302">
        <v>2.3679914150299256E-4</v>
      </c>
      <c r="CY302">
        <v>2.7260335929126391E-5</v>
      </c>
      <c r="CZ302">
        <v>7.4170522448744519E-6</v>
      </c>
      <c r="DA302">
        <v>9.6806341603053405E-6</v>
      </c>
      <c r="DB302">
        <v>1.7185640501467116E-5</v>
      </c>
      <c r="DC302">
        <v>2.5340748163323359E-5</v>
      </c>
      <c r="DD302">
        <v>4.0819033453565645E-5</v>
      </c>
      <c r="DE302">
        <v>5.411004275829641E-5</v>
      </c>
      <c r="DF302">
        <v>8.0666230553010009E-5</v>
      </c>
      <c r="DG302">
        <v>1.183544131386182E-4</v>
      </c>
      <c r="DH302">
        <v>1.1767901316314269E-4</v>
      </c>
      <c r="DI302">
        <v>1.3875109773330943E-4</v>
      </c>
      <c r="DJ302">
        <v>1.0087562919380844E-4</v>
      </c>
      <c r="DK302">
        <v>9.2132911176730304E-5</v>
      </c>
      <c r="DL302">
        <v>1.4844674942198755E-5</v>
      </c>
      <c r="DM302">
        <v>1.2938057276020414E-5</v>
      </c>
      <c r="DN302">
        <v>12.847508926626688</v>
      </c>
      <c r="DO302">
        <v>13.194647749953258</v>
      </c>
    </row>
    <row r="303" spans="1:119" x14ac:dyDescent="0.3">
      <c r="A303" t="str">
        <f t="shared" si="4"/>
        <v>All_All_All_All_All_All_SLAP_PGSI_All_44722</v>
      </c>
      <c r="B303" t="s">
        <v>27</v>
      </c>
      <c r="C303" t="s">
        <v>88</v>
      </c>
      <c r="D303" t="s">
        <v>0</v>
      </c>
      <c r="E303" t="s">
        <v>0</v>
      </c>
      <c r="F303" t="s">
        <v>0</v>
      </c>
      <c r="G303" t="s">
        <v>0</v>
      </c>
      <c r="H303" t="s">
        <v>0</v>
      </c>
      <c r="I303" t="s">
        <v>0</v>
      </c>
      <c r="J303" t="s">
        <v>88</v>
      </c>
      <c r="K303" t="s">
        <v>0</v>
      </c>
      <c r="L303" s="10">
        <v>44722</v>
      </c>
      <c r="M303">
        <v>17</v>
      </c>
      <c r="N303">
        <v>21</v>
      </c>
      <c r="O303">
        <v>5775</v>
      </c>
      <c r="P303">
        <v>0</v>
      </c>
      <c r="Q303">
        <v>0</v>
      </c>
      <c r="R303">
        <v>0</v>
      </c>
      <c r="S303">
        <v>0</v>
      </c>
      <c r="T303">
        <v>0.89846584473625291</v>
      </c>
      <c r="U303">
        <v>0.78050374040462378</v>
      </c>
      <c r="V303">
        <v>0.71809207355566329</v>
      </c>
      <c r="W303">
        <v>0.67109393190606914</v>
      </c>
      <c r="X303">
        <v>0.65263939673630578</v>
      </c>
      <c r="Y303">
        <v>0.67378507315021707</v>
      </c>
      <c r="Z303">
        <v>0.73224450074261493</v>
      </c>
      <c r="AA303">
        <v>0.82125570629273237</v>
      </c>
      <c r="AB303">
        <v>0.87701717830774129</v>
      </c>
      <c r="AC303">
        <v>0.98714811054779372</v>
      </c>
      <c r="AD303">
        <v>1.1110118534857494</v>
      </c>
      <c r="AE303">
        <v>1.2888458650777073</v>
      </c>
      <c r="AF303">
        <v>1.479373553529777</v>
      </c>
      <c r="AG303">
        <v>1.660718419943755</v>
      </c>
      <c r="AH303">
        <v>1.7707152798575099</v>
      </c>
      <c r="AI303">
        <v>1.9082997085648714</v>
      </c>
      <c r="AJ303">
        <v>1.8104784714422639</v>
      </c>
      <c r="AK303">
        <v>1.9224731188049355</v>
      </c>
      <c r="AL303">
        <v>1.9091073402199861</v>
      </c>
      <c r="AM303">
        <v>1.8514348181905518</v>
      </c>
      <c r="AN303">
        <v>1.6905639002824684</v>
      </c>
      <c r="AO303">
        <v>1.7170029074264606</v>
      </c>
      <c r="AP303">
        <v>1.4968566505802119</v>
      </c>
      <c r="AQ303">
        <v>1.2937995570238388</v>
      </c>
      <c r="AR303">
        <v>129.47812933250916</v>
      </c>
      <c r="AS303">
        <v>69.512755339786878</v>
      </c>
      <c r="AT303">
        <v>68.529279630842169</v>
      </c>
      <c r="AU303">
        <v>66.912165389116268</v>
      </c>
      <c r="AV303">
        <v>64.912640609304503</v>
      </c>
      <c r="AW303">
        <v>65.31501340757741</v>
      </c>
      <c r="AX303">
        <v>64.478730250245889</v>
      </c>
      <c r="AY303">
        <v>66.224777425531656</v>
      </c>
      <c r="AZ303">
        <v>70.899043990790744</v>
      </c>
      <c r="BA303">
        <v>77.77564607802897</v>
      </c>
      <c r="BB303">
        <v>84.248216717494998</v>
      </c>
      <c r="BC303">
        <v>87.248414266878882</v>
      </c>
      <c r="BD303">
        <v>90.944737752453563</v>
      </c>
      <c r="BE303">
        <v>92.421378581910702</v>
      </c>
      <c r="BF303">
        <v>93.127108622707908</v>
      </c>
      <c r="BG303">
        <v>95.206751539447154</v>
      </c>
      <c r="BH303">
        <v>95.617382849383333</v>
      </c>
      <c r="BI303">
        <v>96.523904163649732</v>
      </c>
      <c r="BJ303">
        <v>96.583389066236109</v>
      </c>
      <c r="BK303">
        <v>94.746155468528144</v>
      </c>
      <c r="BL303">
        <v>88.850501809599606</v>
      </c>
      <c r="BM303">
        <v>81.845440213571635</v>
      </c>
      <c r="BN303">
        <v>77.331367214887891</v>
      </c>
      <c r="BO303">
        <v>75.06397859613817</v>
      </c>
      <c r="BP303">
        <v>73.293785079748034</v>
      </c>
      <c r="BQ303">
        <v>71.361288470305055</v>
      </c>
      <c r="BR303">
        <v>-5.3381551179018889E-2</v>
      </c>
      <c r="BS303">
        <v>-3.8531339612358058E-2</v>
      </c>
      <c r="BT303">
        <v>-2.7180442366249117E-2</v>
      </c>
      <c r="BU303">
        <v>-1.9438689229808327E-2</v>
      </c>
      <c r="BV303">
        <v>-1.0594932078283071E-2</v>
      </c>
      <c r="BW303">
        <v>-1.1594190019549746E-2</v>
      </c>
      <c r="BX303">
        <v>-6.2575678907947621E-3</v>
      </c>
      <c r="BY303">
        <v>-1.1089642295589695E-2</v>
      </c>
      <c r="BZ303">
        <v>-5.7606836830898797E-3</v>
      </c>
      <c r="CA303">
        <v>-5.433366319317838E-3</v>
      </c>
      <c r="CB303">
        <v>-1.5322341970551066E-2</v>
      </c>
      <c r="CC303">
        <v>-1.6177833988553002E-2</v>
      </c>
      <c r="CD303">
        <v>-2.2264696158371962E-2</v>
      </c>
      <c r="CE303">
        <v>-1.2376075967565759E-2</v>
      </c>
      <c r="CF303">
        <v>-8.7059354369258459E-3</v>
      </c>
      <c r="CG303">
        <v>-6.4761658251543579E-3</v>
      </c>
      <c r="CH303">
        <v>0.11133636784243893</v>
      </c>
      <c r="CI303">
        <v>0.10982202286328072</v>
      </c>
      <c r="CJ303">
        <v>9.615761193362149E-2</v>
      </c>
      <c r="CK303">
        <v>5.6044658954009348E-2</v>
      </c>
      <c r="CL303">
        <v>1.1499104974589823E-2</v>
      </c>
      <c r="CM303">
        <v>-0.12366432852559275</v>
      </c>
      <c r="CN303">
        <v>-8.622973574188364E-2</v>
      </c>
      <c r="CO303">
        <v>-7.184571268754604E-2</v>
      </c>
      <c r="CP303">
        <v>1.1421573429123532E-5</v>
      </c>
      <c r="CQ303">
        <v>1.2442908828008116E-5</v>
      </c>
      <c r="CR303">
        <v>1.4042117079139302E-5</v>
      </c>
      <c r="CS303">
        <v>1.5158389012058109E-5</v>
      </c>
      <c r="CT303">
        <v>1.68112198584714E-5</v>
      </c>
      <c r="CU303">
        <v>1.6935825488423988E-5</v>
      </c>
      <c r="CV303">
        <v>1.9669505373203746E-5</v>
      </c>
      <c r="CW303">
        <v>1.3914283497400618E-5</v>
      </c>
      <c r="CX303">
        <v>1.8125504791437525E-5</v>
      </c>
      <c r="CY303">
        <v>4.4341414105758686E-6</v>
      </c>
      <c r="CZ303">
        <v>2.7530433147953575E-6</v>
      </c>
      <c r="DA303">
        <v>4.293203531550192E-6</v>
      </c>
      <c r="DB303">
        <v>5.7319621458811842E-6</v>
      </c>
      <c r="DC303">
        <v>7.8515810049934481E-6</v>
      </c>
      <c r="DD303">
        <v>9.251106390661697E-6</v>
      </c>
      <c r="DE303">
        <v>1.1050224822802305E-5</v>
      </c>
      <c r="DF303">
        <v>1.3242355352030434E-5</v>
      </c>
      <c r="DG303">
        <v>1.8020684701659852E-5</v>
      </c>
      <c r="DH303">
        <v>1.9090678488071904E-5</v>
      </c>
      <c r="DI303">
        <v>2.0405285198333484E-5</v>
      </c>
      <c r="DJ303">
        <v>1.7103358981784527E-5</v>
      </c>
      <c r="DK303">
        <v>1.2884224700953247E-5</v>
      </c>
      <c r="DL303">
        <v>5.1181079616590346E-6</v>
      </c>
      <c r="DM303">
        <v>4.2574953870856789E-6</v>
      </c>
      <c r="DN303">
        <v>113.61625328448542</v>
      </c>
      <c r="DO303">
        <v>126.33979033583341</v>
      </c>
    </row>
    <row r="304" spans="1:119" x14ac:dyDescent="0.3">
      <c r="A304" t="str">
        <f t="shared" si="4"/>
        <v>All_All_All_All_All_All_SLAP_PGSI_All_44739</v>
      </c>
      <c r="B304" t="s">
        <v>27</v>
      </c>
      <c r="C304" t="s">
        <v>88</v>
      </c>
      <c r="D304" t="s">
        <v>0</v>
      </c>
      <c r="E304" t="s">
        <v>0</v>
      </c>
      <c r="F304" t="s">
        <v>0</v>
      </c>
      <c r="G304" t="s">
        <v>0</v>
      </c>
      <c r="H304" t="s">
        <v>0</v>
      </c>
      <c r="I304" t="s">
        <v>0</v>
      </c>
      <c r="J304" t="s">
        <v>88</v>
      </c>
      <c r="K304" t="s">
        <v>0</v>
      </c>
      <c r="L304" s="10">
        <v>44739</v>
      </c>
      <c r="M304">
        <v>17</v>
      </c>
      <c r="N304">
        <v>21</v>
      </c>
      <c r="O304">
        <v>5802</v>
      </c>
      <c r="P304">
        <v>0</v>
      </c>
      <c r="Q304">
        <v>0</v>
      </c>
      <c r="R304">
        <v>0</v>
      </c>
      <c r="S304">
        <v>0</v>
      </c>
      <c r="T304">
        <v>0.99322020212614215</v>
      </c>
      <c r="U304">
        <v>0.85350481606079998</v>
      </c>
      <c r="V304">
        <v>0.76040364305267905</v>
      </c>
      <c r="W304">
        <v>0.70001232002221303</v>
      </c>
      <c r="X304">
        <v>0.67916525808608108</v>
      </c>
      <c r="Y304">
        <v>0.71087770411886819</v>
      </c>
      <c r="Z304">
        <v>0.76687252676433659</v>
      </c>
      <c r="AA304">
        <v>0.82032986929461038</v>
      </c>
      <c r="AB304">
        <v>0.86902690146480643</v>
      </c>
      <c r="AC304">
        <v>0.95860164281155025</v>
      </c>
      <c r="AD304">
        <v>1.0833227832719881</v>
      </c>
      <c r="AE304">
        <v>1.1852476734611361</v>
      </c>
      <c r="AF304">
        <v>1.3900561781961609</v>
      </c>
      <c r="AG304">
        <v>1.6112742700131881</v>
      </c>
      <c r="AH304">
        <v>1.8145122587453595</v>
      </c>
      <c r="AI304">
        <v>1.9967551703168513</v>
      </c>
      <c r="AJ304">
        <v>1.9775629945818303</v>
      </c>
      <c r="AK304">
        <v>2.0742501875462676</v>
      </c>
      <c r="AL304">
        <v>2.0570162453811949</v>
      </c>
      <c r="AM304">
        <v>1.9875340570185021</v>
      </c>
      <c r="AN304">
        <v>1.8188517261330788</v>
      </c>
      <c r="AO304">
        <v>1.788251412650991</v>
      </c>
      <c r="AP304">
        <v>1.4901744044419369</v>
      </c>
      <c r="AQ304">
        <v>1.2011671709545118</v>
      </c>
      <c r="AR304">
        <v>139.19910454357984</v>
      </c>
      <c r="AS304">
        <v>69.219703127016444</v>
      </c>
      <c r="AT304">
        <v>67.215725367381509</v>
      </c>
      <c r="AU304">
        <v>66.865968744993125</v>
      </c>
      <c r="AV304">
        <v>66.394145102976168</v>
      </c>
      <c r="AW304">
        <v>66.175759902145614</v>
      </c>
      <c r="AX304">
        <v>65.342152404522324</v>
      </c>
      <c r="AY304">
        <v>66.324295276307765</v>
      </c>
      <c r="AZ304">
        <v>71.095864314750528</v>
      </c>
      <c r="BA304">
        <v>76.870572589340199</v>
      </c>
      <c r="BB304">
        <v>82.311296920501718</v>
      </c>
      <c r="BC304">
        <v>86.479840171682739</v>
      </c>
      <c r="BD304">
        <v>88.986411425476817</v>
      </c>
      <c r="BE304">
        <v>91.528486484367875</v>
      </c>
      <c r="BF304">
        <v>93.368222490430426</v>
      </c>
      <c r="BG304">
        <v>95.49153292546309</v>
      </c>
      <c r="BH304">
        <v>97.463777490014238</v>
      </c>
      <c r="BI304">
        <v>98.32233396723305</v>
      </c>
      <c r="BJ304">
        <v>98.396873270126989</v>
      </c>
      <c r="BK304">
        <v>97.093479592649501</v>
      </c>
      <c r="BL304">
        <v>89.836691444114095</v>
      </c>
      <c r="BM304">
        <v>81.389801927300255</v>
      </c>
      <c r="BN304">
        <v>75.903744293719527</v>
      </c>
      <c r="BO304">
        <v>72.986602021562177</v>
      </c>
      <c r="BP304">
        <v>71.224735673544046</v>
      </c>
      <c r="BQ304">
        <v>70.497256522116402</v>
      </c>
      <c r="BR304">
        <v>-6.145163361716377E-2</v>
      </c>
      <c r="BS304">
        <v>-4.3377014408026097E-2</v>
      </c>
      <c r="BT304">
        <v>-2.9221841032362854E-2</v>
      </c>
      <c r="BU304">
        <v>-2.0687893983291291E-2</v>
      </c>
      <c r="BV304">
        <v>-1.0911850924534618E-2</v>
      </c>
      <c r="BW304">
        <v>-1.2103760491071673E-2</v>
      </c>
      <c r="BX304">
        <v>-6.6996872609995511E-3</v>
      </c>
      <c r="BY304">
        <v>-1.1784084220871108E-2</v>
      </c>
      <c r="BZ304">
        <v>-8.9435444972055696E-3</v>
      </c>
      <c r="CA304">
        <v>-8.7083913835317092E-3</v>
      </c>
      <c r="CB304">
        <v>-1.5999812251409552E-2</v>
      </c>
      <c r="CC304">
        <v>-1.6027486979735387E-2</v>
      </c>
      <c r="CD304">
        <v>-2.315991938175805E-2</v>
      </c>
      <c r="CE304">
        <v>-1.1954828197896091E-2</v>
      </c>
      <c r="CF304">
        <v>-8.8147493076094346E-3</v>
      </c>
      <c r="CG304">
        <v>-7.8156086256979916E-3</v>
      </c>
      <c r="CH304">
        <v>0.11879161954624659</v>
      </c>
      <c r="CI304">
        <v>0.12086119823561008</v>
      </c>
      <c r="CJ304">
        <v>0.11210384329036777</v>
      </c>
      <c r="CK304">
        <v>6.0833202584453058E-2</v>
      </c>
      <c r="CL304">
        <v>6.9075674075416271E-3</v>
      </c>
      <c r="CM304">
        <v>-0.13428498467097238</v>
      </c>
      <c r="CN304">
        <v>-9.5934768738684187E-2</v>
      </c>
      <c r="CO304">
        <v>-8.4666285395457883E-2</v>
      </c>
      <c r="CP304">
        <v>1.2060674861019227E-5</v>
      </c>
      <c r="CQ304">
        <v>1.2960611550376923E-5</v>
      </c>
      <c r="CR304">
        <v>1.4127264740708975E-5</v>
      </c>
      <c r="CS304">
        <v>1.521360523198332E-5</v>
      </c>
      <c r="CT304">
        <v>1.6635033338671629E-5</v>
      </c>
      <c r="CU304">
        <v>1.6822943194745433E-5</v>
      </c>
      <c r="CV304">
        <v>1.947093571106263E-5</v>
      </c>
      <c r="CW304">
        <v>1.7675876498903452E-5</v>
      </c>
      <c r="CX304">
        <v>2.0179605519424401E-5</v>
      </c>
      <c r="CY304">
        <v>4.179920622241274E-6</v>
      </c>
      <c r="CZ304">
        <v>2.6772441843205301E-6</v>
      </c>
      <c r="DA304">
        <v>3.9892604651260895E-6</v>
      </c>
      <c r="DB304">
        <v>6.4991571879932929E-6</v>
      </c>
      <c r="DC304">
        <v>8.1568747678335374E-6</v>
      </c>
      <c r="DD304">
        <v>9.6382850149785625E-6</v>
      </c>
      <c r="DE304">
        <v>1.1680189878573559E-5</v>
      </c>
      <c r="DF304">
        <v>1.2961300896365063E-5</v>
      </c>
      <c r="DG304">
        <v>1.8703109805102209E-5</v>
      </c>
      <c r="DH304">
        <v>1.7859361505157362E-5</v>
      </c>
      <c r="DI304">
        <v>2.6971231360828712E-5</v>
      </c>
      <c r="DJ304">
        <v>1.945563584790864E-5</v>
      </c>
      <c r="DK304">
        <v>1.393228937817519E-5</v>
      </c>
      <c r="DL304">
        <v>6.3467624464029678E-6</v>
      </c>
      <c r="DM304">
        <v>6.1083034054239019E-6</v>
      </c>
      <c r="DN304">
        <v>113.64204727661047</v>
      </c>
      <c r="DO304">
        <v>128.70367409135798</v>
      </c>
    </row>
    <row r="305" spans="1:119" x14ac:dyDescent="0.3">
      <c r="A305" t="str">
        <f t="shared" si="4"/>
        <v>All_All_All_All_All_All_SLAP_PGSI_All_44753</v>
      </c>
      <c r="B305" t="s">
        <v>27</v>
      </c>
      <c r="C305" t="s">
        <v>88</v>
      </c>
      <c r="D305" t="s">
        <v>0</v>
      </c>
      <c r="E305" t="s">
        <v>0</v>
      </c>
      <c r="F305" t="s">
        <v>0</v>
      </c>
      <c r="G305" t="s">
        <v>0</v>
      </c>
      <c r="H305" t="s">
        <v>0</v>
      </c>
      <c r="I305" t="s">
        <v>0</v>
      </c>
      <c r="J305" t="s">
        <v>88</v>
      </c>
      <c r="K305" t="s">
        <v>0</v>
      </c>
      <c r="L305" s="10">
        <v>44753</v>
      </c>
      <c r="M305">
        <v>17</v>
      </c>
      <c r="N305">
        <v>21</v>
      </c>
      <c r="O305">
        <v>5826</v>
      </c>
      <c r="P305">
        <v>0</v>
      </c>
      <c r="Q305">
        <v>0</v>
      </c>
      <c r="R305">
        <v>0</v>
      </c>
      <c r="S305">
        <v>0</v>
      </c>
      <c r="T305">
        <v>0.98890503690859288</v>
      </c>
      <c r="U305">
        <v>0.88017198392425455</v>
      </c>
      <c r="V305">
        <v>0.78874816265741277</v>
      </c>
      <c r="W305">
        <v>0.72212905678129546</v>
      </c>
      <c r="X305">
        <v>0.69227367935649042</v>
      </c>
      <c r="Y305">
        <v>0.70707096538815328</v>
      </c>
      <c r="Z305">
        <v>0.76977769987427824</v>
      </c>
      <c r="AA305">
        <v>0.86011170596809838</v>
      </c>
      <c r="AB305">
        <v>0.94200830777612365</v>
      </c>
      <c r="AC305">
        <v>1.0407858812852988</v>
      </c>
      <c r="AD305">
        <v>1.2042109058373995</v>
      </c>
      <c r="AE305">
        <v>1.4037755934448481</v>
      </c>
      <c r="AF305">
        <v>1.6697001515720837</v>
      </c>
      <c r="AG305">
        <v>1.8457911337449384</v>
      </c>
      <c r="AH305">
        <v>2.004416974487361</v>
      </c>
      <c r="AI305">
        <v>2.2154373421099245</v>
      </c>
      <c r="AJ305">
        <v>2.1251714606165737</v>
      </c>
      <c r="AK305">
        <v>2.2001320052245941</v>
      </c>
      <c r="AL305">
        <v>2.1860317851150182</v>
      </c>
      <c r="AM305">
        <v>2.1280720951993986</v>
      </c>
      <c r="AN305">
        <v>1.9850224648331181</v>
      </c>
      <c r="AO305">
        <v>1.9958488397700973</v>
      </c>
      <c r="AP305">
        <v>1.6477927942667576</v>
      </c>
      <c r="AQ305">
        <v>1.3654973780503596</v>
      </c>
      <c r="AR305">
        <v>135.99728370712634</v>
      </c>
      <c r="AS305">
        <v>71.230817792282608</v>
      </c>
      <c r="AT305">
        <v>71.463354447952199</v>
      </c>
      <c r="AU305">
        <v>70.858118961336828</v>
      </c>
      <c r="AV305">
        <v>70.490789882346846</v>
      </c>
      <c r="AW305">
        <v>69.005174820145626</v>
      </c>
      <c r="AX305">
        <v>67.417728403319359</v>
      </c>
      <c r="AY305">
        <v>68.522142122324055</v>
      </c>
      <c r="AZ305">
        <v>73.018327560207851</v>
      </c>
      <c r="BA305">
        <v>78.609261804456168</v>
      </c>
      <c r="BB305">
        <v>84.684804208520575</v>
      </c>
      <c r="BC305">
        <v>88.667244254026457</v>
      </c>
      <c r="BD305">
        <v>90.469957291758263</v>
      </c>
      <c r="BE305">
        <v>92.648180640110411</v>
      </c>
      <c r="BF305">
        <v>94.387742769559111</v>
      </c>
      <c r="BG305">
        <v>96.064969396902555</v>
      </c>
      <c r="BH305">
        <v>98.346673179164995</v>
      </c>
      <c r="BI305">
        <v>98.564054659842796</v>
      </c>
      <c r="BJ305">
        <v>98.782242272681174</v>
      </c>
      <c r="BK305">
        <v>97.679522801946618</v>
      </c>
      <c r="BL305">
        <v>92.792198012410481</v>
      </c>
      <c r="BM305">
        <v>85.835343936130059</v>
      </c>
      <c r="BN305">
        <v>80.469311679255171</v>
      </c>
      <c r="BO305">
        <v>77.463216577986017</v>
      </c>
      <c r="BP305">
        <v>75.454267740641882</v>
      </c>
      <c r="BQ305">
        <v>73.189090389538237</v>
      </c>
      <c r="BR305">
        <v>-5.3738847748340299E-2</v>
      </c>
      <c r="BS305">
        <v>-3.399416836029142E-2</v>
      </c>
      <c r="BT305">
        <v>-2.0558598220164204E-2</v>
      </c>
      <c r="BU305">
        <v>-1.5300899877034223E-2</v>
      </c>
      <c r="BV305">
        <v>-8.7148296876007701E-3</v>
      </c>
      <c r="BW305">
        <v>-1.0710515744326821E-2</v>
      </c>
      <c r="BX305">
        <v>-5.6743245639630782E-3</v>
      </c>
      <c r="BY305">
        <v>-7.1023873373523352E-3</v>
      </c>
      <c r="BZ305">
        <v>-5.3721535688734858E-3</v>
      </c>
      <c r="CA305">
        <v>-5.2281862941346464E-3</v>
      </c>
      <c r="CB305">
        <v>-1.5015300129272666E-2</v>
      </c>
      <c r="CC305">
        <v>-1.6239426705258596E-2</v>
      </c>
      <c r="CD305">
        <v>-2.2446695744602532E-2</v>
      </c>
      <c r="CE305">
        <v>-1.3362074078377521E-2</v>
      </c>
      <c r="CF305">
        <v>-9.6183491457052916E-3</v>
      </c>
      <c r="CG305">
        <v>-8.3375932873216152E-3</v>
      </c>
      <c r="CH305">
        <v>0.11945928589732141</v>
      </c>
      <c r="CI305">
        <v>0.13274421220868468</v>
      </c>
      <c r="CJ305">
        <v>0.12737342212931052</v>
      </c>
      <c r="CK305">
        <v>8.0289021497569946E-2</v>
      </c>
      <c r="CL305">
        <v>4.790337626728617E-2</v>
      </c>
      <c r="CM305">
        <v>-0.10445226720219988</v>
      </c>
      <c r="CN305">
        <v>-7.7285968915646E-2</v>
      </c>
      <c r="CO305">
        <v>-6.4801591063871691E-2</v>
      </c>
      <c r="CP305">
        <v>1.5279426205847311E-5</v>
      </c>
      <c r="CQ305">
        <v>1.6318946258088662E-5</v>
      </c>
      <c r="CR305">
        <v>1.9608690366591953E-5</v>
      </c>
      <c r="CS305">
        <v>2.3315984150006633E-5</v>
      </c>
      <c r="CT305">
        <v>2.5864299768374615E-5</v>
      </c>
      <c r="CU305">
        <v>2.5306284910062212E-5</v>
      </c>
      <c r="CV305">
        <v>2.9059353229211435E-5</v>
      </c>
      <c r="CW305">
        <v>3.2305906867517038E-5</v>
      </c>
      <c r="CX305">
        <v>3.2741173073337424E-5</v>
      </c>
      <c r="CY305">
        <v>5.7030620646302765E-6</v>
      </c>
      <c r="CZ305">
        <v>3.293541999397468E-6</v>
      </c>
      <c r="DA305">
        <v>5.2127899603624432E-6</v>
      </c>
      <c r="DB305">
        <v>6.5082085926225333E-6</v>
      </c>
      <c r="DC305">
        <v>7.5179746109931892E-6</v>
      </c>
      <c r="DD305">
        <v>9.4806077889219346E-6</v>
      </c>
      <c r="DE305">
        <v>1.3447535940287228E-5</v>
      </c>
      <c r="DF305">
        <v>1.4661498856747749E-5</v>
      </c>
      <c r="DG305">
        <v>2.3913924527810296E-5</v>
      </c>
      <c r="DH305">
        <v>2.0951628963732096E-5</v>
      </c>
      <c r="DI305">
        <v>2.9402666999211255E-5</v>
      </c>
      <c r="DJ305">
        <v>2.05689972676235E-5</v>
      </c>
      <c r="DK305">
        <v>1.7354904489862396E-5</v>
      </c>
      <c r="DL305">
        <v>4.7620138595854225E-6</v>
      </c>
      <c r="DM305">
        <v>3.6888048130918113E-6</v>
      </c>
      <c r="DN305">
        <v>117.27684351740656</v>
      </c>
      <c r="DO305">
        <v>132.05242418276541</v>
      </c>
    </row>
    <row r="306" spans="1:119" x14ac:dyDescent="0.3">
      <c r="A306" t="str">
        <f t="shared" si="4"/>
        <v>All_All_All_All_All_All_SLAP_PGSI_All_44760</v>
      </c>
      <c r="B306" t="s">
        <v>27</v>
      </c>
      <c r="C306" t="s">
        <v>88</v>
      </c>
      <c r="D306" t="s">
        <v>0</v>
      </c>
      <c r="E306" t="s">
        <v>0</v>
      </c>
      <c r="F306" t="s">
        <v>0</v>
      </c>
      <c r="G306" t="s">
        <v>0</v>
      </c>
      <c r="H306" t="s">
        <v>0</v>
      </c>
      <c r="I306" t="s">
        <v>0</v>
      </c>
      <c r="J306" t="s">
        <v>88</v>
      </c>
      <c r="K306" t="s">
        <v>0</v>
      </c>
      <c r="L306" s="10">
        <v>44760</v>
      </c>
      <c r="M306">
        <v>17</v>
      </c>
      <c r="N306">
        <v>21</v>
      </c>
      <c r="O306">
        <v>5836</v>
      </c>
      <c r="P306">
        <v>0</v>
      </c>
      <c r="Q306">
        <v>0</v>
      </c>
      <c r="R306">
        <v>0</v>
      </c>
      <c r="S306">
        <v>0</v>
      </c>
      <c r="T306">
        <v>1.1002900053453823</v>
      </c>
      <c r="U306">
        <v>0.95552130580460326</v>
      </c>
      <c r="V306">
        <v>0.87120442577868984</v>
      </c>
      <c r="W306">
        <v>0.80493002407825687</v>
      </c>
      <c r="X306">
        <v>0.74556325972414117</v>
      </c>
      <c r="Y306">
        <v>0.77481041700572195</v>
      </c>
      <c r="Z306">
        <v>0.84907551287377714</v>
      </c>
      <c r="AA306">
        <v>0.91144866742976449</v>
      </c>
      <c r="AB306">
        <v>1.0130402489759482</v>
      </c>
      <c r="AC306">
        <v>1.1353638069450003</v>
      </c>
      <c r="AD306">
        <v>1.3059720798917309</v>
      </c>
      <c r="AE306">
        <v>1.501622191059613</v>
      </c>
      <c r="AF306">
        <v>1.7281401353928867</v>
      </c>
      <c r="AG306">
        <v>1.9614866836268277</v>
      </c>
      <c r="AH306">
        <v>2.0720423855406871</v>
      </c>
      <c r="AI306">
        <v>2.2051006507312993</v>
      </c>
      <c r="AJ306">
        <v>2.1584032249482195</v>
      </c>
      <c r="AK306">
        <v>2.2492219631324706</v>
      </c>
      <c r="AL306">
        <v>2.2165729300701607</v>
      </c>
      <c r="AM306">
        <v>2.1106268346497568</v>
      </c>
      <c r="AN306">
        <v>1.8977479667670343</v>
      </c>
      <c r="AO306">
        <v>1.8880182057859516</v>
      </c>
      <c r="AP306">
        <v>1.5867754278095931</v>
      </c>
      <c r="AQ306">
        <v>1.3256971165724272</v>
      </c>
      <c r="AR306">
        <v>154.24322921844163</v>
      </c>
      <c r="AS306">
        <v>75.435476035957535</v>
      </c>
      <c r="AT306">
        <v>74.569430123702105</v>
      </c>
      <c r="AU306">
        <v>75.38783322939959</v>
      </c>
      <c r="AV306">
        <v>73.648664832218429</v>
      </c>
      <c r="AW306">
        <v>72.61247945464757</v>
      </c>
      <c r="AX306">
        <v>70.437976233304809</v>
      </c>
      <c r="AY306">
        <v>70.064314167170224</v>
      </c>
      <c r="AZ306">
        <v>74.68070882526402</v>
      </c>
      <c r="BA306">
        <v>80.90242490404404</v>
      </c>
      <c r="BB306">
        <v>84.578886220686684</v>
      </c>
      <c r="BC306">
        <v>87.600253742534079</v>
      </c>
      <c r="BD306">
        <v>90.943673534140089</v>
      </c>
      <c r="BE306">
        <v>93.532060075667488</v>
      </c>
      <c r="BF306">
        <v>95.563873733077898</v>
      </c>
      <c r="BG306">
        <v>96.474816421822936</v>
      </c>
      <c r="BH306">
        <v>97.668381569037066</v>
      </c>
      <c r="BI306">
        <v>98.41509471259765</v>
      </c>
      <c r="BJ306">
        <v>97.878385836439804</v>
      </c>
      <c r="BK306">
        <v>95.857557895801307</v>
      </c>
      <c r="BL306">
        <v>91.641275599310006</v>
      </c>
      <c r="BM306">
        <v>84.886579210580223</v>
      </c>
      <c r="BN306">
        <v>79.485177002566857</v>
      </c>
      <c r="BO306">
        <v>76.275839966385519</v>
      </c>
      <c r="BP306">
        <v>74.883151678129437</v>
      </c>
      <c r="BQ306">
        <v>77.123242830431437</v>
      </c>
      <c r="BR306">
        <v>-3.3659772780188314E-2</v>
      </c>
      <c r="BS306">
        <v>-2.461452703511903E-2</v>
      </c>
      <c r="BT306">
        <v>-7.9862391442121743E-3</v>
      </c>
      <c r="BU306">
        <v>-8.3958041012246291E-3</v>
      </c>
      <c r="BV306">
        <v>-2.7728062569890798E-3</v>
      </c>
      <c r="BW306">
        <v>-1.0319807631173634E-2</v>
      </c>
      <c r="BX306">
        <v>-6.1096901902603397E-3</v>
      </c>
      <c r="BY306">
        <v>-3.2483289673199303E-3</v>
      </c>
      <c r="BZ306">
        <v>-3.6176445755425834E-3</v>
      </c>
      <c r="CA306">
        <v>-5.8836514427696215E-3</v>
      </c>
      <c r="CB306">
        <v>-1.5538163702728161E-2</v>
      </c>
      <c r="CC306">
        <v>-1.6242759155442734E-2</v>
      </c>
      <c r="CD306">
        <v>-2.2191067155376536E-2</v>
      </c>
      <c r="CE306">
        <v>-1.4581984183492522E-2</v>
      </c>
      <c r="CF306">
        <v>-1.0150260697332778E-2</v>
      </c>
      <c r="CG306">
        <v>-8.0300073373636375E-3</v>
      </c>
      <c r="CH306">
        <v>0.11804265280224184</v>
      </c>
      <c r="CI306">
        <v>0.11627285867786473</v>
      </c>
      <c r="CJ306">
        <v>0.10197958452314282</v>
      </c>
      <c r="CK306">
        <v>7.0907106519644186E-2</v>
      </c>
      <c r="CL306">
        <v>4.1414679608335225E-2</v>
      </c>
      <c r="CM306">
        <v>-0.1126278695216973</v>
      </c>
      <c r="CN306">
        <v>-8.4045209113133124E-2</v>
      </c>
      <c r="CO306">
        <v>-6.960019168991026E-2</v>
      </c>
      <c r="CP306">
        <v>2.50717230914657E-5</v>
      </c>
      <c r="CQ306">
        <v>2.7901809049543051E-5</v>
      </c>
      <c r="CR306">
        <v>2.7953041932163852E-5</v>
      </c>
      <c r="CS306">
        <v>5.059894319390192E-5</v>
      </c>
      <c r="CT306">
        <v>4.3807592172577679E-5</v>
      </c>
      <c r="CU306">
        <v>4.3495695000578534E-5</v>
      </c>
      <c r="CV306">
        <v>3.0653297459011456E-5</v>
      </c>
      <c r="CW306">
        <v>4.4841776715659156E-5</v>
      </c>
      <c r="CX306">
        <v>4.878253119179817E-5</v>
      </c>
      <c r="CY306">
        <v>6.1212963968650436E-6</v>
      </c>
      <c r="CZ306">
        <v>2.9406990553971701E-6</v>
      </c>
      <c r="DA306">
        <v>4.8064452857238787E-6</v>
      </c>
      <c r="DB306">
        <v>6.4570317232135439E-6</v>
      </c>
      <c r="DC306">
        <v>7.4565999573963348E-6</v>
      </c>
      <c r="DD306">
        <v>9.8068648635901636E-6</v>
      </c>
      <c r="DE306">
        <v>1.2074192152940882E-5</v>
      </c>
      <c r="DF306">
        <v>1.4506043114403435E-5</v>
      </c>
      <c r="DG306">
        <v>2.2742641946205899E-5</v>
      </c>
      <c r="DH306">
        <v>2.0331076330715348E-5</v>
      </c>
      <c r="DI306">
        <v>2.6924242723227248E-5</v>
      </c>
      <c r="DJ306">
        <v>2.0630360291374064E-5</v>
      </c>
      <c r="DK306">
        <v>1.6639952566269225E-5</v>
      </c>
      <c r="DL306">
        <v>5.1039787089170699E-6</v>
      </c>
      <c r="DM306">
        <v>3.9228199521389493E-6</v>
      </c>
      <c r="DN306">
        <v>117.22498293067095</v>
      </c>
      <c r="DO306">
        <v>132.26460191201187</v>
      </c>
    </row>
    <row r="307" spans="1:119" x14ac:dyDescent="0.3">
      <c r="A307" t="str">
        <f t="shared" si="4"/>
        <v>All_All_All_All_All_All_SLAP_PGSI_All_44763</v>
      </c>
      <c r="B307" t="s">
        <v>27</v>
      </c>
      <c r="C307" t="s">
        <v>88</v>
      </c>
      <c r="D307" t="s">
        <v>0</v>
      </c>
      <c r="E307" t="s">
        <v>0</v>
      </c>
      <c r="F307" t="s">
        <v>0</v>
      </c>
      <c r="G307" t="s">
        <v>0</v>
      </c>
      <c r="H307" t="s">
        <v>0</v>
      </c>
      <c r="I307" t="s">
        <v>0</v>
      </c>
      <c r="J307" t="s">
        <v>88</v>
      </c>
      <c r="K307" t="s">
        <v>0</v>
      </c>
      <c r="L307" s="10">
        <v>44763</v>
      </c>
      <c r="M307">
        <v>17</v>
      </c>
      <c r="N307">
        <v>21</v>
      </c>
      <c r="O307">
        <v>5845</v>
      </c>
      <c r="P307">
        <v>0</v>
      </c>
      <c r="Q307">
        <v>0</v>
      </c>
      <c r="R307">
        <v>0</v>
      </c>
      <c r="S307">
        <v>0</v>
      </c>
      <c r="T307">
        <v>1.0217861717714061</v>
      </c>
      <c r="U307">
        <v>0.88949906960953162</v>
      </c>
      <c r="V307">
        <v>0.79431415738271149</v>
      </c>
      <c r="W307">
        <v>0.72601535580098864</v>
      </c>
      <c r="X307">
        <v>0.67862448162553413</v>
      </c>
      <c r="Y307">
        <v>0.69770801765667279</v>
      </c>
      <c r="Z307">
        <v>0.75413677772872767</v>
      </c>
      <c r="AA307">
        <v>0.80691611825853338</v>
      </c>
      <c r="AB307">
        <v>0.86235325335572555</v>
      </c>
      <c r="AC307">
        <v>0.97904548106761691</v>
      </c>
      <c r="AD307">
        <v>1.0797484493183467</v>
      </c>
      <c r="AE307">
        <v>1.2487395224397517</v>
      </c>
      <c r="AF307">
        <v>1.4580417621591755</v>
      </c>
      <c r="AG307">
        <v>1.6971795407025498</v>
      </c>
      <c r="AH307">
        <v>1.8684449534802128</v>
      </c>
      <c r="AI307">
        <v>2.049509057417886</v>
      </c>
      <c r="AJ307">
        <v>2.0617033095950683</v>
      </c>
      <c r="AK307">
        <v>2.1449060759411629</v>
      </c>
      <c r="AL307">
        <v>2.1062105492916676</v>
      </c>
      <c r="AM307">
        <v>1.9902306025241072</v>
      </c>
      <c r="AN307">
        <v>1.813854726052422</v>
      </c>
      <c r="AO307">
        <v>1.8170150921243118</v>
      </c>
      <c r="AP307">
        <v>1.549767994911933</v>
      </c>
      <c r="AQ307">
        <v>1.2405516738381044</v>
      </c>
      <c r="AR307">
        <v>144.51104511868061</v>
      </c>
      <c r="AS307">
        <v>71.451316003992261</v>
      </c>
      <c r="AT307">
        <v>70.09878364222007</v>
      </c>
      <c r="AU307">
        <v>68.75691206221201</v>
      </c>
      <c r="AV307">
        <v>67.007191597728877</v>
      </c>
      <c r="AW307">
        <v>65.391956548751139</v>
      </c>
      <c r="AX307">
        <v>65.274123724663312</v>
      </c>
      <c r="AY307">
        <v>65.980375426795703</v>
      </c>
      <c r="AZ307">
        <v>70.884656914853849</v>
      </c>
      <c r="BA307">
        <v>77.290016702859432</v>
      </c>
      <c r="BB307">
        <v>82.677647242333521</v>
      </c>
      <c r="BC307">
        <v>86.423013268144288</v>
      </c>
      <c r="BD307">
        <v>89.588722416081865</v>
      </c>
      <c r="BE307">
        <v>91.2307752788263</v>
      </c>
      <c r="BF307">
        <v>93.233271949640098</v>
      </c>
      <c r="BG307">
        <v>95.660574859893671</v>
      </c>
      <c r="BH307">
        <v>97.026653197851687</v>
      </c>
      <c r="BI307">
        <v>97.652688951077181</v>
      </c>
      <c r="BJ307">
        <v>96.709837286834144</v>
      </c>
      <c r="BK307">
        <v>96.044432902443589</v>
      </c>
      <c r="BL307">
        <v>91.748503086101408</v>
      </c>
      <c r="BM307">
        <v>83.935229034020054</v>
      </c>
      <c r="BN307">
        <v>77.582300574295672</v>
      </c>
      <c r="BO307">
        <v>73.904065302391118</v>
      </c>
      <c r="BP307">
        <v>71.535958649148782</v>
      </c>
      <c r="BQ307">
        <v>72.757347531064894</v>
      </c>
      <c r="BR307">
        <v>-5.8656585379682921E-2</v>
      </c>
      <c r="BS307">
        <v>-4.3571762685800229E-2</v>
      </c>
      <c r="BT307">
        <v>-2.8751666067603106E-2</v>
      </c>
      <c r="BU307">
        <v>-2.0376240819616129E-2</v>
      </c>
      <c r="BV307">
        <v>-1.1229928805340652E-2</v>
      </c>
      <c r="BW307">
        <v>-1.2621554133216983E-2</v>
      </c>
      <c r="BX307">
        <v>-7.1956878242786368E-3</v>
      </c>
      <c r="BY307">
        <v>-1.2165553463739244E-2</v>
      </c>
      <c r="BZ307">
        <v>-9.0636439768038216E-3</v>
      </c>
      <c r="CA307">
        <v>-8.9336792458011311E-3</v>
      </c>
      <c r="CB307">
        <v>-1.6223479632743919E-2</v>
      </c>
      <c r="CC307">
        <v>-1.6145663438850839E-2</v>
      </c>
      <c r="CD307">
        <v>-2.3440862120064635E-2</v>
      </c>
      <c r="CE307">
        <v>-1.1617908057644389E-2</v>
      </c>
      <c r="CF307">
        <v>-8.6695858104500235E-3</v>
      </c>
      <c r="CG307">
        <v>-6.7932576578432317E-3</v>
      </c>
      <c r="CH307">
        <v>0.11469077802907716</v>
      </c>
      <c r="CI307">
        <v>0.10809430621239341</v>
      </c>
      <c r="CJ307">
        <v>0.1022956960929368</v>
      </c>
      <c r="CK307">
        <v>7.0428024692551716E-2</v>
      </c>
      <c r="CL307">
        <v>2.9673997329992551E-2</v>
      </c>
      <c r="CM307">
        <v>-0.12717639833969169</v>
      </c>
      <c r="CN307">
        <v>-9.4147793664393825E-2</v>
      </c>
      <c r="CO307">
        <v>-8.0413821841836278E-2</v>
      </c>
      <c r="CP307">
        <v>1.3933027155962211E-5</v>
      </c>
      <c r="CQ307">
        <v>1.5584504621109518E-5</v>
      </c>
      <c r="CR307">
        <v>1.6945943859448859E-5</v>
      </c>
      <c r="CS307">
        <v>1.9349345389252945E-5</v>
      </c>
      <c r="CT307">
        <v>2.2037389779459112E-5</v>
      </c>
      <c r="CU307">
        <v>2.3065706309079258E-5</v>
      </c>
      <c r="CV307">
        <v>2.7455127771900055E-5</v>
      </c>
      <c r="CW307">
        <v>2.9452227216991653E-5</v>
      </c>
      <c r="CX307">
        <v>3.3510502232911295E-5</v>
      </c>
      <c r="CY307">
        <v>5.3587368711063192E-6</v>
      </c>
      <c r="CZ307">
        <v>2.6722200570678527E-6</v>
      </c>
      <c r="DA307">
        <v>3.8744002427899408E-6</v>
      </c>
      <c r="DB307">
        <v>6.4344715321469658E-6</v>
      </c>
      <c r="DC307">
        <v>7.9996613753910522E-6</v>
      </c>
      <c r="DD307">
        <v>9.9296620629925869E-6</v>
      </c>
      <c r="DE307">
        <v>1.2078800734815944E-5</v>
      </c>
      <c r="DF307">
        <v>1.4115969756223324E-5</v>
      </c>
      <c r="DG307">
        <v>2.1639658764031122E-5</v>
      </c>
      <c r="DH307">
        <v>1.9048312659311671E-5</v>
      </c>
      <c r="DI307">
        <v>2.7578004541044891E-5</v>
      </c>
      <c r="DJ307">
        <v>2.0470115263048833E-5</v>
      </c>
      <c r="DK307">
        <v>1.6783409557171358E-5</v>
      </c>
      <c r="DL307">
        <v>5.897100136094126E-6</v>
      </c>
      <c r="DM307">
        <v>4.990374169946353E-6</v>
      </c>
      <c r="DN307">
        <v>119.14905293191582</v>
      </c>
      <c r="DO307">
        <v>133.13476191172833</v>
      </c>
    </row>
    <row r="308" spans="1:119" x14ac:dyDescent="0.3">
      <c r="A308" t="str">
        <f t="shared" si="4"/>
        <v>All_All_All_All_All_All_SLAP_PGSI_All_44789</v>
      </c>
      <c r="B308" t="s">
        <v>27</v>
      </c>
      <c r="C308" t="s">
        <v>88</v>
      </c>
      <c r="D308" t="s">
        <v>0</v>
      </c>
      <c r="E308" t="s">
        <v>0</v>
      </c>
      <c r="F308" t="s">
        <v>0</v>
      </c>
      <c r="G308" t="s">
        <v>0</v>
      </c>
      <c r="H308" t="s">
        <v>0</v>
      </c>
      <c r="I308" t="s">
        <v>0</v>
      </c>
      <c r="J308" t="s">
        <v>88</v>
      </c>
      <c r="K308" t="s">
        <v>0</v>
      </c>
      <c r="L308" s="10">
        <v>44789</v>
      </c>
      <c r="M308">
        <v>17</v>
      </c>
      <c r="N308">
        <v>21</v>
      </c>
      <c r="O308">
        <v>5913</v>
      </c>
      <c r="P308">
        <v>0</v>
      </c>
      <c r="Q308">
        <v>0</v>
      </c>
      <c r="R308">
        <v>0</v>
      </c>
      <c r="S308">
        <v>0</v>
      </c>
      <c r="T308">
        <v>0.94474868842012671</v>
      </c>
      <c r="U308">
        <v>0.81710033573642449</v>
      </c>
      <c r="V308">
        <v>0.73840182378991193</v>
      </c>
      <c r="W308">
        <v>0.70725741922914487</v>
      </c>
      <c r="X308">
        <v>0.70079463454242452</v>
      </c>
      <c r="Y308">
        <v>0.72781179535062235</v>
      </c>
      <c r="Z308">
        <v>0.79278005771156523</v>
      </c>
      <c r="AA308">
        <v>0.85011256655117629</v>
      </c>
      <c r="AB308">
        <v>0.88243249568511717</v>
      </c>
      <c r="AC308">
        <v>0.9634302397029616</v>
      </c>
      <c r="AD308">
        <v>1.0635515433879008</v>
      </c>
      <c r="AE308">
        <v>1.2564665832180659</v>
      </c>
      <c r="AF308">
        <v>1.5368819553571051</v>
      </c>
      <c r="AG308">
        <v>1.7541678685356803</v>
      </c>
      <c r="AH308">
        <v>2.012900056982148</v>
      </c>
      <c r="AI308">
        <v>2.2206088854119579</v>
      </c>
      <c r="AJ308">
        <v>2.1566337054517359</v>
      </c>
      <c r="AK308">
        <v>2.24588236329086</v>
      </c>
      <c r="AL308">
        <v>2.2408762429813747</v>
      </c>
      <c r="AM308">
        <v>2.1341505481196203</v>
      </c>
      <c r="AN308">
        <v>1.9832574801891889</v>
      </c>
      <c r="AO308">
        <v>1.9655904272603735</v>
      </c>
      <c r="AP308">
        <v>1.6827986904238716</v>
      </c>
      <c r="AQ308">
        <v>1.3759388254132512</v>
      </c>
      <c r="AR308">
        <v>138.51013077816592</v>
      </c>
      <c r="AS308">
        <v>71.092201684983877</v>
      </c>
      <c r="AT308">
        <v>69.606570278532843</v>
      </c>
      <c r="AU308">
        <v>67.279057454111481</v>
      </c>
      <c r="AV308">
        <v>65.676008885277056</v>
      </c>
      <c r="AW308">
        <v>64.207037800761569</v>
      </c>
      <c r="AX308">
        <v>64.26704396813183</v>
      </c>
      <c r="AY308">
        <v>65.227175480967304</v>
      </c>
      <c r="AZ308">
        <v>69.422183830961316</v>
      </c>
      <c r="BA308">
        <v>77.921858457087126</v>
      </c>
      <c r="BB308">
        <v>86.234061439038001</v>
      </c>
      <c r="BC308">
        <v>91.121365636986638</v>
      </c>
      <c r="BD308">
        <v>93.778016702783347</v>
      </c>
      <c r="BE308">
        <v>96.305078235751409</v>
      </c>
      <c r="BF308">
        <v>98.64464069551255</v>
      </c>
      <c r="BG308">
        <v>100.17319481644901</v>
      </c>
      <c r="BH308">
        <v>100.84030624999158</v>
      </c>
      <c r="BI308">
        <v>101.66918345428381</v>
      </c>
      <c r="BJ308">
        <v>101.25948393272081</v>
      </c>
      <c r="BK308">
        <v>98.977544810814209</v>
      </c>
      <c r="BL308">
        <v>92.4110155789716</v>
      </c>
      <c r="BM308">
        <v>84.260347023310615</v>
      </c>
      <c r="BN308">
        <v>79.708255729315539</v>
      </c>
      <c r="BO308">
        <v>76.99610840367879</v>
      </c>
      <c r="BP308">
        <v>75.623381429299855</v>
      </c>
      <c r="BQ308">
        <v>72.368687199437204</v>
      </c>
      <c r="BR308">
        <v>-5.8280037186501821E-2</v>
      </c>
      <c r="BS308">
        <v>-4.2962851700556172E-2</v>
      </c>
      <c r="BT308">
        <v>-2.9323921275384815E-2</v>
      </c>
      <c r="BU308">
        <v>-2.0543423447737168E-2</v>
      </c>
      <c r="BV308">
        <v>-1.2270284882459506E-2</v>
      </c>
      <c r="BW308">
        <v>-1.338713341571344E-2</v>
      </c>
      <c r="BX308">
        <v>-7.9360341594321218E-3</v>
      </c>
      <c r="BY308">
        <v>-1.6634158337759362E-2</v>
      </c>
      <c r="BZ308">
        <v>-7.3627171914790786E-3</v>
      </c>
      <c r="CA308">
        <v>-4.6842210530307357E-3</v>
      </c>
      <c r="CB308">
        <v>-1.594107956041968E-2</v>
      </c>
      <c r="CC308">
        <v>-1.6605070918299474E-2</v>
      </c>
      <c r="CD308">
        <v>-2.1125634017378551E-2</v>
      </c>
      <c r="CE308">
        <v>-1.865108307900212E-2</v>
      </c>
      <c r="CF308">
        <v>-1.5567265668940306E-2</v>
      </c>
      <c r="CG308">
        <v>-1.0812575777190279E-2</v>
      </c>
      <c r="CH308">
        <v>0.13218419605879619</v>
      </c>
      <c r="CI308">
        <v>0.1486316199393799</v>
      </c>
      <c r="CJ308">
        <v>0.1378272120649795</v>
      </c>
      <c r="CK308">
        <v>9.1693736384730648E-2</v>
      </c>
      <c r="CL308">
        <v>3.7080206968609739E-2</v>
      </c>
      <c r="CM308">
        <v>-0.1096757881314384</v>
      </c>
      <c r="CN308">
        <v>-7.9955271339529399E-2</v>
      </c>
      <c r="CO308">
        <v>-6.5990531387092016E-2</v>
      </c>
      <c r="CP308">
        <v>1.5636300225347039E-5</v>
      </c>
      <c r="CQ308">
        <v>1.7154839495321046E-5</v>
      </c>
      <c r="CR308">
        <v>1.8975524551013141E-5</v>
      </c>
      <c r="CS308">
        <v>2.1060595368264097E-5</v>
      </c>
      <c r="CT308">
        <v>2.5295348926272262E-5</v>
      </c>
      <c r="CU308">
        <v>2.5497246763288876E-5</v>
      </c>
      <c r="CV308">
        <v>3.0174717276799001E-5</v>
      </c>
      <c r="CW308">
        <v>2.1025783961709494E-5</v>
      </c>
      <c r="CX308">
        <v>3.5857780891460408E-5</v>
      </c>
      <c r="CY308">
        <v>7.4665852251828709E-6</v>
      </c>
      <c r="CZ308">
        <v>3.6597265345928335E-6</v>
      </c>
      <c r="DA308">
        <v>5.0733363662746811E-6</v>
      </c>
      <c r="DB308">
        <v>7.2244472423781459E-6</v>
      </c>
      <c r="DC308">
        <v>8.6198124362495112E-6</v>
      </c>
      <c r="DD308">
        <v>1.1532099836226255E-5</v>
      </c>
      <c r="DE308">
        <v>1.4176268299124296E-5</v>
      </c>
      <c r="DF308">
        <v>1.6498061003509766E-5</v>
      </c>
      <c r="DG308">
        <v>2.7055862174794521E-5</v>
      </c>
      <c r="DH308">
        <v>2.3997845343225359E-5</v>
      </c>
      <c r="DI308">
        <v>3.8638972212482081E-5</v>
      </c>
      <c r="DJ308">
        <v>2.3297963836764816E-5</v>
      </c>
      <c r="DK308">
        <v>2.0032696050320264E-5</v>
      </c>
      <c r="DL308">
        <v>4.7961219003225433E-6</v>
      </c>
      <c r="DM308">
        <v>3.7398969871563383E-6</v>
      </c>
      <c r="DN308">
        <v>121.70509676814265</v>
      </c>
      <c r="DO308">
        <v>134.11706118436672</v>
      </c>
    </row>
    <row r="309" spans="1:119" x14ac:dyDescent="0.3">
      <c r="A309" t="str">
        <f t="shared" si="4"/>
        <v>All_All_All_All_All_All_SLAP_PGSI_All_44790</v>
      </c>
      <c r="B309" t="s">
        <v>27</v>
      </c>
      <c r="C309" t="s">
        <v>88</v>
      </c>
      <c r="D309" t="s">
        <v>0</v>
      </c>
      <c r="E309" t="s">
        <v>0</v>
      </c>
      <c r="F309" t="s">
        <v>0</v>
      </c>
      <c r="G309" t="s">
        <v>0</v>
      </c>
      <c r="H309" t="s">
        <v>0</v>
      </c>
      <c r="I309" t="s">
        <v>0</v>
      </c>
      <c r="J309" t="s">
        <v>88</v>
      </c>
      <c r="K309" t="s">
        <v>0</v>
      </c>
      <c r="L309" s="10">
        <v>44790</v>
      </c>
      <c r="M309">
        <v>17</v>
      </c>
      <c r="N309">
        <v>21</v>
      </c>
      <c r="O309">
        <v>3489</v>
      </c>
      <c r="P309">
        <v>0</v>
      </c>
      <c r="Q309">
        <v>0</v>
      </c>
      <c r="R309">
        <v>0</v>
      </c>
      <c r="S309">
        <v>0</v>
      </c>
      <c r="T309">
        <v>1.1180272087016259</v>
      </c>
      <c r="U309">
        <v>0.96659723129127684</v>
      </c>
      <c r="V309">
        <v>0.84919594252676989</v>
      </c>
      <c r="W309">
        <v>0.78334664524960951</v>
      </c>
      <c r="X309">
        <v>0.73158933213727428</v>
      </c>
      <c r="Y309">
        <v>0.77987554182785923</v>
      </c>
      <c r="Z309">
        <v>0.87220526388606867</v>
      </c>
      <c r="AA309">
        <v>0.91372214168404964</v>
      </c>
      <c r="AB309">
        <v>0.92861146249519955</v>
      </c>
      <c r="AC309">
        <v>1.0330733423375194</v>
      </c>
      <c r="AD309">
        <v>1.1627453785658151</v>
      </c>
      <c r="AE309">
        <v>1.3240411641222944</v>
      </c>
      <c r="AF309">
        <v>1.45594422803103</v>
      </c>
      <c r="AG309">
        <v>1.5344330948102041</v>
      </c>
      <c r="AH309">
        <v>1.6587126937505801</v>
      </c>
      <c r="AI309">
        <v>1.802162693297229</v>
      </c>
      <c r="AJ309">
        <v>1.693252024828964</v>
      </c>
      <c r="AK309">
        <v>1.7088895679213614</v>
      </c>
      <c r="AL309">
        <v>1.6967558791894655</v>
      </c>
      <c r="AM309">
        <v>1.6729377272846497</v>
      </c>
      <c r="AN309">
        <v>1.5952483122861774</v>
      </c>
      <c r="AO309">
        <v>1.6572384241509883</v>
      </c>
      <c r="AP309">
        <v>1.3896635070593539</v>
      </c>
      <c r="AQ309">
        <v>1.1363667046422008</v>
      </c>
      <c r="AR309">
        <v>89.953236633591786</v>
      </c>
      <c r="AS309">
        <v>73.33971624486955</v>
      </c>
      <c r="AT309">
        <v>73.350361572432064</v>
      </c>
      <c r="AU309">
        <v>72.523876933165155</v>
      </c>
      <c r="AV309">
        <v>71.030914020959315</v>
      </c>
      <c r="AW309">
        <v>70.6426635270833</v>
      </c>
      <c r="AX309">
        <v>70.147470442625362</v>
      </c>
      <c r="AY309">
        <v>68.432382034180719</v>
      </c>
      <c r="AZ309">
        <v>72.433117591940459</v>
      </c>
      <c r="BA309">
        <v>81.748514189084403</v>
      </c>
      <c r="BB309">
        <v>86.985263190148359</v>
      </c>
      <c r="BC309">
        <v>91.778639480140498</v>
      </c>
      <c r="BD309">
        <v>95.365971327565319</v>
      </c>
      <c r="BE309">
        <v>95.133022201214246</v>
      </c>
      <c r="BF309">
        <v>94.427026080063882</v>
      </c>
      <c r="BG309">
        <v>94.265353500957659</v>
      </c>
      <c r="BH309">
        <v>96.051223811925226</v>
      </c>
      <c r="BI309">
        <v>94.690593288655592</v>
      </c>
      <c r="BJ309">
        <v>94.17901730607457</v>
      </c>
      <c r="BK309">
        <v>91.718057247889533</v>
      </c>
      <c r="BL309">
        <v>87.78574208504196</v>
      </c>
      <c r="BM309">
        <v>83.145852286231076</v>
      </c>
      <c r="BN309">
        <v>78.880741052537132</v>
      </c>
      <c r="BO309">
        <v>75.698376690669022</v>
      </c>
      <c r="BP309">
        <v>73.342292988159542</v>
      </c>
      <c r="BQ309">
        <v>75.331869600540074</v>
      </c>
      <c r="BR309">
        <v>-9.9629291868988845E-4</v>
      </c>
      <c r="BS309">
        <v>6.1741405518767689E-3</v>
      </c>
      <c r="BT309">
        <v>1.3238623742559777E-2</v>
      </c>
      <c r="BU309">
        <v>1.6409422605418313E-2</v>
      </c>
      <c r="BV309">
        <v>2.3257295358963429E-2</v>
      </c>
      <c r="BW309">
        <v>1.8958243771247173E-2</v>
      </c>
      <c r="BX309">
        <v>2.2526003717180308E-2</v>
      </c>
      <c r="BY309">
        <v>1.66713693791797E-2</v>
      </c>
      <c r="BZ309">
        <v>1.1108451635798605E-2</v>
      </c>
      <c r="CA309">
        <v>2.9977978420448904E-3</v>
      </c>
      <c r="CB309">
        <v>-2.9430496347568959E-4</v>
      </c>
      <c r="CC309">
        <v>-1.8133254746852273E-3</v>
      </c>
      <c r="CD309">
        <v>-7.3705083082247751E-3</v>
      </c>
      <c r="CE309">
        <v>-1.5482094814730223E-3</v>
      </c>
      <c r="CF309">
        <v>5.0600227294182775E-3</v>
      </c>
      <c r="CG309">
        <v>1.8974025668370823E-3</v>
      </c>
      <c r="CH309">
        <v>0.14978249139996236</v>
      </c>
      <c r="CI309">
        <v>0.15887929057965616</v>
      </c>
      <c r="CJ309">
        <v>0.14722545377912272</v>
      </c>
      <c r="CK309">
        <v>8.8354140853225821E-2</v>
      </c>
      <c r="CL309">
        <v>6.9929948301361775E-2</v>
      </c>
      <c r="CM309">
        <v>-9.4467341045692335E-2</v>
      </c>
      <c r="CN309">
        <v>-2.5927505817068926E-2</v>
      </c>
      <c r="CO309">
        <v>-5.2006179998036473E-3</v>
      </c>
      <c r="CP309">
        <v>5.8708215650220603E-5</v>
      </c>
      <c r="CQ309">
        <v>6.1425089396092568E-5</v>
      </c>
      <c r="CR309">
        <v>7.9225003159579709E-5</v>
      </c>
      <c r="CS309">
        <v>8.5048518567052109E-5</v>
      </c>
      <c r="CT309">
        <v>8.3659528984831775E-5</v>
      </c>
      <c r="CU309">
        <v>8.6249268141664506E-5</v>
      </c>
      <c r="CV309">
        <v>9.9171032813544501E-5</v>
      </c>
      <c r="CW309">
        <v>9.1004356523607862E-5</v>
      </c>
      <c r="CX309">
        <v>1.6597111677198233E-4</v>
      </c>
      <c r="CY309">
        <v>1.857108180647146E-5</v>
      </c>
      <c r="CZ309">
        <v>4.4761493465664155E-6</v>
      </c>
      <c r="DA309">
        <v>5.8964049431056096E-6</v>
      </c>
      <c r="DB309">
        <v>1.174515072157663E-5</v>
      </c>
      <c r="DC309">
        <v>1.6494926582570509E-5</v>
      </c>
      <c r="DD309">
        <v>1.6868305264276905E-5</v>
      </c>
      <c r="DE309">
        <v>2.0619610479543951E-5</v>
      </c>
      <c r="DF309">
        <v>3.0559497342306657E-5</v>
      </c>
      <c r="DG309">
        <v>4.1994320712907557E-5</v>
      </c>
      <c r="DH309">
        <v>4.4191203546462214E-5</v>
      </c>
      <c r="DI309">
        <v>4.3218907343820959E-5</v>
      </c>
      <c r="DJ309">
        <v>3.3897573780390521E-5</v>
      </c>
      <c r="DK309">
        <v>3.4668704868162746E-5</v>
      </c>
      <c r="DL309">
        <v>2.1813703777771413E-6</v>
      </c>
      <c r="DM309">
        <v>2.0100211508572851E-6</v>
      </c>
      <c r="DN309">
        <v>58.658515924898602</v>
      </c>
      <c r="DO309">
        <v>72.038410542612752</v>
      </c>
    </row>
    <row r="310" spans="1:119" x14ac:dyDescent="0.3">
      <c r="A310" t="str">
        <f t="shared" si="4"/>
        <v>All_All_All_All_All_All_SLAP_PGSI_All_44792</v>
      </c>
      <c r="B310" t="s">
        <v>27</v>
      </c>
      <c r="C310" t="s">
        <v>88</v>
      </c>
      <c r="D310" t="s">
        <v>0</v>
      </c>
      <c r="E310" t="s">
        <v>0</v>
      </c>
      <c r="F310" t="s">
        <v>0</v>
      </c>
      <c r="G310" t="s">
        <v>0</v>
      </c>
      <c r="H310" t="s">
        <v>0</v>
      </c>
      <c r="I310" t="s">
        <v>0</v>
      </c>
      <c r="J310" t="s">
        <v>88</v>
      </c>
      <c r="K310" t="s">
        <v>0</v>
      </c>
      <c r="L310" s="10">
        <v>44792</v>
      </c>
      <c r="M310">
        <v>17</v>
      </c>
      <c r="N310">
        <v>21</v>
      </c>
      <c r="O310">
        <v>5925</v>
      </c>
      <c r="P310">
        <v>0</v>
      </c>
      <c r="Q310">
        <v>0</v>
      </c>
      <c r="R310">
        <v>0</v>
      </c>
      <c r="S310">
        <v>0</v>
      </c>
      <c r="T310">
        <v>1.0987496565132557</v>
      </c>
      <c r="U310">
        <v>0.95580983463329194</v>
      </c>
      <c r="V310">
        <v>0.86128594498336741</v>
      </c>
      <c r="W310">
        <v>0.78457864557278845</v>
      </c>
      <c r="X310">
        <v>0.7673452666053997</v>
      </c>
      <c r="Y310">
        <v>0.77239889145133667</v>
      </c>
      <c r="Z310">
        <v>0.84958288353758504</v>
      </c>
      <c r="AA310">
        <v>0.90805221561515748</v>
      </c>
      <c r="AB310">
        <v>0.91367496556618999</v>
      </c>
      <c r="AC310">
        <v>1.0324559967135185</v>
      </c>
      <c r="AD310">
        <v>1.1420571971973026</v>
      </c>
      <c r="AE310">
        <v>1.365760712012311</v>
      </c>
      <c r="AF310">
        <v>1.6215677123251619</v>
      </c>
      <c r="AG310">
        <v>1.8255399236774261</v>
      </c>
      <c r="AH310">
        <v>2.010619294031049</v>
      </c>
      <c r="AI310">
        <v>2.1712581823050456</v>
      </c>
      <c r="AJ310">
        <v>2.1309159129461412</v>
      </c>
      <c r="AK310">
        <v>2.1445716375896064</v>
      </c>
      <c r="AL310">
        <v>2.1036282239617172</v>
      </c>
      <c r="AM310">
        <v>1.9927145292526036</v>
      </c>
      <c r="AN310">
        <v>1.8198952020140218</v>
      </c>
      <c r="AO310">
        <v>1.7653144310227964</v>
      </c>
      <c r="AP310">
        <v>1.4660956451099514</v>
      </c>
      <c r="AQ310">
        <v>1.2461546585509462</v>
      </c>
      <c r="AR310">
        <v>154.29302871363871</v>
      </c>
      <c r="AS310">
        <v>74.550589283751862</v>
      </c>
      <c r="AT310">
        <v>73.834178058824435</v>
      </c>
      <c r="AU310">
        <v>72.930543335431096</v>
      </c>
      <c r="AV310">
        <v>71.710316744441769</v>
      </c>
      <c r="AW310">
        <v>69.877146821274422</v>
      </c>
      <c r="AX310">
        <v>68.429224492022556</v>
      </c>
      <c r="AY310">
        <v>67.940621797393234</v>
      </c>
      <c r="AZ310">
        <v>71.936704783639513</v>
      </c>
      <c r="BA310">
        <v>78.046367646644214</v>
      </c>
      <c r="BB310">
        <v>84.52309909966732</v>
      </c>
      <c r="BC310">
        <v>89.682081426536485</v>
      </c>
      <c r="BD310">
        <v>90.800210332806557</v>
      </c>
      <c r="BE310">
        <v>93.111747727681802</v>
      </c>
      <c r="BF310">
        <v>94.180782056691569</v>
      </c>
      <c r="BG310">
        <v>95.602190440152313</v>
      </c>
      <c r="BH310">
        <v>97.252912271224744</v>
      </c>
      <c r="BI310">
        <v>98.412040912176394</v>
      </c>
      <c r="BJ310">
        <v>98.684419620011198</v>
      </c>
      <c r="BK310">
        <v>95.681388200469172</v>
      </c>
      <c r="BL310">
        <v>88.490071357448656</v>
      </c>
      <c r="BM310">
        <v>81.178708566107318</v>
      </c>
      <c r="BN310">
        <v>76.606356970298251</v>
      </c>
      <c r="BO310">
        <v>75.075053435224902</v>
      </c>
      <c r="BP310">
        <v>73.730625739861779</v>
      </c>
      <c r="BQ310">
        <v>75.821980512671317</v>
      </c>
      <c r="BR310">
        <v>-4.109768996258828E-2</v>
      </c>
      <c r="BS310">
        <v>-2.981197441680522E-2</v>
      </c>
      <c r="BT310">
        <v>-1.9905385156221027E-2</v>
      </c>
      <c r="BU310">
        <v>-1.4287876524502719E-2</v>
      </c>
      <c r="BV310">
        <v>-7.7080037624021117E-3</v>
      </c>
      <c r="BW310">
        <v>-1.0238327170223124E-2</v>
      </c>
      <c r="BX310">
        <v>-6.9096370789572155E-3</v>
      </c>
      <c r="BY310">
        <v>-1.1276600974521557E-2</v>
      </c>
      <c r="BZ310">
        <v>-8.539214244874721E-3</v>
      </c>
      <c r="CA310">
        <v>-7.3946978070061923E-3</v>
      </c>
      <c r="CB310">
        <v>-1.6753146296312034E-2</v>
      </c>
      <c r="CC310">
        <v>-1.6418284997658388E-2</v>
      </c>
      <c r="CD310">
        <v>-2.2456710539789641E-2</v>
      </c>
      <c r="CE310">
        <v>-1.2919694361304431E-2</v>
      </c>
      <c r="CF310">
        <v>-9.1422635090502007E-3</v>
      </c>
      <c r="CG310">
        <v>-7.4024248324366061E-3</v>
      </c>
      <c r="CH310">
        <v>0.11739669373266808</v>
      </c>
      <c r="CI310">
        <v>0.13050336449458128</v>
      </c>
      <c r="CJ310">
        <v>0.11103493404790822</v>
      </c>
      <c r="CK310">
        <v>4.9511007538324672E-2</v>
      </c>
      <c r="CL310">
        <v>1.6621010212958614E-3</v>
      </c>
      <c r="CM310">
        <v>-0.13119795225843597</v>
      </c>
      <c r="CN310">
        <v>-9.2123095159289209E-2</v>
      </c>
      <c r="CO310">
        <v>-7.9295887152353917E-2</v>
      </c>
      <c r="CP310">
        <v>2.3617522001233516E-5</v>
      </c>
      <c r="CQ310">
        <v>2.7157069029883475E-5</v>
      </c>
      <c r="CR310">
        <v>3.0389732804969175E-5</v>
      </c>
      <c r="CS310">
        <v>3.3602190374360022E-5</v>
      </c>
      <c r="CT310">
        <v>4.1958358205516349E-5</v>
      </c>
      <c r="CU310">
        <v>3.657804849358751E-5</v>
      </c>
      <c r="CV310">
        <v>3.4317059313372136E-5</v>
      </c>
      <c r="CW310">
        <v>3.4926332395127086E-5</v>
      </c>
      <c r="CX310">
        <v>4.1155116449782076E-5</v>
      </c>
      <c r="CY310">
        <v>6.429170393583775E-6</v>
      </c>
      <c r="CZ310">
        <v>3.4944404888957228E-6</v>
      </c>
      <c r="DA310">
        <v>5.2514250011217032E-6</v>
      </c>
      <c r="DB310">
        <v>5.9602922872864877E-6</v>
      </c>
      <c r="DC310">
        <v>7.5453943367229718E-6</v>
      </c>
      <c r="DD310">
        <v>8.8235442661448076E-6</v>
      </c>
      <c r="DE310">
        <v>1.0987712970141039E-5</v>
      </c>
      <c r="DF310">
        <v>1.3167216173345656E-5</v>
      </c>
      <c r="DG310">
        <v>2.1101432169911975E-5</v>
      </c>
      <c r="DH310">
        <v>2.2372988362727346E-5</v>
      </c>
      <c r="DI310">
        <v>2.6864696462307245E-5</v>
      </c>
      <c r="DJ310">
        <v>1.834936123016257E-5</v>
      </c>
      <c r="DK310">
        <v>1.5403264282196087E-5</v>
      </c>
      <c r="DL310">
        <v>5.475291903659055E-6</v>
      </c>
      <c r="DM310">
        <v>4.9827665703363674E-6</v>
      </c>
      <c r="DN310">
        <v>122.26042743245343</v>
      </c>
      <c r="DO310">
        <v>135.89163715824284</v>
      </c>
    </row>
    <row r="311" spans="1:119" x14ac:dyDescent="0.3">
      <c r="A311" t="str">
        <f t="shared" si="4"/>
        <v>All_All_All_All_All_All_SLAP_PGSI_All_44805</v>
      </c>
      <c r="B311" t="s">
        <v>27</v>
      </c>
      <c r="C311" t="s">
        <v>88</v>
      </c>
      <c r="D311" t="s">
        <v>0</v>
      </c>
      <c r="E311" t="s">
        <v>0</v>
      </c>
      <c r="F311" t="s">
        <v>0</v>
      </c>
      <c r="G311" t="s">
        <v>0</v>
      </c>
      <c r="H311" t="s">
        <v>0</v>
      </c>
      <c r="I311" t="s">
        <v>0</v>
      </c>
      <c r="J311" t="s">
        <v>88</v>
      </c>
      <c r="K311" t="s">
        <v>0</v>
      </c>
      <c r="L311" s="10">
        <v>44805</v>
      </c>
      <c r="M311">
        <v>17</v>
      </c>
      <c r="N311">
        <v>21</v>
      </c>
      <c r="O311">
        <v>3491</v>
      </c>
      <c r="P311">
        <v>0</v>
      </c>
      <c r="Q311">
        <v>0</v>
      </c>
      <c r="R311">
        <v>0</v>
      </c>
      <c r="S311">
        <v>0</v>
      </c>
      <c r="T311">
        <v>0.87704021169113711</v>
      </c>
      <c r="U311">
        <v>0.76363368817602073</v>
      </c>
      <c r="V311">
        <v>0.69733115193290796</v>
      </c>
      <c r="W311">
        <v>0.67980219372946371</v>
      </c>
      <c r="X311">
        <v>0.66546267940525639</v>
      </c>
      <c r="Y311">
        <v>0.69165128961094668</v>
      </c>
      <c r="Z311">
        <v>0.76736408726028937</v>
      </c>
      <c r="AA311">
        <v>0.81760509516056912</v>
      </c>
      <c r="AB311">
        <v>0.82887563485185345</v>
      </c>
      <c r="AC311">
        <v>0.8831294084814808</v>
      </c>
      <c r="AD311">
        <v>0.92876095888346877</v>
      </c>
      <c r="AE311">
        <v>1.104080281877817</v>
      </c>
      <c r="AF311">
        <v>1.2909008403339668</v>
      </c>
      <c r="AG311">
        <v>1.5263779716163497</v>
      </c>
      <c r="AH311">
        <v>1.8200711560376908</v>
      </c>
      <c r="AI311">
        <v>2.0596259646669361</v>
      </c>
      <c r="AJ311">
        <v>1.9306817451766123</v>
      </c>
      <c r="AK311">
        <v>1.9746608296431718</v>
      </c>
      <c r="AL311">
        <v>1.9486271101813246</v>
      </c>
      <c r="AM311">
        <v>1.8183735656687345</v>
      </c>
      <c r="AN311">
        <v>1.7191712964004571</v>
      </c>
      <c r="AO311">
        <v>1.77938916907126</v>
      </c>
      <c r="AP311">
        <v>1.4619415793212733</v>
      </c>
      <c r="AQ311">
        <v>1.2153292113333676</v>
      </c>
      <c r="AR311">
        <v>71.809834709320626</v>
      </c>
      <c r="AS311">
        <v>69.969986858135798</v>
      </c>
      <c r="AT311">
        <v>67.439649767692714</v>
      </c>
      <c r="AU311">
        <v>66.889549980303329</v>
      </c>
      <c r="AV311">
        <v>66.47464389158317</v>
      </c>
      <c r="AW311">
        <v>65.599423070511349</v>
      </c>
      <c r="AX311">
        <v>63.399648293048422</v>
      </c>
      <c r="AY311">
        <v>62.696649274875924</v>
      </c>
      <c r="AZ311">
        <v>67.697129354306142</v>
      </c>
      <c r="BA311">
        <v>76.972196751485527</v>
      </c>
      <c r="BB311">
        <v>85.286550138457955</v>
      </c>
      <c r="BC311">
        <v>90.661500903420162</v>
      </c>
      <c r="BD311">
        <v>94.249251978118252</v>
      </c>
      <c r="BE311">
        <v>95.740253799613541</v>
      </c>
      <c r="BF311">
        <v>98.24997643124324</v>
      </c>
      <c r="BG311">
        <v>99.924244311024452</v>
      </c>
      <c r="BH311">
        <v>100.85937553560362</v>
      </c>
      <c r="BI311">
        <v>100.80810035637421</v>
      </c>
      <c r="BJ311">
        <v>99.881950300128608</v>
      </c>
      <c r="BK311">
        <v>96.561083653706135</v>
      </c>
      <c r="BL311">
        <v>89.079032907203896</v>
      </c>
      <c r="BM311">
        <v>82.033212889174933</v>
      </c>
      <c r="BN311">
        <v>78.331994805403582</v>
      </c>
      <c r="BO311">
        <v>76.225048741396904</v>
      </c>
      <c r="BP311">
        <v>75.005453019559141</v>
      </c>
      <c r="BQ311">
        <v>70.144269606446855</v>
      </c>
      <c r="BR311">
        <v>-1.2786373867410808E-2</v>
      </c>
      <c r="BS311">
        <v>-4.3540124871334013E-3</v>
      </c>
      <c r="BT311">
        <v>5.4732613869500138E-3</v>
      </c>
      <c r="BU311">
        <v>1.2546466913717724E-2</v>
      </c>
      <c r="BV311">
        <v>2.0893913469899182E-2</v>
      </c>
      <c r="BW311">
        <v>1.6936100253195585E-2</v>
      </c>
      <c r="BX311">
        <v>2.264529364186213E-2</v>
      </c>
      <c r="BY311">
        <v>1.4572650305147808E-2</v>
      </c>
      <c r="BZ311">
        <v>1.1222494054885554E-2</v>
      </c>
      <c r="CA311">
        <v>2.8760699548341594E-3</v>
      </c>
      <c r="CB311">
        <v>-3.9816476389727324E-4</v>
      </c>
      <c r="CC311">
        <v>-2.005251080216053E-3</v>
      </c>
      <c r="CD311">
        <v>-7.6292998399409414E-3</v>
      </c>
      <c r="CE311">
        <v>-5.2188266761253096E-3</v>
      </c>
      <c r="CF311">
        <v>-6.2489629099137531E-4</v>
      </c>
      <c r="CG311">
        <v>4.7768945852414615E-3</v>
      </c>
      <c r="CH311">
        <v>0.19052647707695197</v>
      </c>
      <c r="CI311">
        <v>0.19682574955107865</v>
      </c>
      <c r="CJ311">
        <v>0.17343527254488705</v>
      </c>
      <c r="CK311">
        <v>0.10360690267541559</v>
      </c>
      <c r="CL311">
        <v>5.8412579607738185E-2</v>
      </c>
      <c r="CM311">
        <v>-9.4855440427839707E-2</v>
      </c>
      <c r="CN311">
        <v>-2.5179786391532788E-2</v>
      </c>
      <c r="CO311">
        <v>-2.5916469964486623E-3</v>
      </c>
      <c r="CP311">
        <v>2.5159840996967346E-5</v>
      </c>
      <c r="CQ311">
        <v>2.9081548232649255E-5</v>
      </c>
      <c r="CR311">
        <v>3.3764386917595223E-5</v>
      </c>
      <c r="CS311">
        <v>3.7245659157258737E-5</v>
      </c>
      <c r="CT311">
        <v>4.0607529666595027E-5</v>
      </c>
      <c r="CU311">
        <v>4.0139895475507415E-5</v>
      </c>
      <c r="CV311">
        <v>4.7065523858131384E-5</v>
      </c>
      <c r="CW311">
        <v>3.8381179390114143E-5</v>
      </c>
      <c r="CX311">
        <v>5.518072276234298E-5</v>
      </c>
      <c r="CY311">
        <v>1.1913450077479051E-5</v>
      </c>
      <c r="CZ311">
        <v>3.4176660441036569E-6</v>
      </c>
      <c r="DA311">
        <v>4.5077015029640309E-6</v>
      </c>
      <c r="DB311">
        <v>8.312854772091701E-6</v>
      </c>
      <c r="DC311">
        <v>1.0068528587123603E-5</v>
      </c>
      <c r="DD311">
        <v>1.5543880642448121E-5</v>
      </c>
      <c r="DE311">
        <v>2.1121318830717822E-5</v>
      </c>
      <c r="DF311">
        <v>2.5227250318754491E-5</v>
      </c>
      <c r="DG311">
        <v>4.4566524139454637E-5</v>
      </c>
      <c r="DH311">
        <v>4.0781697068319192E-5</v>
      </c>
      <c r="DI311">
        <v>5.5735493333885856E-5</v>
      </c>
      <c r="DJ311">
        <v>3.0800912699269254E-5</v>
      </c>
      <c r="DK311">
        <v>2.2807291394548106E-5</v>
      </c>
      <c r="DL311">
        <v>1.7740814952530888E-6</v>
      </c>
      <c r="DM311">
        <v>1.6216771851722202E-6</v>
      </c>
      <c r="DN311">
        <v>59.6731167778753</v>
      </c>
      <c r="DO311">
        <v>73.381508002191154</v>
      </c>
    </row>
    <row r="312" spans="1:119" x14ac:dyDescent="0.3">
      <c r="A312" t="str">
        <f t="shared" si="4"/>
        <v>All_All_All_All_All_All_SLAP_PGSI_All_44809</v>
      </c>
      <c r="B312" t="s">
        <v>27</v>
      </c>
      <c r="C312" t="s">
        <v>88</v>
      </c>
      <c r="D312" t="s">
        <v>0</v>
      </c>
      <c r="E312" t="s">
        <v>0</v>
      </c>
      <c r="F312" t="s">
        <v>0</v>
      </c>
      <c r="G312" t="s">
        <v>0</v>
      </c>
      <c r="H312" t="s">
        <v>0</v>
      </c>
      <c r="I312" t="s">
        <v>0</v>
      </c>
      <c r="J312" t="s">
        <v>88</v>
      </c>
      <c r="K312" t="s">
        <v>0</v>
      </c>
      <c r="L312" s="10">
        <v>44809</v>
      </c>
      <c r="M312">
        <v>17</v>
      </c>
      <c r="N312">
        <v>21</v>
      </c>
      <c r="O312">
        <v>3512</v>
      </c>
      <c r="P312">
        <v>0</v>
      </c>
      <c r="Q312">
        <v>0</v>
      </c>
      <c r="R312">
        <v>0</v>
      </c>
      <c r="S312">
        <v>0</v>
      </c>
      <c r="T312">
        <v>1.039332972319968</v>
      </c>
      <c r="U312">
        <v>0.93843268625356113</v>
      </c>
      <c r="V312">
        <v>0.85544023109864775</v>
      </c>
      <c r="W312">
        <v>0.79348890517587767</v>
      </c>
      <c r="X312">
        <v>0.74988407466030627</v>
      </c>
      <c r="Y312">
        <v>0.75117628759849286</v>
      </c>
      <c r="Z312">
        <v>0.7972028235782157</v>
      </c>
      <c r="AA312">
        <v>0.89647722549956488</v>
      </c>
      <c r="AB312">
        <v>1.0067242498323645</v>
      </c>
      <c r="AC312">
        <v>1.1517776803213366</v>
      </c>
      <c r="AD312">
        <v>1.4177199257498743</v>
      </c>
      <c r="AE312">
        <v>1.7718017096806264</v>
      </c>
      <c r="AF312">
        <v>1.9945509423720555</v>
      </c>
      <c r="AG312">
        <v>2.3038309748798396</v>
      </c>
      <c r="AH312">
        <v>2.5050651240474209</v>
      </c>
      <c r="AI312">
        <v>2.6662384575217133</v>
      </c>
      <c r="AJ312">
        <v>2.4071376727124254</v>
      </c>
      <c r="AK312">
        <v>2.3926332565721213</v>
      </c>
      <c r="AL312">
        <v>2.3371324811668366</v>
      </c>
      <c r="AM312">
        <v>2.2154745984771846</v>
      </c>
      <c r="AN312">
        <v>2.1267695298519942</v>
      </c>
      <c r="AO312">
        <v>2.2161949102160365</v>
      </c>
      <c r="AP312">
        <v>1.9669987643494242</v>
      </c>
      <c r="AQ312">
        <v>1.6345239394883022</v>
      </c>
      <c r="AR312">
        <v>96.531681023176233</v>
      </c>
      <c r="AS312">
        <v>72.665763733374334</v>
      </c>
      <c r="AT312">
        <v>72.4377182561947</v>
      </c>
      <c r="AU312">
        <v>70.60977336151818</v>
      </c>
      <c r="AV312">
        <v>70.401370559963325</v>
      </c>
      <c r="AW312">
        <v>69.391909602066576</v>
      </c>
      <c r="AX312">
        <v>68.446337814117896</v>
      </c>
      <c r="AY312">
        <v>67.874717061043967</v>
      </c>
      <c r="AZ312">
        <v>70.47087993560352</v>
      </c>
      <c r="BA312">
        <v>78.385632264696014</v>
      </c>
      <c r="BB312">
        <v>89.250412175130577</v>
      </c>
      <c r="BC312">
        <v>97.280619056288614</v>
      </c>
      <c r="BD312">
        <v>100.95549192609739</v>
      </c>
      <c r="BE312">
        <v>101.96671466169842</v>
      </c>
      <c r="BF312">
        <v>104.27613334616167</v>
      </c>
      <c r="BG312">
        <v>106.40224338604567</v>
      </c>
      <c r="BH312">
        <v>107.04576132969495</v>
      </c>
      <c r="BI312">
        <v>106.63713309400798</v>
      </c>
      <c r="BJ312">
        <v>105.50290951574353</v>
      </c>
      <c r="BK312">
        <v>102.31017018437159</v>
      </c>
      <c r="BL312">
        <v>93.38300067965983</v>
      </c>
      <c r="BM312">
        <v>87.325755590044338</v>
      </c>
      <c r="BN312">
        <v>84.407128797327928</v>
      </c>
      <c r="BO312">
        <v>81.747320723810688</v>
      </c>
      <c r="BP312">
        <v>80.893824955397179</v>
      </c>
      <c r="BQ312">
        <v>74.839457754527004</v>
      </c>
      <c r="BR312">
        <v>-3.9253270164437606E-3</v>
      </c>
      <c r="BS312">
        <v>3.0472557949313812E-3</v>
      </c>
      <c r="BT312">
        <v>8.4783180801363354E-3</v>
      </c>
      <c r="BU312">
        <v>1.5360358499991867E-2</v>
      </c>
      <c r="BV312">
        <v>2.2353183359315021E-2</v>
      </c>
      <c r="BW312">
        <v>1.8465343726998311E-2</v>
      </c>
      <c r="BX312">
        <v>2.189731653907033E-2</v>
      </c>
      <c r="BY312">
        <v>1.5198566138337033E-2</v>
      </c>
      <c r="BZ312">
        <v>1.0888963089173909E-2</v>
      </c>
      <c r="CA312">
        <v>3.7697836892479917E-3</v>
      </c>
      <c r="CB312">
        <v>-7.4025523553948198E-5</v>
      </c>
      <c r="CC312">
        <v>-1.7365736712898914E-3</v>
      </c>
      <c r="CD312">
        <v>-8.5407743625054329E-3</v>
      </c>
      <c r="CE312">
        <v>-1.0681559698728331E-2</v>
      </c>
      <c r="CF312">
        <v>-6.9861927988317399E-3</v>
      </c>
      <c r="CG312">
        <v>8.2066917881064103E-3</v>
      </c>
      <c r="CH312">
        <v>0.23554643683118537</v>
      </c>
      <c r="CI312">
        <v>0.24741382472607432</v>
      </c>
      <c r="CJ312">
        <v>0.24919785868062516</v>
      </c>
      <c r="CK312">
        <v>0.16116926043478938</v>
      </c>
      <c r="CL312">
        <v>0.11762155833439839</v>
      </c>
      <c r="CM312">
        <v>-8.1328914044658251E-2</v>
      </c>
      <c r="CN312">
        <v>-2.3514746703156578E-2</v>
      </c>
      <c r="CO312">
        <v>5.0759970768437567E-3</v>
      </c>
      <c r="CP312">
        <v>3.8875120271794873E-5</v>
      </c>
      <c r="CQ312">
        <v>3.8022203685764249E-5</v>
      </c>
      <c r="CR312">
        <v>4.9411162831424829E-5</v>
      </c>
      <c r="CS312">
        <v>3.9886983365350707E-5</v>
      </c>
      <c r="CT312">
        <v>5.0243302577780336E-5</v>
      </c>
      <c r="CU312">
        <v>4.6572643528551493E-5</v>
      </c>
      <c r="CV312">
        <v>5.6776174393168512E-5</v>
      </c>
      <c r="CW312">
        <v>4.5141680046509739E-5</v>
      </c>
      <c r="CX312">
        <v>8.4186527556166853E-5</v>
      </c>
      <c r="CY312">
        <v>2.6197677914709347E-5</v>
      </c>
      <c r="CZ312">
        <v>1.3053612901106808E-5</v>
      </c>
      <c r="DA312">
        <v>1.3718850304857405E-5</v>
      </c>
      <c r="DB312">
        <v>2.1750827345946652E-5</v>
      </c>
      <c r="DC312">
        <v>2.5308203282784251E-5</v>
      </c>
      <c r="DD312">
        <v>4.1760625367747177E-5</v>
      </c>
      <c r="DE312">
        <v>5.3364688504700605E-5</v>
      </c>
      <c r="DF312">
        <v>5.5971359308946633E-5</v>
      </c>
      <c r="DG312">
        <v>9.8098310934521384E-5</v>
      </c>
      <c r="DH312">
        <v>7.5836598368541318E-5</v>
      </c>
      <c r="DI312">
        <v>1.1713701170357004E-4</v>
      </c>
      <c r="DJ312">
        <v>5.4610232208696181E-5</v>
      </c>
      <c r="DK312">
        <v>4.9064602399683701E-5</v>
      </c>
      <c r="DL312">
        <v>3.0694437338724468E-6</v>
      </c>
      <c r="DM312">
        <v>3.1868146638845977E-6</v>
      </c>
      <c r="DN312">
        <v>61.700497819782591</v>
      </c>
      <c r="DO312">
        <v>74.965762201594586</v>
      </c>
    </row>
    <row r="313" spans="1:119" x14ac:dyDescent="0.3">
      <c r="A313" t="str">
        <f t="shared" si="4"/>
        <v>All_All_All_All_All_All_SLAP_PGSI_All_44810</v>
      </c>
      <c r="B313" t="s">
        <v>27</v>
      </c>
      <c r="C313" t="s">
        <v>88</v>
      </c>
      <c r="D313" t="s">
        <v>0</v>
      </c>
      <c r="E313" t="s">
        <v>0</v>
      </c>
      <c r="F313" t="s">
        <v>0</v>
      </c>
      <c r="G313" t="s">
        <v>0</v>
      </c>
      <c r="H313" t="s">
        <v>0</v>
      </c>
      <c r="I313" t="s">
        <v>0</v>
      </c>
      <c r="J313" t="s">
        <v>88</v>
      </c>
      <c r="K313" t="s">
        <v>0</v>
      </c>
      <c r="L313" s="10">
        <v>44810</v>
      </c>
      <c r="M313">
        <v>17</v>
      </c>
      <c r="N313">
        <v>21</v>
      </c>
      <c r="O313">
        <v>5962</v>
      </c>
      <c r="P313">
        <v>0</v>
      </c>
      <c r="Q313">
        <v>0</v>
      </c>
      <c r="R313">
        <v>0</v>
      </c>
      <c r="S313">
        <v>0</v>
      </c>
      <c r="T313">
        <v>1.452335841498283</v>
      </c>
      <c r="U313">
        <v>1.2703713248167372</v>
      </c>
      <c r="V313">
        <v>1.1464142761611988</v>
      </c>
      <c r="W313">
        <v>1.050363134598397</v>
      </c>
      <c r="X313">
        <v>1.0357481105174167</v>
      </c>
      <c r="Y313">
        <v>1.0541501464865262</v>
      </c>
      <c r="Z313">
        <v>1.1061303900319297</v>
      </c>
      <c r="AA313">
        <v>1.157179408821313</v>
      </c>
      <c r="AB313">
        <v>1.2108105804548517</v>
      </c>
      <c r="AC313">
        <v>1.3784067249904919</v>
      </c>
      <c r="AD313">
        <v>1.6317785148107982</v>
      </c>
      <c r="AE313">
        <v>1.9857384986015947</v>
      </c>
      <c r="AF313">
        <v>2.3210054855527105</v>
      </c>
      <c r="AG313">
        <v>2.6239061449643493</v>
      </c>
      <c r="AH313">
        <v>2.821253789409143</v>
      </c>
      <c r="AI313">
        <v>3.0076005905958483</v>
      </c>
      <c r="AJ313">
        <v>2.6458623116798092</v>
      </c>
      <c r="AK313">
        <v>2.6507120495301493</v>
      </c>
      <c r="AL313">
        <v>2.5391841895566318</v>
      </c>
      <c r="AM313">
        <v>2.4295788728530967</v>
      </c>
      <c r="AN313">
        <v>2.3502975475516301</v>
      </c>
      <c r="AO313">
        <v>2.4636162212007724</v>
      </c>
      <c r="AP313">
        <v>2.2106415132990382</v>
      </c>
      <c r="AQ313">
        <v>1.856136603529396</v>
      </c>
      <c r="AR313">
        <v>207.92135726648377</v>
      </c>
      <c r="AS313">
        <v>79.607054084229958</v>
      </c>
      <c r="AT313">
        <v>78.234330132431708</v>
      </c>
      <c r="AU313">
        <v>78.608306014893046</v>
      </c>
      <c r="AV313">
        <v>77.179689717552193</v>
      </c>
      <c r="AW313">
        <v>76.844308143365225</v>
      </c>
      <c r="AX313">
        <v>76.047604962514498</v>
      </c>
      <c r="AY313">
        <v>74.581585973658207</v>
      </c>
      <c r="AZ313">
        <v>78.820083607382657</v>
      </c>
      <c r="BA313">
        <v>85.984706033845114</v>
      </c>
      <c r="BB313">
        <v>92.750687938277537</v>
      </c>
      <c r="BC313">
        <v>98.671447293434667</v>
      </c>
      <c r="BD313">
        <v>103.47693489345447</v>
      </c>
      <c r="BE313">
        <v>106.26207518669284</v>
      </c>
      <c r="BF313">
        <v>107.71502159231767</v>
      </c>
      <c r="BG313">
        <v>110.06347444787018</v>
      </c>
      <c r="BH313">
        <v>110.79390227807704</v>
      </c>
      <c r="BI313">
        <v>109.79598014903503</v>
      </c>
      <c r="BJ313">
        <v>108.553420966223</v>
      </c>
      <c r="BK313">
        <v>103.86820484749602</v>
      </c>
      <c r="BL313">
        <v>95.617127011769952</v>
      </c>
      <c r="BM313">
        <v>91.403226969315625</v>
      </c>
      <c r="BN313">
        <v>87.850748570546273</v>
      </c>
      <c r="BO313">
        <v>84.29708560922596</v>
      </c>
      <c r="BP313">
        <v>81.527588186368376</v>
      </c>
      <c r="BQ313">
        <v>81.231904694075126</v>
      </c>
      <c r="BR313">
        <v>-6.4700372324658492E-3</v>
      </c>
      <c r="BS313">
        <v>-6.9662782218943339E-3</v>
      </c>
      <c r="BT313">
        <v>5.4317850748271364E-3</v>
      </c>
      <c r="BU313">
        <v>2.8516936226204632E-3</v>
      </c>
      <c r="BV313">
        <v>1.0264477446670302E-2</v>
      </c>
      <c r="BW313">
        <v>8.8596515649919019E-3</v>
      </c>
      <c r="BX313">
        <v>1.8143074618854286E-3</v>
      </c>
      <c r="BY313">
        <v>9.6223426221081643E-3</v>
      </c>
      <c r="BZ313">
        <v>4.3463759356719145E-3</v>
      </c>
      <c r="CA313">
        <v>-2.0154293792754041E-3</v>
      </c>
      <c r="CB313">
        <v>-1.716829869859933E-2</v>
      </c>
      <c r="CC313">
        <v>-1.759040948529645E-2</v>
      </c>
      <c r="CD313">
        <v>-1.7473523107322021E-2</v>
      </c>
      <c r="CE313">
        <v>-3.0481262000684409E-2</v>
      </c>
      <c r="CF313">
        <v>-2.9738409952683884E-2</v>
      </c>
      <c r="CG313">
        <v>-2.0815495435362173E-2</v>
      </c>
      <c r="CH313">
        <v>0.16649071856738337</v>
      </c>
      <c r="CI313">
        <v>0.19566159350725679</v>
      </c>
      <c r="CJ313">
        <v>0.17483182762821661</v>
      </c>
      <c r="CK313">
        <v>0.11522606871984661</v>
      </c>
      <c r="CL313">
        <v>9.9893025026670121E-2</v>
      </c>
      <c r="CM313">
        <v>-5.4889713626146239E-2</v>
      </c>
      <c r="CN313">
        <v>-4.3735205902224697E-2</v>
      </c>
      <c r="CO313">
        <v>-3.6904796488090717E-2</v>
      </c>
      <c r="CP313">
        <v>3.4581492017500099E-5</v>
      </c>
      <c r="CQ313">
        <v>4.1198392513137662E-5</v>
      </c>
      <c r="CR313">
        <v>3.6420014358582865E-5</v>
      </c>
      <c r="CS313">
        <v>5.4117441111598458E-5</v>
      </c>
      <c r="CT313">
        <v>5.3793331537095688E-5</v>
      </c>
      <c r="CU313">
        <v>5.5989703705017125E-5</v>
      </c>
      <c r="CV313">
        <v>6.1103760316305494E-5</v>
      </c>
      <c r="CW313">
        <v>6.7574819425325717E-5</v>
      </c>
      <c r="CX313">
        <v>7.2948199037117537E-5</v>
      </c>
      <c r="CY313">
        <v>1.9465448143616049E-5</v>
      </c>
      <c r="CZ313">
        <v>1.5364392381884787E-5</v>
      </c>
      <c r="DA313">
        <v>1.7936567311661199E-5</v>
      </c>
      <c r="DB313">
        <v>2.3312722119023946E-5</v>
      </c>
      <c r="DC313">
        <v>2.7729795475955534E-5</v>
      </c>
      <c r="DD313">
        <v>3.3796858693542398E-5</v>
      </c>
      <c r="DE313">
        <v>3.820133703099853E-5</v>
      </c>
      <c r="DF313">
        <v>3.7627387577235243E-5</v>
      </c>
      <c r="DG313">
        <v>5.2451451413574296E-5</v>
      </c>
      <c r="DH313">
        <v>3.9993885791720099E-5</v>
      </c>
      <c r="DI313">
        <v>4.7809567155671259E-5</v>
      </c>
      <c r="DJ313">
        <v>2.9895435722743833E-5</v>
      </c>
      <c r="DK313">
        <v>2.9096005438387188E-5</v>
      </c>
      <c r="DL313">
        <v>4.7021865449863012E-6</v>
      </c>
      <c r="DM313">
        <v>3.5309637811070785E-6</v>
      </c>
      <c r="DN313">
        <v>126.06935666128467</v>
      </c>
      <c r="DO313">
        <v>140.05250104832731</v>
      </c>
    </row>
    <row r="314" spans="1:119" x14ac:dyDescent="0.3">
      <c r="A314" t="str">
        <f t="shared" si="4"/>
        <v>All_All_All_All_All_All_SLAP_PGSI_All_44811</v>
      </c>
      <c r="B314" t="s">
        <v>27</v>
      </c>
      <c r="C314" t="s">
        <v>88</v>
      </c>
      <c r="D314" t="s">
        <v>0</v>
      </c>
      <c r="E314" t="s">
        <v>0</v>
      </c>
      <c r="F314" t="s">
        <v>0</v>
      </c>
      <c r="G314" t="s">
        <v>0</v>
      </c>
      <c r="H314" t="s">
        <v>0</v>
      </c>
      <c r="I314" t="s">
        <v>0</v>
      </c>
      <c r="J314" t="s">
        <v>88</v>
      </c>
      <c r="K314" t="s">
        <v>0</v>
      </c>
      <c r="L314" s="10">
        <v>44811</v>
      </c>
      <c r="M314">
        <v>17</v>
      </c>
      <c r="N314">
        <v>21</v>
      </c>
      <c r="O314">
        <v>5962</v>
      </c>
      <c r="P314">
        <v>0</v>
      </c>
      <c r="Q314">
        <v>0</v>
      </c>
      <c r="R314">
        <v>0</v>
      </c>
      <c r="S314">
        <v>0</v>
      </c>
      <c r="T314">
        <v>1.5823837973948507</v>
      </c>
      <c r="U314">
        <v>1.3836680292464352</v>
      </c>
      <c r="V314">
        <v>1.2407499577499892</v>
      </c>
      <c r="W314">
        <v>1.1563650122634206</v>
      </c>
      <c r="X314">
        <v>1.1038755060196124</v>
      </c>
      <c r="Y314">
        <v>1.0946035131413914</v>
      </c>
      <c r="Z314">
        <v>1.1409663827962213</v>
      </c>
      <c r="AA314">
        <v>1.2227220964854841</v>
      </c>
      <c r="AB314">
        <v>1.2595905442054534</v>
      </c>
      <c r="AC314">
        <v>1.3880399680451441</v>
      </c>
      <c r="AD314">
        <v>1.5712923489414388</v>
      </c>
      <c r="AE314">
        <v>1.8272025800962994</v>
      </c>
      <c r="AF314">
        <v>2.0729330476012144</v>
      </c>
      <c r="AG314">
        <v>2.2880438324560362</v>
      </c>
      <c r="AH314">
        <v>2.5139995884448494</v>
      </c>
      <c r="AI314">
        <v>2.6824935323808159</v>
      </c>
      <c r="AJ314">
        <v>2.4402857285245823</v>
      </c>
      <c r="AK314">
        <v>2.4647855567675423</v>
      </c>
      <c r="AL314">
        <v>2.4041164953248697</v>
      </c>
      <c r="AM314">
        <v>2.2419096186961895</v>
      </c>
      <c r="AN314">
        <v>2.1264365669411083</v>
      </c>
      <c r="AO314">
        <v>2.1583507042480976</v>
      </c>
      <c r="AP314">
        <v>1.8750160538042875</v>
      </c>
      <c r="AQ314">
        <v>1.6099691886598699</v>
      </c>
      <c r="AR314">
        <v>213.81977892995067</v>
      </c>
      <c r="AS314">
        <v>79.851931831231298</v>
      </c>
      <c r="AT314">
        <v>80.538623476999206</v>
      </c>
      <c r="AU314">
        <v>78.973095284103721</v>
      </c>
      <c r="AV314">
        <v>77.548357517829984</v>
      </c>
      <c r="AW314">
        <v>76.878982697786213</v>
      </c>
      <c r="AX314">
        <v>76.01114219975949</v>
      </c>
      <c r="AY314">
        <v>76.026042267816379</v>
      </c>
      <c r="AZ314">
        <v>78.026486726826946</v>
      </c>
      <c r="BA314">
        <v>84.348600308077138</v>
      </c>
      <c r="BB314">
        <v>90.30082234505889</v>
      </c>
      <c r="BC314">
        <v>94.466241188316459</v>
      </c>
      <c r="BD314">
        <v>96.773499959906943</v>
      </c>
      <c r="BE314">
        <v>99.007824754861801</v>
      </c>
      <c r="BF314">
        <v>101.34279005671067</v>
      </c>
      <c r="BG314">
        <v>103.11377743964054</v>
      </c>
      <c r="BH314">
        <v>104.05814923387159</v>
      </c>
      <c r="BI314">
        <v>104.87956796997858</v>
      </c>
      <c r="BJ314">
        <v>103.56318989315932</v>
      </c>
      <c r="BK314">
        <v>98.064105635896709</v>
      </c>
      <c r="BL314">
        <v>89.982679831063322</v>
      </c>
      <c r="BM314">
        <v>84.838351096911111</v>
      </c>
      <c r="BN314">
        <v>83.118373285142667</v>
      </c>
      <c r="BO314">
        <v>80.553229237353634</v>
      </c>
      <c r="BP314">
        <v>79.983716941089753</v>
      </c>
      <c r="BQ314">
        <v>81.527588186368405</v>
      </c>
      <c r="BR314">
        <v>-8.4894449268559883E-3</v>
      </c>
      <c r="BS314">
        <v>2.7732649672475287E-3</v>
      </c>
      <c r="BT314">
        <v>7.981006979582414E-3</v>
      </c>
      <c r="BU314">
        <v>5.2615853713207381E-3</v>
      </c>
      <c r="BV314">
        <v>1.1369410816033949E-2</v>
      </c>
      <c r="BW314">
        <v>9.5507633422133673E-3</v>
      </c>
      <c r="BX314">
        <v>4.7433906975547484E-3</v>
      </c>
      <c r="BY314">
        <v>7.6785919271192072E-3</v>
      </c>
      <c r="BZ314">
        <v>2.4631450696904881E-3</v>
      </c>
      <c r="CA314">
        <v>-6.2607051301666328E-4</v>
      </c>
      <c r="CB314">
        <v>-1.6252231753860213E-2</v>
      </c>
      <c r="CC314">
        <v>-1.7088381436718106E-2</v>
      </c>
      <c r="CD314">
        <v>-2.0003806990850935E-2</v>
      </c>
      <c r="CE314">
        <v>-2.2727802750729185E-2</v>
      </c>
      <c r="CF314">
        <v>-2.0216113826805455E-2</v>
      </c>
      <c r="CG314">
        <v>-1.466346074974165E-2</v>
      </c>
      <c r="CH314">
        <v>0.15108728732730028</v>
      </c>
      <c r="CI314">
        <v>0.16270856791716701</v>
      </c>
      <c r="CJ314">
        <v>0.12977644226287924</v>
      </c>
      <c r="CK314">
        <v>7.4060567610618133E-2</v>
      </c>
      <c r="CL314">
        <v>3.9938718650373822E-2</v>
      </c>
      <c r="CM314">
        <v>-8.1762817423042131E-2</v>
      </c>
      <c r="CN314">
        <v>-6.026778486861914E-2</v>
      </c>
      <c r="CO314">
        <v>-4.287678845094299E-2</v>
      </c>
      <c r="CP314">
        <v>3.5528682835783206E-5</v>
      </c>
      <c r="CQ314">
        <v>4.3544062977739338E-5</v>
      </c>
      <c r="CR314">
        <v>5.6147121801367166E-5</v>
      </c>
      <c r="CS314">
        <v>5.5774317408240579E-5</v>
      </c>
      <c r="CT314">
        <v>5.4398274376733447E-5</v>
      </c>
      <c r="CU314">
        <v>5.4332494289130948E-5</v>
      </c>
      <c r="CV314">
        <v>6.1103722411380717E-5</v>
      </c>
      <c r="CW314">
        <v>5.6159346276923919E-5</v>
      </c>
      <c r="CX314">
        <v>5.9065238934093442E-5</v>
      </c>
      <c r="CY314">
        <v>1.0057360980405129E-5</v>
      </c>
      <c r="CZ314">
        <v>7.6458896207956993E-6</v>
      </c>
      <c r="DA314">
        <v>7.4330635751438437E-6</v>
      </c>
      <c r="DB314">
        <v>9.1513157194264217E-6</v>
      </c>
      <c r="DC314">
        <v>1.0906316109791348E-5</v>
      </c>
      <c r="DD314">
        <v>1.4216725821912565E-5</v>
      </c>
      <c r="DE314">
        <v>1.6516544078302101E-5</v>
      </c>
      <c r="DF314">
        <v>2.105459757215048E-5</v>
      </c>
      <c r="DG314">
        <v>2.9365149895764537E-5</v>
      </c>
      <c r="DH314">
        <v>2.9125986815969593E-5</v>
      </c>
      <c r="DI314">
        <v>3.2197460184152805E-5</v>
      </c>
      <c r="DJ314">
        <v>1.7382590448941534E-5</v>
      </c>
      <c r="DK314">
        <v>1.6152801308705144E-5</v>
      </c>
      <c r="DL314">
        <v>4.3624500019028409E-6</v>
      </c>
      <c r="DM314">
        <v>2.9669938680168419E-6</v>
      </c>
      <c r="DN314">
        <v>126.06935666128471</v>
      </c>
      <c r="DO314">
        <v>140.05250104832734</v>
      </c>
    </row>
    <row r="315" spans="1:119" x14ac:dyDescent="0.3">
      <c r="A315" t="str">
        <f t="shared" si="4"/>
        <v>All_All_All_All_All_All_SLAP_PGSI_All_44812</v>
      </c>
      <c r="B315" t="s">
        <v>27</v>
      </c>
      <c r="C315" t="s">
        <v>88</v>
      </c>
      <c r="D315" t="s">
        <v>0</v>
      </c>
      <c r="E315" t="s">
        <v>0</v>
      </c>
      <c r="F315" t="s">
        <v>0</v>
      </c>
      <c r="G315" t="s">
        <v>0</v>
      </c>
      <c r="H315" t="s">
        <v>0</v>
      </c>
      <c r="I315" t="s">
        <v>0</v>
      </c>
      <c r="J315" t="s">
        <v>88</v>
      </c>
      <c r="K315" t="s">
        <v>0</v>
      </c>
      <c r="L315" s="10">
        <v>44812</v>
      </c>
      <c r="M315">
        <v>17</v>
      </c>
      <c r="N315">
        <v>21</v>
      </c>
      <c r="O315">
        <v>5962</v>
      </c>
      <c r="P315">
        <v>0</v>
      </c>
      <c r="Q315">
        <v>0</v>
      </c>
      <c r="R315">
        <v>0</v>
      </c>
      <c r="S315">
        <v>0</v>
      </c>
      <c r="T315">
        <v>1.3736982586350228</v>
      </c>
      <c r="U315">
        <v>1.1848185046093007</v>
      </c>
      <c r="V315">
        <v>1.0599163159685454</v>
      </c>
      <c r="W315">
        <v>0.98489408926641797</v>
      </c>
      <c r="X315">
        <v>0.94574116486612003</v>
      </c>
      <c r="Y315">
        <v>0.97423736541114658</v>
      </c>
      <c r="Z315">
        <v>1.0510813550265787</v>
      </c>
      <c r="AA315">
        <v>1.1202838023753789</v>
      </c>
      <c r="AB315">
        <v>1.1543172081315503</v>
      </c>
      <c r="AC315">
        <v>1.2889883167183356</v>
      </c>
      <c r="AD315">
        <v>1.5011304546532891</v>
      </c>
      <c r="AE315">
        <v>1.7464585603619709</v>
      </c>
      <c r="AF315">
        <v>2.0487964344550291</v>
      </c>
      <c r="AG315">
        <v>2.3210269657038869</v>
      </c>
      <c r="AH315">
        <v>2.5232280200784101</v>
      </c>
      <c r="AI315">
        <v>2.6889980073773749</v>
      </c>
      <c r="AJ315">
        <v>2.4994222612792258</v>
      </c>
      <c r="AK315">
        <v>2.5114407537739321</v>
      </c>
      <c r="AL315">
        <v>2.4903915771467227</v>
      </c>
      <c r="AM315">
        <v>2.3476923032689085</v>
      </c>
      <c r="AN315">
        <v>2.1731301732515105</v>
      </c>
      <c r="AO315">
        <v>2.1938509972428033</v>
      </c>
      <c r="AP315">
        <v>1.957530995858352</v>
      </c>
      <c r="AQ315">
        <v>1.619117066577195</v>
      </c>
      <c r="AR315">
        <v>203.46832892228051</v>
      </c>
      <c r="AS315">
        <v>79.107642055205872</v>
      </c>
      <c r="AT315">
        <v>77.098626985451034</v>
      </c>
      <c r="AU315">
        <v>75.666558182372739</v>
      </c>
      <c r="AV315">
        <v>73.437285426178491</v>
      </c>
      <c r="AW315">
        <v>75.214954224205471</v>
      </c>
      <c r="AX315">
        <v>75.602282599530781</v>
      </c>
      <c r="AY315">
        <v>75.434207667330909</v>
      </c>
      <c r="AZ315">
        <v>76.865170655443308</v>
      </c>
      <c r="BA315">
        <v>81.842805791608043</v>
      </c>
      <c r="BB315">
        <v>89.616715384510314</v>
      </c>
      <c r="BC315">
        <v>95.482590638088354</v>
      </c>
      <c r="BD315">
        <v>100.16518419202228</v>
      </c>
      <c r="BE315">
        <v>101.88602143327344</v>
      </c>
      <c r="BF315">
        <v>103.86703032759057</v>
      </c>
      <c r="BG315">
        <v>104.63577659205033</v>
      </c>
      <c r="BH315">
        <v>105.47561091463932</v>
      </c>
      <c r="BI315">
        <v>105.14576371779721</v>
      </c>
      <c r="BJ315">
        <v>103.87514204629289</v>
      </c>
      <c r="BK315">
        <v>99.611795098338334</v>
      </c>
      <c r="BL315">
        <v>90.558357035261722</v>
      </c>
      <c r="BM315">
        <v>84.17511569691294</v>
      </c>
      <c r="BN315">
        <v>81.877806171495607</v>
      </c>
      <c r="BO315">
        <v>79.657828359727162</v>
      </c>
      <c r="BP315">
        <v>78.536778895320268</v>
      </c>
      <c r="BQ315">
        <v>79.983716941089753</v>
      </c>
      <c r="BR315">
        <v>-9.2766327731603742E-3</v>
      </c>
      <c r="BS315">
        <v>-1.309030868190521E-2</v>
      </c>
      <c r="BT315">
        <v>-6.8781492854876232E-3</v>
      </c>
      <c r="BU315">
        <v>-9.4641512950288092E-3</v>
      </c>
      <c r="BV315">
        <v>4.8912853972298389E-3</v>
      </c>
      <c r="BW315">
        <v>7.4155594190068392E-3</v>
      </c>
      <c r="BX315">
        <v>3.0058528184490848E-3</v>
      </c>
      <c r="BY315">
        <v>1.484853935017757E-3</v>
      </c>
      <c r="BZ315">
        <v>-1.9972688977408833E-3</v>
      </c>
      <c r="CA315">
        <v>-2.9817119775623012E-3</v>
      </c>
      <c r="CB315">
        <v>-1.6625507691289627E-2</v>
      </c>
      <c r="CC315">
        <v>-1.7366032038947474E-2</v>
      </c>
      <c r="CD315">
        <v>-1.9035373166758355E-2</v>
      </c>
      <c r="CE315">
        <v>-2.5628294871981934E-2</v>
      </c>
      <c r="CF315">
        <v>-2.2225542681923411E-2</v>
      </c>
      <c r="CG315">
        <v>-1.5659279588963591E-2</v>
      </c>
      <c r="CH315">
        <v>0.14688499267370819</v>
      </c>
      <c r="CI315">
        <v>0.16578119091442151</v>
      </c>
      <c r="CJ315">
        <v>0.14322065973153894</v>
      </c>
      <c r="CK315">
        <v>8.0274146161436119E-2</v>
      </c>
      <c r="CL315">
        <v>3.0115745124381806E-2</v>
      </c>
      <c r="CM315">
        <v>-9.7816204892753236E-2</v>
      </c>
      <c r="CN315">
        <v>-6.4674792589456673E-2</v>
      </c>
      <c r="CO315">
        <v>-4.8636035705644468E-2</v>
      </c>
      <c r="CP315">
        <v>2.8160178625374801E-5</v>
      </c>
      <c r="CQ315">
        <v>3.4163370269864741E-5</v>
      </c>
      <c r="CR315">
        <v>3.1618509286143437E-5</v>
      </c>
      <c r="CS315">
        <v>3.1619389946555992E-5</v>
      </c>
      <c r="CT315">
        <v>2.0255178930011665E-5</v>
      </c>
      <c r="CU315">
        <v>3.9753660079608685E-5</v>
      </c>
      <c r="CV315">
        <v>7.0792632440507268E-5</v>
      </c>
      <c r="CW315">
        <v>5.2170112933569862E-5</v>
      </c>
      <c r="CX315">
        <v>4.5804250477600321E-5</v>
      </c>
      <c r="CY315">
        <v>9.8541839650931903E-6</v>
      </c>
      <c r="CZ315">
        <v>7.5675455419905956E-6</v>
      </c>
      <c r="DA315">
        <v>1.0386341777395636E-5</v>
      </c>
      <c r="DB315">
        <v>1.3928397549710871E-5</v>
      </c>
      <c r="DC315">
        <v>1.5494628064335472E-5</v>
      </c>
      <c r="DD315">
        <v>1.8637598613360922E-5</v>
      </c>
      <c r="DE315">
        <v>1.9759085548696191E-5</v>
      </c>
      <c r="DF315">
        <v>2.0792823055917051E-5</v>
      </c>
      <c r="DG315">
        <v>3.0880519416531652E-5</v>
      </c>
      <c r="DH315">
        <v>2.5796524680912969E-5</v>
      </c>
      <c r="DI315">
        <v>3.858923761336428E-5</v>
      </c>
      <c r="DJ315">
        <v>1.7231685080226809E-5</v>
      </c>
      <c r="DK315">
        <v>1.4086906062849305E-5</v>
      </c>
      <c r="DL315">
        <v>3.727096171475155E-6</v>
      </c>
      <c r="DM315">
        <v>2.9690525157592832E-6</v>
      </c>
      <c r="DN315">
        <v>126.06935666128473</v>
      </c>
      <c r="DO315">
        <v>140.05250104832734</v>
      </c>
    </row>
    <row r="316" spans="1:119" x14ac:dyDescent="0.3">
      <c r="A316" t="str">
        <f t="shared" si="4"/>
        <v>All_All_All_All_All_All_SLAP_PGST_All_44722</v>
      </c>
      <c r="B316" t="s">
        <v>27</v>
      </c>
      <c r="C316" t="s">
        <v>89</v>
      </c>
      <c r="D316" t="s">
        <v>0</v>
      </c>
      <c r="E316" t="s">
        <v>0</v>
      </c>
      <c r="F316" t="s">
        <v>0</v>
      </c>
      <c r="G316" t="s">
        <v>0</v>
      </c>
      <c r="H316" t="s">
        <v>0</v>
      </c>
      <c r="I316" t="s">
        <v>0</v>
      </c>
      <c r="J316" t="s">
        <v>89</v>
      </c>
      <c r="K316" t="s">
        <v>0</v>
      </c>
      <c r="L316" s="10">
        <v>44722</v>
      </c>
      <c r="M316">
        <v>17</v>
      </c>
      <c r="N316">
        <v>21</v>
      </c>
      <c r="O316">
        <v>4531</v>
      </c>
      <c r="P316">
        <v>0</v>
      </c>
      <c r="Q316">
        <v>0</v>
      </c>
      <c r="R316">
        <v>0</v>
      </c>
      <c r="S316">
        <v>0</v>
      </c>
      <c r="T316">
        <v>0.92451151187344915</v>
      </c>
      <c r="U316">
        <v>0.80872736452958849</v>
      </c>
      <c r="V316">
        <v>0.72950098604075619</v>
      </c>
      <c r="W316">
        <v>0.67098070176390845</v>
      </c>
      <c r="X316">
        <v>0.62438631112261966</v>
      </c>
      <c r="Y316">
        <v>0.6454001473554305</v>
      </c>
      <c r="Z316">
        <v>0.66677004430124198</v>
      </c>
      <c r="AA316">
        <v>0.72816216405029344</v>
      </c>
      <c r="AB316">
        <v>0.86329103163951715</v>
      </c>
      <c r="AC316">
        <v>1.0470450154517474</v>
      </c>
      <c r="AD316">
        <v>1.1586020870765359</v>
      </c>
      <c r="AE316">
        <v>1.3677721163164094</v>
      </c>
      <c r="AF316">
        <v>1.5891810629267731</v>
      </c>
      <c r="AG316">
        <v>1.8384357866500447</v>
      </c>
      <c r="AH316">
        <v>2.0109548152137804</v>
      </c>
      <c r="AI316">
        <v>2.140680319576695</v>
      </c>
      <c r="AJ316">
        <v>2.1110243500105894</v>
      </c>
      <c r="AK316">
        <v>2.1505305978439688</v>
      </c>
      <c r="AL316">
        <v>2.1413415116762158</v>
      </c>
      <c r="AM316">
        <v>2.0143008599939147</v>
      </c>
      <c r="AN316">
        <v>1.8305310084801458</v>
      </c>
      <c r="AO316">
        <v>1.8619182651529642</v>
      </c>
      <c r="AP316">
        <v>1.6279181123875193</v>
      </c>
      <c r="AQ316">
        <v>1.3341655531283014</v>
      </c>
      <c r="AR316">
        <v>107.41328347682362</v>
      </c>
      <c r="AS316">
        <v>73.252238284410055</v>
      </c>
      <c r="AT316">
        <v>72.816691457250343</v>
      </c>
      <c r="AU316">
        <v>71.168202101386655</v>
      </c>
      <c r="AV316">
        <v>70.093697952774988</v>
      </c>
      <c r="AW316">
        <v>69.593568217435077</v>
      </c>
      <c r="AX316">
        <v>69.019453274843144</v>
      </c>
      <c r="AY316">
        <v>69.232395803547178</v>
      </c>
      <c r="AZ316">
        <v>72.445468067591108</v>
      </c>
      <c r="BA316">
        <v>77.084555124383002</v>
      </c>
      <c r="BB316">
        <v>81.936065768519313</v>
      </c>
      <c r="BC316">
        <v>86.36169135524753</v>
      </c>
      <c r="BD316">
        <v>89.935546827159669</v>
      </c>
      <c r="BE316">
        <v>92.22260429845565</v>
      </c>
      <c r="BF316">
        <v>94.1577619195956</v>
      </c>
      <c r="BG316">
        <v>95.019064068823425</v>
      </c>
      <c r="BH316">
        <v>95.241668367279061</v>
      </c>
      <c r="BI316">
        <v>94.676955723758937</v>
      </c>
      <c r="BJ316">
        <v>92.251719343050397</v>
      </c>
      <c r="BK316">
        <v>88.826353227001974</v>
      </c>
      <c r="BL316">
        <v>85.188044582249532</v>
      </c>
      <c r="BM316">
        <v>81.836144732093516</v>
      </c>
      <c r="BN316">
        <v>79.262289260181376</v>
      </c>
      <c r="BO316">
        <v>77.900727640273715</v>
      </c>
      <c r="BP316">
        <v>76.039295755705993</v>
      </c>
      <c r="BQ316">
        <v>73.326482962341885</v>
      </c>
      <c r="BR316">
        <v>-3.5432952927901135E-2</v>
      </c>
      <c r="BS316">
        <v>-2.7975620338917304E-2</v>
      </c>
      <c r="BT316">
        <v>-2.2590519102749458E-2</v>
      </c>
      <c r="BU316">
        <v>-1.9676223328191959E-2</v>
      </c>
      <c r="BV316">
        <v>-1.1308773500296854E-2</v>
      </c>
      <c r="BW316">
        <v>-1.3682023943772881E-2</v>
      </c>
      <c r="BX316">
        <v>-1.028488770775173E-2</v>
      </c>
      <c r="BY316">
        <v>-1.0340594832298903E-2</v>
      </c>
      <c r="BZ316">
        <v>-1.0702574793746786E-2</v>
      </c>
      <c r="CA316">
        <v>-9.0468088487630598E-3</v>
      </c>
      <c r="CB316">
        <v>-1.87363954512943E-2</v>
      </c>
      <c r="CC316">
        <v>-1.9322587365847344E-2</v>
      </c>
      <c r="CD316">
        <v>-2.5911131326567124E-2</v>
      </c>
      <c r="CE316">
        <v>-1.8145049783836742E-2</v>
      </c>
      <c r="CF316">
        <v>-1.4270344861320406E-2</v>
      </c>
      <c r="CG316">
        <v>-1.2129656028284507E-2</v>
      </c>
      <c r="CH316">
        <v>0.10621050111349253</v>
      </c>
      <c r="CI316">
        <v>9.5656117627858014E-2</v>
      </c>
      <c r="CJ316">
        <v>7.177634863789259E-2</v>
      </c>
      <c r="CK316">
        <v>4.0029951237443004E-2</v>
      </c>
      <c r="CL316">
        <v>3.6359650203129812E-2</v>
      </c>
      <c r="CM316">
        <v>-9.9203866526823226E-2</v>
      </c>
      <c r="CN316">
        <v>-6.8632740416397345E-2</v>
      </c>
      <c r="CO316">
        <v>-5.8663333134523848E-2</v>
      </c>
      <c r="CP316">
        <v>1.3416130709133528E-5</v>
      </c>
      <c r="CQ316">
        <v>1.544639093854406E-5</v>
      </c>
      <c r="CR316">
        <v>1.7358658669182021E-5</v>
      </c>
      <c r="CS316">
        <v>1.5526072311414476E-5</v>
      </c>
      <c r="CT316">
        <v>1.5866903268382949E-5</v>
      </c>
      <c r="CU316">
        <v>1.6314406376856997E-5</v>
      </c>
      <c r="CV316">
        <v>1.7597241652687103E-5</v>
      </c>
      <c r="CW316">
        <v>1.3393918802098764E-5</v>
      </c>
      <c r="CX316">
        <v>1.269960552122455E-5</v>
      </c>
      <c r="CY316">
        <v>4.7189916751371605E-6</v>
      </c>
      <c r="CZ316">
        <v>6.1630658845985938E-6</v>
      </c>
      <c r="DA316">
        <v>1.0446229028693923E-5</v>
      </c>
      <c r="DB316">
        <v>1.1547405073198501E-5</v>
      </c>
      <c r="DC316">
        <v>1.3931674429183407E-5</v>
      </c>
      <c r="DD316">
        <v>1.4812763493229008E-5</v>
      </c>
      <c r="DE316">
        <v>1.7055933072640696E-5</v>
      </c>
      <c r="DF316">
        <v>1.9077511611871049E-5</v>
      </c>
      <c r="DG316">
        <v>3.1043583813396404E-5</v>
      </c>
      <c r="DH316">
        <v>3.2971767483276537E-5</v>
      </c>
      <c r="DI316">
        <v>2.8771519423988551E-5</v>
      </c>
      <c r="DJ316">
        <v>3.219933370211288E-5</v>
      </c>
      <c r="DK316">
        <v>2.4465402760497676E-5</v>
      </c>
      <c r="DL316">
        <v>1.0672542215796293E-5</v>
      </c>
      <c r="DM316">
        <v>7.5251606750189186E-6</v>
      </c>
      <c r="DN316">
        <v>97.499403761971891</v>
      </c>
      <c r="DO316">
        <v>106.77176778330947</v>
      </c>
    </row>
    <row r="317" spans="1:119" x14ac:dyDescent="0.3">
      <c r="A317" t="str">
        <f t="shared" si="4"/>
        <v>All_All_All_All_All_All_SLAP_PGST_All_44739</v>
      </c>
      <c r="B317" t="s">
        <v>27</v>
      </c>
      <c r="C317" t="s">
        <v>89</v>
      </c>
      <c r="D317" t="s">
        <v>0</v>
      </c>
      <c r="E317" t="s">
        <v>0</v>
      </c>
      <c r="F317" t="s">
        <v>0</v>
      </c>
      <c r="G317" t="s">
        <v>0</v>
      </c>
      <c r="H317" t="s">
        <v>0</v>
      </c>
      <c r="I317" t="s">
        <v>0</v>
      </c>
      <c r="J317" t="s">
        <v>89</v>
      </c>
      <c r="K317" t="s">
        <v>0</v>
      </c>
      <c r="L317" s="10">
        <v>44739</v>
      </c>
      <c r="M317">
        <v>17</v>
      </c>
      <c r="N317">
        <v>21</v>
      </c>
      <c r="O317">
        <v>4557</v>
      </c>
      <c r="P317">
        <v>0</v>
      </c>
      <c r="Q317">
        <v>0</v>
      </c>
      <c r="R317">
        <v>0</v>
      </c>
      <c r="S317">
        <v>0</v>
      </c>
      <c r="T317">
        <v>0.9652518295136111</v>
      </c>
      <c r="U317">
        <v>0.8457827970605124</v>
      </c>
      <c r="V317">
        <v>0.75929604687361019</v>
      </c>
      <c r="W317">
        <v>0.68275084963969768</v>
      </c>
      <c r="X317">
        <v>0.64159955816907754</v>
      </c>
      <c r="Y317">
        <v>0.63792262480696504</v>
      </c>
      <c r="Z317">
        <v>0.67598525628131434</v>
      </c>
      <c r="AA317">
        <v>0.71996490241917566</v>
      </c>
      <c r="AB317">
        <v>0.75923855752350344</v>
      </c>
      <c r="AC317">
        <v>0.87343100768925008</v>
      </c>
      <c r="AD317">
        <v>1.013820172749361</v>
      </c>
      <c r="AE317">
        <v>1.1782086828741893</v>
      </c>
      <c r="AF317">
        <v>1.3882828932171618</v>
      </c>
      <c r="AG317">
        <v>1.6246856124754854</v>
      </c>
      <c r="AH317">
        <v>1.8475787154505701</v>
      </c>
      <c r="AI317">
        <v>2.0465640446309155</v>
      </c>
      <c r="AJ317">
        <v>2.0583590356462467</v>
      </c>
      <c r="AK317">
        <v>2.1251058832451419</v>
      </c>
      <c r="AL317">
        <v>2.1098902073246757</v>
      </c>
      <c r="AM317">
        <v>2.0380046904353692</v>
      </c>
      <c r="AN317">
        <v>1.848950228832049</v>
      </c>
      <c r="AO317">
        <v>1.7454555339035507</v>
      </c>
      <c r="AP317">
        <v>1.4729485095387085</v>
      </c>
      <c r="AQ317">
        <v>1.1920790401407793</v>
      </c>
      <c r="AR317">
        <v>113.66799860722216</v>
      </c>
      <c r="AS317">
        <v>70.58939900509489</v>
      </c>
      <c r="AT317">
        <v>69.124375020314147</v>
      </c>
      <c r="AU317">
        <v>68.03819224480857</v>
      </c>
      <c r="AV317">
        <v>67.244915305348712</v>
      </c>
      <c r="AW317">
        <v>66.658732529843149</v>
      </c>
      <c r="AX317">
        <v>66.244296799658457</v>
      </c>
      <c r="AY317">
        <v>66.27939651601578</v>
      </c>
      <c r="AZ317">
        <v>68.900679007878651</v>
      </c>
      <c r="BA317">
        <v>73.693955947338523</v>
      </c>
      <c r="BB317">
        <v>78.10777317183296</v>
      </c>
      <c r="BC317">
        <v>83.400307904464512</v>
      </c>
      <c r="BD317">
        <v>87.279272814877729</v>
      </c>
      <c r="BE317">
        <v>90.24417309852042</v>
      </c>
      <c r="BF317">
        <v>93.002102919346868</v>
      </c>
      <c r="BG317">
        <v>94.260156441311352</v>
      </c>
      <c r="BH317">
        <v>94.13973985741481</v>
      </c>
      <c r="BI317">
        <v>92.433264199150798</v>
      </c>
      <c r="BJ317">
        <v>91.105506049023859</v>
      </c>
      <c r="BK317">
        <v>89.156341705896025</v>
      </c>
      <c r="BL317">
        <v>86.035430317447279</v>
      </c>
      <c r="BM317">
        <v>81.535554018585344</v>
      </c>
      <c r="BN317">
        <v>77.984842062851243</v>
      </c>
      <c r="BO317">
        <v>75.519818078070514</v>
      </c>
      <c r="BP317">
        <v>73.847699929335477</v>
      </c>
      <c r="BQ317">
        <v>73.054299288737553</v>
      </c>
      <c r="BR317">
        <v>-7.8167157709951696E-2</v>
      </c>
      <c r="BS317">
        <v>-5.8332341947339987E-2</v>
      </c>
      <c r="BT317">
        <v>-4.0723380307134162E-2</v>
      </c>
      <c r="BU317">
        <v>-3.0195452611331802E-2</v>
      </c>
      <c r="BV317">
        <v>-2.0385518836849532E-2</v>
      </c>
      <c r="BW317">
        <v>-2.0335652553802368E-2</v>
      </c>
      <c r="BX317">
        <v>-1.5513460861634654E-2</v>
      </c>
      <c r="BY317">
        <v>-2.4287838357201736E-2</v>
      </c>
      <c r="BZ317">
        <v>-2.1665315258416633E-2</v>
      </c>
      <c r="CA317">
        <v>-1.706874653752603E-2</v>
      </c>
      <c r="CB317">
        <v>-2.1201779691893619E-2</v>
      </c>
      <c r="CC317">
        <v>-1.9097789551425926E-2</v>
      </c>
      <c r="CD317">
        <v>-2.7827095511555999E-2</v>
      </c>
      <c r="CE317">
        <v>-1.444142868520399E-2</v>
      </c>
      <c r="CF317">
        <v>-1.1510098898701169E-2</v>
      </c>
      <c r="CG317">
        <v>-8.4365686617950252E-3</v>
      </c>
      <c r="CH317">
        <v>9.2118437598351713E-2</v>
      </c>
      <c r="CI317">
        <v>7.7674274646532177E-2</v>
      </c>
      <c r="CJ317">
        <v>6.5121930315747242E-2</v>
      </c>
      <c r="CK317">
        <v>3.9526959665778544E-2</v>
      </c>
      <c r="CL317">
        <v>1.7391415562628652E-2</v>
      </c>
      <c r="CM317">
        <v>-0.12754305589609771</v>
      </c>
      <c r="CN317">
        <v>-0.10174647693652868</v>
      </c>
      <c r="CO317">
        <v>-9.1571693792399642E-2</v>
      </c>
      <c r="CP317">
        <v>2.0124835848179793E-5</v>
      </c>
      <c r="CQ317">
        <v>1.8229063948717135E-5</v>
      </c>
      <c r="CR317">
        <v>1.7449971579149404E-5</v>
      </c>
      <c r="CS317">
        <v>1.6765239883274451E-5</v>
      </c>
      <c r="CT317">
        <v>1.7005378465463593E-5</v>
      </c>
      <c r="CU317">
        <v>1.6241697305785466E-5</v>
      </c>
      <c r="CV317">
        <v>1.8143070057134938E-5</v>
      </c>
      <c r="CW317">
        <v>1.8008434183396448E-5</v>
      </c>
      <c r="CX317">
        <v>1.7232042604097774E-5</v>
      </c>
      <c r="CY317">
        <v>8.1605564787224532E-6</v>
      </c>
      <c r="CZ317">
        <v>7.5110609550881879E-6</v>
      </c>
      <c r="DA317">
        <v>9.3114797724759635E-6</v>
      </c>
      <c r="DB317">
        <v>1.5640141142562325E-5</v>
      </c>
      <c r="DC317">
        <v>1.9249676088917488E-5</v>
      </c>
      <c r="DD317">
        <v>1.7278068743323747E-5</v>
      </c>
      <c r="DE317">
        <v>1.9906990200186703E-5</v>
      </c>
      <c r="DF317">
        <v>3.4027911979156592E-5</v>
      </c>
      <c r="DG317">
        <v>3.51164147280843E-5</v>
      </c>
      <c r="DH317">
        <v>3.45852523958197E-5</v>
      </c>
      <c r="DI317">
        <v>3.2121810503107805E-5</v>
      </c>
      <c r="DJ317">
        <v>2.6332175877072168E-5</v>
      </c>
      <c r="DK317">
        <v>2.2647561894169053E-5</v>
      </c>
      <c r="DL317">
        <v>1.4621131081146686E-5</v>
      </c>
      <c r="DM317">
        <v>1.3372329315209178E-5</v>
      </c>
      <c r="DN317">
        <v>102.95774218364558</v>
      </c>
      <c r="DO317">
        <v>113.37137353528445</v>
      </c>
    </row>
    <row r="318" spans="1:119" x14ac:dyDescent="0.3">
      <c r="A318" t="str">
        <f t="shared" si="4"/>
        <v>All_All_All_All_All_All_SLAP_PGST_All_44753</v>
      </c>
      <c r="B318" t="s">
        <v>27</v>
      </c>
      <c r="C318" t="s">
        <v>89</v>
      </c>
      <c r="D318" t="s">
        <v>0</v>
      </c>
      <c r="E318" t="s">
        <v>0</v>
      </c>
      <c r="F318" t="s">
        <v>0</v>
      </c>
      <c r="G318" t="s">
        <v>0</v>
      </c>
      <c r="H318" t="s">
        <v>0</v>
      </c>
      <c r="I318" t="s">
        <v>0</v>
      </c>
      <c r="J318" t="s">
        <v>89</v>
      </c>
      <c r="K318" t="s">
        <v>0</v>
      </c>
      <c r="L318" s="10">
        <v>44753</v>
      </c>
      <c r="M318">
        <v>17</v>
      </c>
      <c r="N318">
        <v>21</v>
      </c>
      <c r="O318">
        <v>4573</v>
      </c>
      <c r="P318">
        <v>0</v>
      </c>
      <c r="Q318">
        <v>0</v>
      </c>
      <c r="R318">
        <v>0</v>
      </c>
      <c r="S318">
        <v>0</v>
      </c>
      <c r="T318">
        <v>1.07228016375577</v>
      </c>
      <c r="U318">
        <v>0.93930151598012779</v>
      </c>
      <c r="V318">
        <v>0.78270379524337752</v>
      </c>
      <c r="W318">
        <v>0.72680989009403896</v>
      </c>
      <c r="X318">
        <v>0.67875199165558886</v>
      </c>
      <c r="Y318">
        <v>0.6757207038936025</v>
      </c>
      <c r="Z318">
        <v>0.68967827164938289</v>
      </c>
      <c r="AA318">
        <v>0.74851189849938615</v>
      </c>
      <c r="AB318">
        <v>0.88837285093667251</v>
      </c>
      <c r="AC318">
        <v>1.0377376439383927</v>
      </c>
      <c r="AD318">
        <v>1.2262790752793948</v>
      </c>
      <c r="AE318">
        <v>1.4612614080495214</v>
      </c>
      <c r="AF318">
        <v>1.6379245446674229</v>
      </c>
      <c r="AG318">
        <v>1.8957163315996661</v>
      </c>
      <c r="AH318">
        <v>2.0766103037514823</v>
      </c>
      <c r="AI318">
        <v>2.2616509820653103</v>
      </c>
      <c r="AJ318">
        <v>2.263845555344409</v>
      </c>
      <c r="AK318">
        <v>2.3408836361161782</v>
      </c>
      <c r="AL318">
        <v>2.2762161954207181</v>
      </c>
      <c r="AM318">
        <v>2.1351487273347134</v>
      </c>
      <c r="AN318">
        <v>1.96446206392289</v>
      </c>
      <c r="AO318">
        <v>1.9696768658177608</v>
      </c>
      <c r="AP318">
        <v>1.6871889550666754</v>
      </c>
      <c r="AQ318">
        <v>1.3637113284760942</v>
      </c>
      <c r="AR318">
        <v>124.7042385692575</v>
      </c>
      <c r="AS318">
        <v>75.896154437002863</v>
      </c>
      <c r="AT318">
        <v>75.274578281116561</v>
      </c>
      <c r="AU318">
        <v>73.517241475745621</v>
      </c>
      <c r="AV318">
        <v>72.309723345687786</v>
      </c>
      <c r="AW318">
        <v>72.016018682886724</v>
      </c>
      <c r="AX318">
        <v>71.308989669972448</v>
      </c>
      <c r="AY318">
        <v>71.344257013829576</v>
      </c>
      <c r="AZ318">
        <v>74.793704662801076</v>
      </c>
      <c r="BA318">
        <v>80.121820714458096</v>
      </c>
      <c r="BB318">
        <v>85.621576155886316</v>
      </c>
      <c r="BC318">
        <v>89.035878740286563</v>
      </c>
      <c r="BD318">
        <v>91.621942993743986</v>
      </c>
      <c r="BE318">
        <v>94.036367857430122</v>
      </c>
      <c r="BF318">
        <v>95.915280818687378</v>
      </c>
      <c r="BG318">
        <v>97.501100513573007</v>
      </c>
      <c r="BH318">
        <v>98.672984461916016</v>
      </c>
      <c r="BI318">
        <v>98.966077728287658</v>
      </c>
      <c r="BJ318">
        <v>98.587409325602181</v>
      </c>
      <c r="BK318">
        <v>96.79456061780229</v>
      </c>
      <c r="BL318">
        <v>93.295049734945863</v>
      </c>
      <c r="BM318">
        <v>88.124021741604082</v>
      </c>
      <c r="BN318">
        <v>84.124266300175876</v>
      </c>
      <c r="BO318">
        <v>81.417359566547503</v>
      </c>
      <c r="BP318">
        <v>78.709963715775586</v>
      </c>
      <c r="BQ318">
        <v>78.638573073060101</v>
      </c>
      <c r="BR318">
        <v>-3.3557669458987804E-2</v>
      </c>
      <c r="BS318">
        <v>-2.2648341437280766E-2</v>
      </c>
      <c r="BT318">
        <v>-1.9723706424770691E-2</v>
      </c>
      <c r="BU318">
        <v>-1.5919004804634981E-2</v>
      </c>
      <c r="BV318">
        <v>-7.4371935996450375E-3</v>
      </c>
      <c r="BW318">
        <v>-7.8594420661609286E-3</v>
      </c>
      <c r="BX318">
        <v>-8.2779517847366042E-3</v>
      </c>
      <c r="BY318">
        <v>-7.692172077378324E-3</v>
      </c>
      <c r="BZ318">
        <v>-8.2183708358379258E-3</v>
      </c>
      <c r="CA318">
        <v>-5.8038735462048368E-3</v>
      </c>
      <c r="CB318">
        <v>-1.8288372003442997E-2</v>
      </c>
      <c r="CC318">
        <v>-1.9485559264797104E-2</v>
      </c>
      <c r="CD318">
        <v>-2.5443723148703183E-2</v>
      </c>
      <c r="CE318">
        <v>-1.8380609977800579E-2</v>
      </c>
      <c r="CF318">
        <v>-1.5702474568256686E-2</v>
      </c>
      <c r="CG318">
        <v>-1.354186437908367E-2</v>
      </c>
      <c r="CH318">
        <v>0.11637379339532208</v>
      </c>
      <c r="CI318">
        <v>0.12607066492635</v>
      </c>
      <c r="CJ318">
        <v>0.11459805476386568</v>
      </c>
      <c r="CK318">
        <v>7.8494775641962916E-2</v>
      </c>
      <c r="CL318">
        <v>7.0131512979123303E-2</v>
      </c>
      <c r="CM318">
        <v>-9.0054818323762262E-2</v>
      </c>
      <c r="CN318">
        <v>-7.2967378421395973E-2</v>
      </c>
      <c r="CO318">
        <v>-6.6309387447170326E-2</v>
      </c>
      <c r="CP318">
        <v>2.4216948883037611E-5</v>
      </c>
      <c r="CQ318">
        <v>2.3454510319996157E-5</v>
      </c>
      <c r="CR318">
        <v>2.8027895771137121E-5</v>
      </c>
      <c r="CS318">
        <v>2.2618716499575395E-5</v>
      </c>
      <c r="CT318">
        <v>2.4587647881564305E-5</v>
      </c>
      <c r="CU318">
        <v>2.512507589175323E-5</v>
      </c>
      <c r="CV318">
        <v>2.9591522649176699E-5</v>
      </c>
      <c r="CW318">
        <v>3.0398824007260502E-5</v>
      </c>
      <c r="CX318">
        <v>2.9496101596179437E-5</v>
      </c>
      <c r="CY318">
        <v>7.4040559394164144E-6</v>
      </c>
      <c r="CZ318">
        <v>7.4683602628811027E-6</v>
      </c>
      <c r="DA318">
        <v>1.0697113536264638E-5</v>
      </c>
      <c r="DB318">
        <v>1.2765267070780002E-5</v>
      </c>
      <c r="DC318">
        <v>1.3484545562185136E-5</v>
      </c>
      <c r="DD318">
        <v>1.5541637520226665E-5</v>
      </c>
      <c r="DE318">
        <v>1.8366377067135863E-5</v>
      </c>
      <c r="DF318">
        <v>2.0875065642523083E-5</v>
      </c>
      <c r="DG318">
        <v>3.0820794264361969E-5</v>
      </c>
      <c r="DH318">
        <v>2.9767714310359802E-5</v>
      </c>
      <c r="DI318">
        <v>3.2196817636938937E-5</v>
      </c>
      <c r="DJ318">
        <v>3.6621422528235457E-5</v>
      </c>
      <c r="DK318">
        <v>2.8594402097477464E-5</v>
      </c>
      <c r="DL318">
        <v>1.0717157315791789E-5</v>
      </c>
      <c r="DM318">
        <v>8.9966322445944639E-6</v>
      </c>
      <c r="DN318">
        <v>103.60110776523378</v>
      </c>
      <c r="DO318">
        <v>115.77521641065056</v>
      </c>
    </row>
    <row r="319" spans="1:119" x14ac:dyDescent="0.3">
      <c r="A319" t="str">
        <f t="shared" si="4"/>
        <v>All_All_All_All_All_All_SLAP_PGST_All_44760</v>
      </c>
      <c r="B319" t="s">
        <v>27</v>
      </c>
      <c r="C319" t="s">
        <v>89</v>
      </c>
      <c r="D319" t="s">
        <v>0</v>
      </c>
      <c r="E319" t="s">
        <v>0</v>
      </c>
      <c r="F319" t="s">
        <v>0</v>
      </c>
      <c r="G319" t="s">
        <v>0</v>
      </c>
      <c r="H319" t="s">
        <v>0</v>
      </c>
      <c r="I319" t="s">
        <v>0</v>
      </c>
      <c r="J319" t="s">
        <v>89</v>
      </c>
      <c r="K319" t="s">
        <v>0</v>
      </c>
      <c r="L319" s="10">
        <v>44760</v>
      </c>
      <c r="M319">
        <v>17</v>
      </c>
      <c r="N319">
        <v>21</v>
      </c>
      <c r="O319">
        <v>4587</v>
      </c>
      <c r="P319">
        <v>0</v>
      </c>
      <c r="Q319">
        <v>0</v>
      </c>
      <c r="R319">
        <v>0</v>
      </c>
      <c r="S319">
        <v>0</v>
      </c>
      <c r="T319">
        <v>1.1576044898680551</v>
      </c>
      <c r="U319">
        <v>1.0221890119348214</v>
      </c>
      <c r="V319">
        <v>0.89875580767323326</v>
      </c>
      <c r="W319">
        <v>0.8275965390459431</v>
      </c>
      <c r="X319">
        <v>0.78935199747337925</v>
      </c>
      <c r="Y319">
        <v>0.76940479420363839</v>
      </c>
      <c r="Z319">
        <v>0.78485638253941015</v>
      </c>
      <c r="AA319">
        <v>0.87378756165494831</v>
      </c>
      <c r="AB319">
        <v>0.95660528578710624</v>
      </c>
      <c r="AC319">
        <v>1.1181245046647827</v>
      </c>
      <c r="AD319">
        <v>1.3088971451161222</v>
      </c>
      <c r="AE319">
        <v>1.5352193720235121</v>
      </c>
      <c r="AF319">
        <v>1.8071658406161237</v>
      </c>
      <c r="AG319">
        <v>1.9984809157399466</v>
      </c>
      <c r="AH319">
        <v>2.208797239623169</v>
      </c>
      <c r="AI319">
        <v>2.354788591385045</v>
      </c>
      <c r="AJ319">
        <v>2.3746623180973438</v>
      </c>
      <c r="AK319">
        <v>2.4182077641979411</v>
      </c>
      <c r="AL319">
        <v>2.3568458158007473</v>
      </c>
      <c r="AM319">
        <v>2.2432234973847223</v>
      </c>
      <c r="AN319">
        <v>2.0467818332030387</v>
      </c>
      <c r="AO319">
        <v>2.0134871770065077</v>
      </c>
      <c r="AP319">
        <v>1.7038907295449908</v>
      </c>
      <c r="AQ319">
        <v>1.4183983046278874</v>
      </c>
      <c r="AR319">
        <v>136.58093629691552</v>
      </c>
      <c r="AS319">
        <v>76.093113480834916</v>
      </c>
      <c r="AT319">
        <v>75.383071772222195</v>
      </c>
      <c r="AU319">
        <v>74.302913409950548</v>
      </c>
      <c r="AV319">
        <v>72.642838464904358</v>
      </c>
      <c r="AW319">
        <v>72.352517504271432</v>
      </c>
      <c r="AX319">
        <v>71.482521740361051</v>
      </c>
      <c r="AY319">
        <v>72.062438323135595</v>
      </c>
      <c r="AZ319">
        <v>73.482279960863949</v>
      </c>
      <c r="BA319">
        <v>76.902121598592302</v>
      </c>
      <c r="BB319">
        <v>81.53176316543626</v>
      </c>
      <c r="BC319">
        <v>85.791650747866953</v>
      </c>
      <c r="BD319">
        <v>90.581609039254246</v>
      </c>
      <c r="BE319">
        <v>93.160195834794777</v>
      </c>
      <c r="BF319">
        <v>95.030191598705144</v>
      </c>
      <c r="BG319">
        <v>95.771150244514274</v>
      </c>
      <c r="BH319">
        <v>95.641871346915963</v>
      </c>
      <c r="BI319">
        <v>94.512350669820535</v>
      </c>
      <c r="BJ319">
        <v>92.962504796002563</v>
      </c>
      <c r="BK319">
        <v>90.123184189791502</v>
      </c>
      <c r="BL319">
        <v>85.703705221308795</v>
      </c>
      <c r="BM319">
        <v>81.124393087276999</v>
      </c>
      <c r="BN319">
        <v>78.174722520089162</v>
      </c>
      <c r="BO319">
        <v>76.304605866430236</v>
      </c>
      <c r="BP319">
        <v>74.933763874280018</v>
      </c>
      <c r="BQ319">
        <v>76.383918000462046</v>
      </c>
      <c r="BR319">
        <v>-2.8293042783776687E-2</v>
      </c>
      <c r="BS319">
        <v>-1.8869338028826482E-2</v>
      </c>
      <c r="BT319">
        <v>-1.107139671345227E-2</v>
      </c>
      <c r="BU319">
        <v>-1.3201782821387488E-2</v>
      </c>
      <c r="BV319">
        <v>-4.6661300079116176E-3</v>
      </c>
      <c r="BW319">
        <v>-8.0103299600614922E-3</v>
      </c>
      <c r="BX319">
        <v>-3.4355585913474142E-3</v>
      </c>
      <c r="BY319">
        <v>-7.7428070969225039E-3</v>
      </c>
      <c r="BZ319">
        <v>-1.1242123706059594E-2</v>
      </c>
      <c r="CA319">
        <v>-9.5556061044871372E-3</v>
      </c>
      <c r="CB319">
        <v>-1.9423675144520466E-2</v>
      </c>
      <c r="CC319">
        <v>-1.9470341211249423E-2</v>
      </c>
      <c r="CD319">
        <v>-2.5570476158449585E-2</v>
      </c>
      <c r="CE319">
        <v>-1.8589202032802357E-2</v>
      </c>
      <c r="CF319">
        <v>-1.5151427024482043E-2</v>
      </c>
      <c r="CG319">
        <v>-1.1716859647851898E-2</v>
      </c>
      <c r="CH319">
        <v>0.1023012248160456</v>
      </c>
      <c r="CI319">
        <v>9.4978000178481597E-2</v>
      </c>
      <c r="CJ319">
        <v>7.6919615333678554E-2</v>
      </c>
      <c r="CK319">
        <v>4.0710721968149136E-2</v>
      </c>
      <c r="CL319">
        <v>1.6749624179967327E-2</v>
      </c>
      <c r="CM319">
        <v>-0.12051464851473785</v>
      </c>
      <c r="CN319">
        <v>-9.0513692992118699E-2</v>
      </c>
      <c r="CO319">
        <v>-7.8231313206776829E-2</v>
      </c>
      <c r="CP319">
        <v>2.0093233859298973E-5</v>
      </c>
      <c r="CQ319">
        <v>2.4984539996889872E-5</v>
      </c>
      <c r="CR319">
        <v>2.8931512394878325E-5</v>
      </c>
      <c r="CS319">
        <v>3.1348332255310543E-5</v>
      </c>
      <c r="CT319">
        <v>2.7373652122725852E-5</v>
      </c>
      <c r="CU319">
        <v>2.9621827765525249E-5</v>
      </c>
      <c r="CV319">
        <v>3.091619096822447E-5</v>
      </c>
      <c r="CW319">
        <v>2.3312162323521093E-5</v>
      </c>
      <c r="CX319">
        <v>1.7987779380419834E-5</v>
      </c>
      <c r="CY319">
        <v>5.1241306153398546E-6</v>
      </c>
      <c r="CZ319">
        <v>5.7083560497106255E-6</v>
      </c>
      <c r="DA319">
        <v>1.0707231953918086E-5</v>
      </c>
      <c r="DB319">
        <v>1.2517070899933017E-5</v>
      </c>
      <c r="DC319">
        <v>1.3385845344658556E-5</v>
      </c>
      <c r="DD319">
        <v>1.604732713944109E-5</v>
      </c>
      <c r="DE319">
        <v>1.9441834457218977E-5</v>
      </c>
      <c r="DF319">
        <v>2.3452917971782069E-5</v>
      </c>
      <c r="DG319">
        <v>2.5723121166798367E-5</v>
      </c>
      <c r="DH319">
        <v>2.7249503054987585E-5</v>
      </c>
      <c r="DI319">
        <v>3.2131312676583045E-5</v>
      </c>
      <c r="DJ319">
        <v>2.6934104082659541E-5</v>
      </c>
      <c r="DK319">
        <v>2.1335791562333087E-5</v>
      </c>
      <c r="DL319">
        <v>1.1128548832306802E-5</v>
      </c>
      <c r="DM319">
        <v>9.0567726994397715E-6</v>
      </c>
      <c r="DN319">
        <v>109.02943482817247</v>
      </c>
      <c r="DO319">
        <v>120.41510074175908</v>
      </c>
    </row>
    <row r="320" spans="1:119" x14ac:dyDescent="0.3">
      <c r="A320" t="str">
        <f t="shared" si="4"/>
        <v>All_All_All_All_All_All_SLAP_PGST_All_44763</v>
      </c>
      <c r="B320" t="s">
        <v>27</v>
      </c>
      <c r="C320" t="s">
        <v>89</v>
      </c>
      <c r="D320" t="s">
        <v>0</v>
      </c>
      <c r="E320" t="s">
        <v>0</v>
      </c>
      <c r="F320" t="s">
        <v>0</v>
      </c>
      <c r="G320" t="s">
        <v>0</v>
      </c>
      <c r="H320" t="s">
        <v>0</v>
      </c>
      <c r="I320" t="s">
        <v>0</v>
      </c>
      <c r="J320" t="s">
        <v>89</v>
      </c>
      <c r="K320" t="s">
        <v>0</v>
      </c>
      <c r="L320" s="10">
        <v>44763</v>
      </c>
      <c r="M320">
        <v>17</v>
      </c>
      <c r="N320">
        <v>21</v>
      </c>
      <c r="O320">
        <v>4595</v>
      </c>
      <c r="P320">
        <v>0</v>
      </c>
      <c r="Q320">
        <v>0</v>
      </c>
      <c r="R320">
        <v>0</v>
      </c>
      <c r="S320">
        <v>0</v>
      </c>
      <c r="T320">
        <v>0.963051328321061</v>
      </c>
      <c r="U320">
        <v>0.83243168843261306</v>
      </c>
      <c r="V320">
        <v>0.75429519799777589</v>
      </c>
      <c r="W320">
        <v>0.70573152719894183</v>
      </c>
      <c r="X320">
        <v>0.65089250035466906</v>
      </c>
      <c r="Y320">
        <v>0.65075151157148559</v>
      </c>
      <c r="Z320">
        <v>0.67581268393742633</v>
      </c>
      <c r="AA320">
        <v>0.74197479422348012</v>
      </c>
      <c r="AB320">
        <v>0.78479309530814201</v>
      </c>
      <c r="AC320">
        <v>0.8486394650598883</v>
      </c>
      <c r="AD320">
        <v>0.97626249244135588</v>
      </c>
      <c r="AE320">
        <v>1.0984387007574865</v>
      </c>
      <c r="AF320">
        <v>1.3455536142357796</v>
      </c>
      <c r="AG320">
        <v>1.5162684177883252</v>
      </c>
      <c r="AH320">
        <v>1.6660568268436862</v>
      </c>
      <c r="AI320">
        <v>1.9059495053228745</v>
      </c>
      <c r="AJ320">
        <v>2.0556900349388174</v>
      </c>
      <c r="AK320">
        <v>2.1397854482104814</v>
      </c>
      <c r="AL320">
        <v>2.1503790311554019</v>
      </c>
      <c r="AM320">
        <v>1.9948356552209336</v>
      </c>
      <c r="AN320">
        <v>1.7708474816219009</v>
      </c>
      <c r="AO320">
        <v>1.7149077780685922</v>
      </c>
      <c r="AP320">
        <v>1.5030482727768404</v>
      </c>
      <c r="AQ320">
        <v>1.2057554040500142</v>
      </c>
      <c r="AR320">
        <v>122.80741226319311</v>
      </c>
      <c r="AS320">
        <v>70.70032308369484</v>
      </c>
      <c r="AT320">
        <v>69.618709918838078</v>
      </c>
      <c r="AU320">
        <v>68.827782446661132</v>
      </c>
      <c r="AV320">
        <v>67.455967148118717</v>
      </c>
      <c r="AW320">
        <v>66.583910070079213</v>
      </c>
      <c r="AX320">
        <v>65.293103487650811</v>
      </c>
      <c r="AY320">
        <v>65.792861708153723</v>
      </c>
      <c r="AZ320">
        <v>67.711852992039695</v>
      </c>
      <c r="BA320">
        <v>71.340158583245838</v>
      </c>
      <c r="BB320">
        <v>75.887092789092307</v>
      </c>
      <c r="BC320">
        <v>81.015277490549906</v>
      </c>
      <c r="BD320">
        <v>85.061728137402142</v>
      </c>
      <c r="BE320">
        <v>87.93366432569313</v>
      </c>
      <c r="BF320">
        <v>90.096165316915346</v>
      </c>
      <c r="BG320">
        <v>91.421409078856954</v>
      </c>
      <c r="BH320">
        <v>92.537217643729875</v>
      </c>
      <c r="BI320">
        <v>92.862461405671439</v>
      </c>
      <c r="BJ320">
        <v>92.396777695436114</v>
      </c>
      <c r="BK320">
        <v>89.05976224565255</v>
      </c>
      <c r="BL320">
        <v>84.513553378297374</v>
      </c>
      <c r="BM320">
        <v>79.932544662183346</v>
      </c>
      <c r="BN320">
        <v>76.188793175349986</v>
      </c>
      <c r="BO320">
        <v>74.026050404630624</v>
      </c>
      <c r="BP320">
        <v>73.234276704213855</v>
      </c>
      <c r="BQ320">
        <v>71.7816944690545</v>
      </c>
      <c r="BR320">
        <v>-6.8144305668147012E-2</v>
      </c>
      <c r="BS320">
        <v>-5.2949846653476504E-2</v>
      </c>
      <c r="BT320">
        <v>-3.960311057388588E-2</v>
      </c>
      <c r="BU320">
        <v>-3.0765088066312771E-2</v>
      </c>
      <c r="BV320">
        <v>-2.0884395638020695E-2</v>
      </c>
      <c r="BW320">
        <v>-2.0849055590126279E-2</v>
      </c>
      <c r="BX320">
        <v>-1.5998132878730035E-2</v>
      </c>
      <c r="BY320">
        <v>-2.6866656321306612E-2</v>
      </c>
      <c r="BZ320">
        <v>-2.43245747455186E-2</v>
      </c>
      <c r="CA320">
        <v>-1.9199016878342863E-2</v>
      </c>
      <c r="CB320">
        <v>-2.2289738948005976E-2</v>
      </c>
      <c r="CC320">
        <v>-1.8966612696517927E-2</v>
      </c>
      <c r="CD320">
        <v>-3.095251887193572E-2</v>
      </c>
      <c r="CE320">
        <v>-1.2101867045878845E-2</v>
      </c>
      <c r="CF320">
        <v>-5.4674359737724165E-3</v>
      </c>
      <c r="CG320">
        <v>-5.6367432850618748E-3</v>
      </c>
      <c r="CH320">
        <v>9.5294209533209898E-2</v>
      </c>
      <c r="CI320">
        <v>9.0431454729073976E-2</v>
      </c>
      <c r="CJ320">
        <v>6.8624570605804139E-2</v>
      </c>
      <c r="CK320">
        <v>3.2536091794127087E-2</v>
      </c>
      <c r="CL320">
        <v>2.7431218746048324E-3</v>
      </c>
      <c r="CM320">
        <v>-0.13733852946070774</v>
      </c>
      <c r="CN320">
        <v>-0.10492801310188493</v>
      </c>
      <c r="CO320">
        <v>-8.6406638501647773E-2</v>
      </c>
      <c r="CP320">
        <v>1.6551528604539014E-5</v>
      </c>
      <c r="CQ320">
        <v>1.6866926779269634E-5</v>
      </c>
      <c r="CR320">
        <v>1.7121800208097516E-5</v>
      </c>
      <c r="CS320">
        <v>1.7704599361230608E-5</v>
      </c>
      <c r="CT320">
        <v>1.898946322411737E-5</v>
      </c>
      <c r="CU320">
        <v>1.8819373585543378E-5</v>
      </c>
      <c r="CV320">
        <v>2.2155253095322122E-5</v>
      </c>
      <c r="CW320">
        <v>1.7114140503892479E-5</v>
      </c>
      <c r="CX320">
        <v>1.4023254103917706E-5</v>
      </c>
      <c r="CY320">
        <v>7.8638348084068596E-6</v>
      </c>
      <c r="CZ320">
        <v>6.7836485221555561E-6</v>
      </c>
      <c r="DA320">
        <v>6.8750521315329935E-6</v>
      </c>
      <c r="DB320">
        <v>1.0191403163311224E-5</v>
      </c>
      <c r="DC320">
        <v>1.7485635003360122E-5</v>
      </c>
      <c r="DD320">
        <v>2.5315566326013067E-5</v>
      </c>
      <c r="DE320">
        <v>2.7647940844844251E-5</v>
      </c>
      <c r="DF320">
        <v>2.3908397298155633E-5</v>
      </c>
      <c r="DG320">
        <v>2.6959956356254379E-5</v>
      </c>
      <c r="DH320">
        <v>3.2773888570178543E-5</v>
      </c>
      <c r="DI320">
        <v>3.4439355483162221E-5</v>
      </c>
      <c r="DJ320">
        <v>2.6076239807270791E-5</v>
      </c>
      <c r="DK320">
        <v>2.3211367420239329E-5</v>
      </c>
      <c r="DL320">
        <v>1.4058658742194529E-5</v>
      </c>
      <c r="DM320">
        <v>1.0584924839341146E-5</v>
      </c>
      <c r="DN320">
        <v>108.92268739891104</v>
      </c>
      <c r="DO320">
        <v>120.07777519957251</v>
      </c>
    </row>
    <row r="321" spans="1:119" x14ac:dyDescent="0.3">
      <c r="A321" t="str">
        <f t="shared" si="4"/>
        <v>All_All_All_All_All_All_SLAP_PGST_All_44789</v>
      </c>
      <c r="B321" t="s">
        <v>27</v>
      </c>
      <c r="C321" t="s">
        <v>89</v>
      </c>
      <c r="D321" t="s">
        <v>0</v>
      </c>
      <c r="E321" t="s">
        <v>0</v>
      </c>
      <c r="F321" t="s">
        <v>0</v>
      </c>
      <c r="G321" t="s">
        <v>0</v>
      </c>
      <c r="H321" t="s">
        <v>0</v>
      </c>
      <c r="I321" t="s">
        <v>0</v>
      </c>
      <c r="J321" t="s">
        <v>89</v>
      </c>
      <c r="K321" t="s">
        <v>0</v>
      </c>
      <c r="L321" s="10">
        <v>44789</v>
      </c>
      <c r="M321">
        <v>17</v>
      </c>
      <c r="N321">
        <v>21</v>
      </c>
      <c r="O321">
        <v>4668</v>
      </c>
      <c r="P321">
        <v>0</v>
      </c>
      <c r="Q321">
        <v>0</v>
      </c>
      <c r="R321">
        <v>0</v>
      </c>
      <c r="S321">
        <v>0</v>
      </c>
      <c r="T321">
        <v>0.98034320801643637</v>
      </c>
      <c r="U321">
        <v>0.86423631887730212</v>
      </c>
      <c r="V321">
        <v>0.77109137379024983</v>
      </c>
      <c r="W321">
        <v>0.71929020120959986</v>
      </c>
      <c r="X321">
        <v>0.67415485754030002</v>
      </c>
      <c r="Y321">
        <v>0.68622197297207799</v>
      </c>
      <c r="Z321">
        <v>0.7077941733110803</v>
      </c>
      <c r="AA321">
        <v>0.76753538410798083</v>
      </c>
      <c r="AB321">
        <v>0.79191593151288975</v>
      </c>
      <c r="AC321">
        <v>0.89722534503476226</v>
      </c>
      <c r="AD321">
        <v>1.0274964609883046</v>
      </c>
      <c r="AE321">
        <v>1.212278664874902</v>
      </c>
      <c r="AF321">
        <v>1.4581580687716904</v>
      </c>
      <c r="AG321">
        <v>1.6992136609410151</v>
      </c>
      <c r="AH321">
        <v>1.9467515457451894</v>
      </c>
      <c r="AI321">
        <v>2.2402570200081668</v>
      </c>
      <c r="AJ321">
        <v>2.2917633604310916</v>
      </c>
      <c r="AK321">
        <v>2.4025558917646253</v>
      </c>
      <c r="AL321">
        <v>2.3669441393562267</v>
      </c>
      <c r="AM321">
        <v>2.2927743566756762</v>
      </c>
      <c r="AN321">
        <v>2.1162463601679482</v>
      </c>
      <c r="AO321">
        <v>2.0805637505341985</v>
      </c>
      <c r="AP321">
        <v>1.7967048462119912</v>
      </c>
      <c r="AQ321">
        <v>1.4934802254880586</v>
      </c>
      <c r="AR321">
        <v>143.7470463023318</v>
      </c>
      <c r="AS321">
        <v>75.588992925242721</v>
      </c>
      <c r="AT321">
        <v>74.530764735401235</v>
      </c>
      <c r="AU321">
        <v>73.942204336637062</v>
      </c>
      <c r="AV321">
        <v>72.853883000746407</v>
      </c>
      <c r="AW321">
        <v>71.765442133419</v>
      </c>
      <c r="AX321">
        <v>71.471102168318524</v>
      </c>
      <c r="AY321">
        <v>70.383019895301416</v>
      </c>
      <c r="AZ321">
        <v>71.588918993074486</v>
      </c>
      <c r="BA321">
        <v>75.588918993074472</v>
      </c>
      <c r="BB321">
        <v>80.501075782930911</v>
      </c>
      <c r="BC321">
        <v>85.148746690862481</v>
      </c>
      <c r="BD321">
        <v>89.472582144828266</v>
      </c>
      <c r="BE321">
        <v>93.854526257198771</v>
      </c>
      <c r="BF321">
        <v>96.413113041350584</v>
      </c>
      <c r="BG321">
        <v>98.2658007277293</v>
      </c>
      <c r="BH321">
        <v>99.030286609654155</v>
      </c>
      <c r="BI321">
        <v>98.882854764596118</v>
      </c>
      <c r="BJ321">
        <v>97.823505192555189</v>
      </c>
      <c r="BK321">
        <v>95.676312410370699</v>
      </c>
      <c r="BL321">
        <v>91.735257788832811</v>
      </c>
      <c r="BM321">
        <v>87.559212774235348</v>
      </c>
      <c r="BN321">
        <v>85.176790536117764</v>
      </c>
      <c r="BO321">
        <v>81.530719136132703</v>
      </c>
      <c r="BP321">
        <v>78.972610477727969</v>
      </c>
      <c r="BQ321">
        <v>76.177433792570142</v>
      </c>
      <c r="BR321">
        <v>-3.4623657114605876E-2</v>
      </c>
      <c r="BS321">
        <v>-3.0801693675042017E-2</v>
      </c>
      <c r="BT321">
        <v>-2.0020918015649203E-2</v>
      </c>
      <c r="BU321">
        <v>-1.817222443291951E-2</v>
      </c>
      <c r="BV321">
        <v>-1.2913671887983291E-2</v>
      </c>
      <c r="BW321">
        <v>-1.3704758766326725E-2</v>
      </c>
      <c r="BX321">
        <v>-1.432766182461455E-2</v>
      </c>
      <c r="BY321">
        <v>-2.0674544293194014E-2</v>
      </c>
      <c r="BZ321">
        <v>-1.594736157647544E-2</v>
      </c>
      <c r="CA321">
        <v>-1.2325037325051675E-2</v>
      </c>
      <c r="CB321">
        <v>-2.0533466193706894E-2</v>
      </c>
      <c r="CC321">
        <v>-1.949028244470314E-2</v>
      </c>
      <c r="CD321">
        <v>-2.5776988616805354E-2</v>
      </c>
      <c r="CE321">
        <v>-1.9035913465159923E-2</v>
      </c>
      <c r="CF321">
        <v>-1.7872425742709135E-2</v>
      </c>
      <c r="CG321">
        <v>-1.5335112937822644E-2</v>
      </c>
      <c r="CH321">
        <v>0.11727219733194909</v>
      </c>
      <c r="CI321">
        <v>0.13177009620212957</v>
      </c>
      <c r="CJ321">
        <v>0.12910496509269251</v>
      </c>
      <c r="CK321">
        <v>0.10403123646080749</v>
      </c>
      <c r="CL321">
        <v>5.9574823938278225E-2</v>
      </c>
      <c r="CM321">
        <v>-8.063553448610053E-2</v>
      </c>
      <c r="CN321">
        <v>-4.9961543487961106E-2</v>
      </c>
      <c r="CO321">
        <v>-4.9556756706552414E-2</v>
      </c>
      <c r="CP321">
        <v>1.99261378664363E-5</v>
      </c>
      <c r="CQ321">
        <v>2.3639331419796455E-5</v>
      </c>
      <c r="CR321">
        <v>2.3736836231577061E-5</v>
      </c>
      <c r="CS321">
        <v>2.7047923872299691E-5</v>
      </c>
      <c r="CT321">
        <v>2.7996253406184838E-5</v>
      </c>
      <c r="CU321">
        <v>2.3977552653048227E-5</v>
      </c>
      <c r="CV321">
        <v>2.7384801921148996E-5</v>
      </c>
      <c r="CW321">
        <v>1.989062269745878E-5</v>
      </c>
      <c r="CX321">
        <v>1.8449637880445929E-5</v>
      </c>
      <c r="CY321">
        <v>4.9141008260961166E-6</v>
      </c>
      <c r="CZ321">
        <v>4.5394145669355392E-6</v>
      </c>
      <c r="DA321">
        <v>7.7236455010846828E-6</v>
      </c>
      <c r="DB321">
        <v>1.1923761229724975E-5</v>
      </c>
      <c r="DC321">
        <v>1.557141596523019E-5</v>
      </c>
      <c r="DD321">
        <v>1.708569142645084E-5</v>
      </c>
      <c r="DE321">
        <v>1.9211718151204702E-5</v>
      </c>
      <c r="DF321">
        <v>2.3520926420739779E-5</v>
      </c>
      <c r="DG321">
        <v>3.4277935795676969E-5</v>
      </c>
      <c r="DH321">
        <v>3.2924300168516879E-5</v>
      </c>
      <c r="DI321">
        <v>3.8863797772412506E-5</v>
      </c>
      <c r="DJ321">
        <v>3.307125166584298E-5</v>
      </c>
      <c r="DK321">
        <v>3.4532923114156967E-5</v>
      </c>
      <c r="DL321">
        <v>1.3244382487255524E-5</v>
      </c>
      <c r="DM321">
        <v>8.8337478651754274E-6</v>
      </c>
      <c r="DN321">
        <v>112.07161346158827</v>
      </c>
      <c r="DO321">
        <v>125.72577413505324</v>
      </c>
    </row>
    <row r="322" spans="1:119" x14ac:dyDescent="0.3">
      <c r="A322" t="str">
        <f t="shared" ref="A322:A385" si="5">D322&amp;"_"&amp;E322&amp;"_"&amp;F322&amp;"_"&amp;G322&amp;"_"&amp;H322&amp;"_"&amp;I322&amp;"_"&amp;J322&amp;"_"&amp;K322&amp;"_"&amp;L322</f>
        <v>All_All_All_All_All_All_SLAP_PGST_All_44790</v>
      </c>
      <c r="B322" t="s">
        <v>27</v>
      </c>
      <c r="C322" t="s">
        <v>89</v>
      </c>
      <c r="D322" t="s">
        <v>0</v>
      </c>
      <c r="E322" t="s">
        <v>0</v>
      </c>
      <c r="F322" t="s">
        <v>0</v>
      </c>
      <c r="G322" t="s">
        <v>0</v>
      </c>
      <c r="H322" t="s">
        <v>0</v>
      </c>
      <c r="I322" t="s">
        <v>0</v>
      </c>
      <c r="J322" t="s">
        <v>89</v>
      </c>
      <c r="K322" t="s">
        <v>0</v>
      </c>
      <c r="L322" s="10">
        <v>44790</v>
      </c>
      <c r="M322">
        <v>17</v>
      </c>
      <c r="N322">
        <v>21</v>
      </c>
      <c r="O322">
        <v>2393</v>
      </c>
      <c r="P322">
        <v>0</v>
      </c>
      <c r="Q322">
        <v>0</v>
      </c>
      <c r="R322">
        <v>0</v>
      </c>
      <c r="S322">
        <v>0</v>
      </c>
      <c r="T322">
        <v>1.1576310982957618</v>
      </c>
      <c r="U322">
        <v>1.0039561129124457</v>
      </c>
      <c r="V322">
        <v>0.88775356417103735</v>
      </c>
      <c r="W322">
        <v>0.84706174093642028</v>
      </c>
      <c r="X322">
        <v>0.79511701205155971</v>
      </c>
      <c r="Y322">
        <v>0.80087421792764657</v>
      </c>
      <c r="Z322">
        <v>0.86585886916032706</v>
      </c>
      <c r="AA322">
        <v>0.89019404334157071</v>
      </c>
      <c r="AB322">
        <v>0.92582853425762968</v>
      </c>
      <c r="AC322">
        <v>0.96320964828558475</v>
      </c>
      <c r="AD322">
        <v>1.0983330253969912</v>
      </c>
      <c r="AE322">
        <v>1.1467360684330283</v>
      </c>
      <c r="AF322">
        <v>1.3316096548098715</v>
      </c>
      <c r="AG322">
        <v>1.5274388885128101</v>
      </c>
      <c r="AH322">
        <v>1.5835834431486222</v>
      </c>
      <c r="AI322">
        <v>1.6189785730039166</v>
      </c>
      <c r="AJ322">
        <v>1.6163652476546064</v>
      </c>
      <c r="AK322">
        <v>1.7084476501113324</v>
      </c>
      <c r="AL322">
        <v>1.7679386880225356</v>
      </c>
      <c r="AM322">
        <v>1.7349970296047319</v>
      </c>
      <c r="AN322">
        <v>1.6117777997760872</v>
      </c>
      <c r="AO322">
        <v>1.6025545776545618</v>
      </c>
      <c r="AP322">
        <v>1.3483576149018319</v>
      </c>
      <c r="AQ322">
        <v>1.0880527820648553</v>
      </c>
      <c r="AR322">
        <v>86.715518974511028</v>
      </c>
      <c r="AS322">
        <v>78.213617604513431</v>
      </c>
      <c r="AT322">
        <v>77.494950992389931</v>
      </c>
      <c r="AU322">
        <v>76.083658706106391</v>
      </c>
      <c r="AV322">
        <v>74.736883334336284</v>
      </c>
      <c r="AW322">
        <v>74.519141791592986</v>
      </c>
      <c r="AX322">
        <v>75.646325481859407</v>
      </c>
      <c r="AY322">
        <v>74.300475179469473</v>
      </c>
      <c r="AZ322">
        <v>74.953468540354308</v>
      </c>
      <c r="BA322">
        <v>78.106924435929244</v>
      </c>
      <c r="BB322">
        <v>81.9124486230088</v>
      </c>
      <c r="BC322">
        <v>85.308530662565218</v>
      </c>
      <c r="BD322">
        <v>89.397700910971764</v>
      </c>
      <c r="BE322">
        <v>91.835034135218763</v>
      </c>
      <c r="BF322">
        <v>92.054163282032363</v>
      </c>
      <c r="BG322">
        <v>91.837115541324238</v>
      </c>
      <c r="BH322">
        <v>90.838040610704425</v>
      </c>
      <c r="BI322">
        <v>90.313849811501399</v>
      </c>
      <c r="BJ322">
        <v>90.69933242716651</v>
      </c>
      <c r="BK322">
        <v>89.085740112211838</v>
      </c>
      <c r="BL322">
        <v>84.997494933185493</v>
      </c>
      <c r="BM322">
        <v>82.061549313008811</v>
      </c>
      <c r="BN322">
        <v>79.931590414601786</v>
      </c>
      <c r="BO322">
        <v>77.520298128318245</v>
      </c>
      <c r="BP322">
        <v>75.955549946459769</v>
      </c>
      <c r="BQ322">
        <v>78.70778966741814</v>
      </c>
      <c r="BR322">
        <v>2.1584158704911521E-2</v>
      </c>
      <c r="BS322">
        <v>1.8467268134777486E-2</v>
      </c>
      <c r="BT322">
        <v>1.9798459291358497E-2</v>
      </c>
      <c r="BU322">
        <v>1.9588337737149988E-2</v>
      </c>
      <c r="BV322">
        <v>2.474463044526036E-2</v>
      </c>
      <c r="BW322">
        <v>2.3444705860314885E-2</v>
      </c>
      <c r="BX322">
        <v>1.6424712853804323E-2</v>
      </c>
      <c r="BY322">
        <v>1.5359781922230002E-2</v>
      </c>
      <c r="BZ322">
        <v>8.3466533383115583E-3</v>
      </c>
      <c r="CA322">
        <v>2.7397629410663609E-3</v>
      </c>
      <c r="CB322">
        <v>-1.847940279545268E-3</v>
      </c>
      <c r="CC322">
        <v>-3.0497651822737355E-3</v>
      </c>
      <c r="CD322">
        <v>-7.6878673680721345E-3</v>
      </c>
      <c r="CE322">
        <v>1.5583129991211754E-4</v>
      </c>
      <c r="CF322">
        <v>6.3609168014414777E-3</v>
      </c>
      <c r="CG322">
        <v>1.5873971515453066E-3</v>
      </c>
      <c r="CH322">
        <v>0.12448539387168518</v>
      </c>
      <c r="CI322">
        <v>0.14627340987692106</v>
      </c>
      <c r="CJ322">
        <v>0.15225487835378365</v>
      </c>
      <c r="CK322">
        <v>8.1538857548893423E-2</v>
      </c>
      <c r="CL322">
        <v>7.0769574021476114E-2</v>
      </c>
      <c r="CM322">
        <v>-0.10446088407710163</v>
      </c>
      <c r="CN322">
        <v>-3.1597893306813479E-2</v>
      </c>
      <c r="CO322">
        <v>-4.7478323146184021E-3</v>
      </c>
      <c r="CP322">
        <v>9.8647418349557273E-5</v>
      </c>
      <c r="CQ322">
        <v>1.3054624198578858E-4</v>
      </c>
      <c r="CR322">
        <v>1.5235883781204067E-4</v>
      </c>
      <c r="CS322">
        <v>1.491446936483719E-4</v>
      </c>
      <c r="CT322">
        <v>1.4101979252709935E-4</v>
      </c>
      <c r="CU322">
        <v>1.3406747868632216E-4</v>
      </c>
      <c r="CV322">
        <v>2.4070875284619967E-4</v>
      </c>
      <c r="CW322">
        <v>1.2522178937193255E-4</v>
      </c>
      <c r="CX322">
        <v>9.1323853311547906E-5</v>
      </c>
      <c r="CY322">
        <v>9.5339648228321169E-6</v>
      </c>
      <c r="CZ322">
        <v>2.4907338143232839E-6</v>
      </c>
      <c r="DA322">
        <v>3.770082257315649E-6</v>
      </c>
      <c r="DB322">
        <v>8.3205990179199393E-6</v>
      </c>
      <c r="DC322">
        <v>1.5524639881192252E-5</v>
      </c>
      <c r="DD322">
        <v>2.3406471861591391E-5</v>
      </c>
      <c r="DE322">
        <v>3.1063491920424287E-5</v>
      </c>
      <c r="DF322">
        <v>4.2319799782409366E-5</v>
      </c>
      <c r="DG322">
        <v>6.1876453733620177E-5</v>
      </c>
      <c r="DH322">
        <v>5.136641832484713E-5</v>
      </c>
      <c r="DI322">
        <v>4.4521466356785806E-5</v>
      </c>
      <c r="DJ322">
        <v>3.6274984865441918E-5</v>
      </c>
      <c r="DK322">
        <v>3.4008547889110291E-5</v>
      </c>
      <c r="DL322">
        <v>2.5644056949834015E-6</v>
      </c>
      <c r="DM322">
        <v>2.28250970808858E-6</v>
      </c>
      <c r="DN322">
        <v>57.061258400889052</v>
      </c>
      <c r="DO322">
        <v>63.861028448360223</v>
      </c>
    </row>
    <row r="323" spans="1:119" x14ac:dyDescent="0.3">
      <c r="A323" t="str">
        <f t="shared" si="5"/>
        <v>All_All_All_All_All_All_SLAP_PGST_All_44792</v>
      </c>
      <c r="B323" t="s">
        <v>27</v>
      </c>
      <c r="C323" t="s">
        <v>89</v>
      </c>
      <c r="D323" t="s">
        <v>0</v>
      </c>
      <c r="E323" t="s">
        <v>0</v>
      </c>
      <c r="F323" t="s">
        <v>0</v>
      </c>
      <c r="G323" t="s">
        <v>0</v>
      </c>
      <c r="H323" t="s">
        <v>0</v>
      </c>
      <c r="I323" t="s">
        <v>0</v>
      </c>
      <c r="J323" t="s">
        <v>89</v>
      </c>
      <c r="K323" t="s">
        <v>0</v>
      </c>
      <c r="L323" s="10">
        <v>44792</v>
      </c>
      <c r="M323">
        <v>17</v>
      </c>
      <c r="N323">
        <v>21</v>
      </c>
      <c r="O323">
        <v>4686</v>
      </c>
      <c r="P323">
        <v>0</v>
      </c>
      <c r="Q323">
        <v>0</v>
      </c>
      <c r="R323">
        <v>0</v>
      </c>
      <c r="S323">
        <v>0</v>
      </c>
      <c r="T323">
        <v>1.032462978630869</v>
      </c>
      <c r="U323">
        <v>0.88588574871591608</v>
      </c>
      <c r="V323">
        <v>0.79753401916764721</v>
      </c>
      <c r="W323">
        <v>0.7336314590618952</v>
      </c>
      <c r="X323">
        <v>0.70930612573719898</v>
      </c>
      <c r="Y323">
        <v>0.70360291227446181</v>
      </c>
      <c r="Z323">
        <v>0.71665683672225167</v>
      </c>
      <c r="AA323">
        <v>0.77593117715411242</v>
      </c>
      <c r="AB323">
        <v>0.81492721670989454</v>
      </c>
      <c r="AC323">
        <v>0.91269628204116759</v>
      </c>
      <c r="AD323">
        <v>1.0144484011149044</v>
      </c>
      <c r="AE323">
        <v>1.1578469570816399</v>
      </c>
      <c r="AF323">
        <v>1.3665587162750268</v>
      </c>
      <c r="AG323">
        <v>1.6034136973599018</v>
      </c>
      <c r="AH323">
        <v>1.830037598194497</v>
      </c>
      <c r="AI323">
        <v>2.0637414162019247</v>
      </c>
      <c r="AJ323">
        <v>2.1215212451888132</v>
      </c>
      <c r="AK323">
        <v>2.1887976319989257</v>
      </c>
      <c r="AL323">
        <v>2.1871269078758075</v>
      </c>
      <c r="AM323">
        <v>2.0120298601741067</v>
      </c>
      <c r="AN323">
        <v>1.7639493670156587</v>
      </c>
      <c r="AO323">
        <v>1.7511780057865389</v>
      </c>
      <c r="AP323">
        <v>1.4735828280598062</v>
      </c>
      <c r="AQ323">
        <v>1.2439523897975593</v>
      </c>
      <c r="AR323">
        <v>142.20028410991068</v>
      </c>
      <c r="AS323">
        <v>74.651798304041861</v>
      </c>
      <c r="AT323">
        <v>73.385287457630639</v>
      </c>
      <c r="AU323">
        <v>72.590590076543009</v>
      </c>
      <c r="AV323">
        <v>71.118537548345927</v>
      </c>
      <c r="AW323">
        <v>70.323840167258226</v>
      </c>
      <c r="AX323">
        <v>69.235282125140301</v>
      </c>
      <c r="AY323">
        <v>68.352026701934719</v>
      </c>
      <c r="AZ323">
        <v>69.851907170497938</v>
      </c>
      <c r="BA323">
        <v>73.646006894401751</v>
      </c>
      <c r="BB323">
        <v>77.851668107624405</v>
      </c>
      <c r="BC323">
        <v>82.673834834767888</v>
      </c>
      <c r="BD323">
        <v>86.879376516553748</v>
      </c>
      <c r="BE323">
        <v>90.851070450440545</v>
      </c>
      <c r="BF323">
        <v>92.823601104384707</v>
      </c>
      <c r="BG323">
        <v>94.590709607979775</v>
      </c>
      <c r="BH323">
        <v>95.446376153692768</v>
      </c>
      <c r="BI323">
        <v>94.91890680763693</v>
      </c>
      <c r="BJ323">
        <v>93.302401293716045</v>
      </c>
      <c r="BK323">
        <v>89.89167652445461</v>
      </c>
      <c r="BL323">
        <v>85.480951755193175</v>
      </c>
      <c r="BM323">
        <v>81.686373905542311</v>
      </c>
      <c r="BN323">
        <v>78.331305017013122</v>
      </c>
      <c r="BO323">
        <v>76.653352212719852</v>
      </c>
      <c r="BP323">
        <v>75.563718387671003</v>
      </c>
      <c r="BQ323">
        <v>75.241312597653945</v>
      </c>
      <c r="BR323">
        <v>-4.7471060248658638E-2</v>
      </c>
      <c r="BS323">
        <v>-4.1255279453300382E-2</v>
      </c>
      <c r="BT323">
        <v>-2.9911246925045473E-2</v>
      </c>
      <c r="BU323">
        <v>-2.8824007980496873E-2</v>
      </c>
      <c r="BV323">
        <v>-2.0800074278621454E-2</v>
      </c>
      <c r="BW323">
        <v>-2.1119947597301774E-2</v>
      </c>
      <c r="BX323">
        <v>-1.6668648163681094E-2</v>
      </c>
      <c r="BY323">
        <v>-2.6306514054651297E-2</v>
      </c>
      <c r="BZ323">
        <v>-2.1791241163124756E-2</v>
      </c>
      <c r="CA323">
        <v>-1.7096609718274012E-2</v>
      </c>
      <c r="CB323">
        <v>-2.1818004615328224E-2</v>
      </c>
      <c r="CC323">
        <v>-1.9340397277310319E-2</v>
      </c>
      <c r="CD323">
        <v>-2.7501398792098435E-2</v>
      </c>
      <c r="CE323">
        <v>-1.3122427338878161E-2</v>
      </c>
      <c r="CF323">
        <v>-1.1152655026162734E-2</v>
      </c>
      <c r="CG323">
        <v>-9.7703996042486849E-3</v>
      </c>
      <c r="CH323">
        <v>0.10105875293464676</v>
      </c>
      <c r="CI323">
        <v>0.10061894135245186</v>
      </c>
      <c r="CJ323">
        <v>7.8786952929063278E-2</v>
      </c>
      <c r="CK323">
        <v>3.1815657186243608E-2</v>
      </c>
      <c r="CL323">
        <v>1.3336553005799747E-2</v>
      </c>
      <c r="CM323">
        <v>-0.12873988680945367</v>
      </c>
      <c r="CN323">
        <v>-9.8216154549399651E-2</v>
      </c>
      <c r="CO323">
        <v>-8.3400353929246537E-2</v>
      </c>
      <c r="CP323">
        <v>1.8342872341783693E-5</v>
      </c>
      <c r="CQ323">
        <v>2.1748042811128519E-5</v>
      </c>
      <c r="CR323">
        <v>2.2028759783010171E-5</v>
      </c>
      <c r="CS323">
        <v>2.4960443881472504E-5</v>
      </c>
      <c r="CT323">
        <v>2.4968390521235536E-5</v>
      </c>
      <c r="CU323">
        <v>2.3962222381267428E-5</v>
      </c>
      <c r="CV323">
        <v>2.6383229136846424E-5</v>
      </c>
      <c r="CW323">
        <v>2.160303014454551E-5</v>
      </c>
      <c r="CX323">
        <v>1.7889837029999495E-5</v>
      </c>
      <c r="CY323">
        <v>6.076070085320701E-6</v>
      </c>
      <c r="CZ323">
        <v>5.1178691837998366E-6</v>
      </c>
      <c r="DA323">
        <v>6.3265365601514749E-6</v>
      </c>
      <c r="DB323">
        <v>1.3794414859775443E-5</v>
      </c>
      <c r="DC323">
        <v>1.5490199432622867E-5</v>
      </c>
      <c r="DD323">
        <v>1.67957994031504E-5</v>
      </c>
      <c r="DE323">
        <v>1.8153119256732121E-5</v>
      </c>
      <c r="DF323">
        <v>1.9689378522715329E-5</v>
      </c>
      <c r="DG323">
        <v>2.8849225957666068E-5</v>
      </c>
      <c r="DH323">
        <v>3.7764174054805562E-5</v>
      </c>
      <c r="DI323">
        <v>3.8384098885200061E-5</v>
      </c>
      <c r="DJ323">
        <v>2.5871318344027744E-5</v>
      </c>
      <c r="DK323">
        <v>2.4567557164933009E-5</v>
      </c>
      <c r="DL323">
        <v>1.2231053527377257E-5</v>
      </c>
      <c r="DM323">
        <v>1.0046928048894057E-5</v>
      </c>
      <c r="DN323">
        <v>112.03642228693047</v>
      </c>
      <c r="DO323">
        <v>127.9816536246994</v>
      </c>
    </row>
    <row r="324" spans="1:119" x14ac:dyDescent="0.3">
      <c r="A324" t="str">
        <f t="shared" si="5"/>
        <v>All_All_All_All_All_All_SLAP_PGST_All_44805</v>
      </c>
      <c r="B324" t="s">
        <v>27</v>
      </c>
      <c r="C324" t="s">
        <v>89</v>
      </c>
      <c r="D324" t="s">
        <v>0</v>
      </c>
      <c r="E324" t="s">
        <v>0</v>
      </c>
      <c r="F324" t="s">
        <v>0</v>
      </c>
      <c r="G324" t="s">
        <v>0</v>
      </c>
      <c r="H324" t="s">
        <v>0</v>
      </c>
      <c r="I324" t="s">
        <v>0</v>
      </c>
      <c r="J324" t="s">
        <v>89</v>
      </c>
      <c r="K324" t="s">
        <v>0</v>
      </c>
      <c r="L324" s="10">
        <v>44805</v>
      </c>
      <c r="M324">
        <v>17</v>
      </c>
      <c r="N324">
        <v>21</v>
      </c>
      <c r="O324">
        <v>2397</v>
      </c>
      <c r="P324">
        <v>0</v>
      </c>
      <c r="Q324">
        <v>0</v>
      </c>
      <c r="R324">
        <v>0</v>
      </c>
      <c r="S324">
        <v>0</v>
      </c>
      <c r="T324">
        <v>0.789928720436471</v>
      </c>
      <c r="U324">
        <v>0.71044274296912613</v>
      </c>
      <c r="V324">
        <v>0.67388544901426795</v>
      </c>
      <c r="W324">
        <v>0.65645886254940344</v>
      </c>
      <c r="X324">
        <v>0.64364327738785476</v>
      </c>
      <c r="Y324">
        <v>0.68302236981241993</v>
      </c>
      <c r="Z324">
        <v>0.7006518439958016</v>
      </c>
      <c r="AA324">
        <v>0.74808401681866588</v>
      </c>
      <c r="AB324">
        <v>0.77193584047937236</v>
      </c>
      <c r="AC324">
        <v>0.81104011154361144</v>
      </c>
      <c r="AD324">
        <v>0.91685788139754076</v>
      </c>
      <c r="AE324">
        <v>1.0719875544347894</v>
      </c>
      <c r="AF324">
        <v>1.2567408748011049</v>
      </c>
      <c r="AG324">
        <v>1.5351091746512016</v>
      </c>
      <c r="AH324">
        <v>1.7811431027670543</v>
      </c>
      <c r="AI324">
        <v>2.0509871088478895</v>
      </c>
      <c r="AJ324">
        <v>2.0623712628454762</v>
      </c>
      <c r="AK324">
        <v>2.1161308728155719</v>
      </c>
      <c r="AL324">
        <v>2.1061232388551616</v>
      </c>
      <c r="AM324">
        <v>1.9621147206926617</v>
      </c>
      <c r="AN324">
        <v>1.848930348147849</v>
      </c>
      <c r="AO324">
        <v>1.8378373469838842</v>
      </c>
      <c r="AP324">
        <v>1.5271204915267618</v>
      </c>
      <c r="AQ324">
        <v>1.252031631713904</v>
      </c>
      <c r="AR324">
        <v>54.139343600307498</v>
      </c>
      <c r="AS324">
        <v>71.37885232543988</v>
      </c>
      <c r="AT324">
        <v>72.565917262380594</v>
      </c>
      <c r="AU324">
        <v>72.003006475485662</v>
      </c>
      <c r="AV324">
        <v>72.221088547348089</v>
      </c>
      <c r="AW324">
        <v>71.72039474531293</v>
      </c>
      <c r="AX324">
        <v>71.438939351865471</v>
      </c>
      <c r="AY324">
        <v>70.595960775593383</v>
      </c>
      <c r="AZ324">
        <v>71.409772355704163</v>
      </c>
      <c r="BA324">
        <v>75.941666007677355</v>
      </c>
      <c r="BB324">
        <v>82.035314109820263</v>
      </c>
      <c r="BC324">
        <v>86.473559659650576</v>
      </c>
      <c r="BD324">
        <v>90.75455251840792</v>
      </c>
      <c r="BE324">
        <v>94.878755220782452</v>
      </c>
      <c r="BF324">
        <v>97.503420457847056</v>
      </c>
      <c r="BG324">
        <v>99.690302679771435</v>
      </c>
      <c r="BH324">
        <v>100.87741616904086</v>
      </c>
      <c r="BI324">
        <v>101.2210885473481</v>
      </c>
      <c r="BJ324">
        <v>101.28307426486283</v>
      </c>
      <c r="BK324">
        <v>99.564760925655349</v>
      </c>
      <c r="BL324">
        <v>94.065685995035551</v>
      </c>
      <c r="BM324">
        <v>88.909358373342783</v>
      </c>
      <c r="BN324">
        <v>85.033329808372216</v>
      </c>
      <c r="BO324">
        <v>82.190813766790257</v>
      </c>
      <c r="BP324">
        <v>80.409820908032884</v>
      </c>
      <c r="BQ324">
        <v>72.379546127475038</v>
      </c>
      <c r="BR324">
        <v>-1.0625451641576113E-2</v>
      </c>
      <c r="BS324">
        <v>-1.3186497070613284E-3</v>
      </c>
      <c r="BT324">
        <v>6.5858570495942858E-3</v>
      </c>
      <c r="BU324">
        <v>1.2858156355709447E-2</v>
      </c>
      <c r="BV324">
        <v>1.8825328332660693E-2</v>
      </c>
      <c r="BW324">
        <v>1.430094027002006E-2</v>
      </c>
      <c r="BX324">
        <v>1.616244717443989E-2</v>
      </c>
      <c r="BY324">
        <v>9.7220113837425542E-3</v>
      </c>
      <c r="BZ324">
        <v>8.2594545299329511E-3</v>
      </c>
      <c r="CA324">
        <v>2.9093988261523224E-3</v>
      </c>
      <c r="CB324">
        <v>-2.0009330786612315E-3</v>
      </c>
      <c r="CC324">
        <v>-2.620773699987815E-3</v>
      </c>
      <c r="CD324">
        <v>-7.9366416415113383E-3</v>
      </c>
      <c r="CE324">
        <v>-5.664357106587168E-3</v>
      </c>
      <c r="CF324">
        <v>-2.8916587668455884E-3</v>
      </c>
      <c r="CG324">
        <v>4.6032376223720505E-4</v>
      </c>
      <c r="CH324">
        <v>0.20066769226521416</v>
      </c>
      <c r="CI324">
        <v>0.21752901857079293</v>
      </c>
      <c r="CJ324">
        <v>0.20945678624601527</v>
      </c>
      <c r="CK324">
        <v>0.1486678669539202</v>
      </c>
      <c r="CL324">
        <v>0.1353054585733362</v>
      </c>
      <c r="CM324">
        <v>-8.3359506287373847E-2</v>
      </c>
      <c r="CN324">
        <v>-2.7358751360157602E-2</v>
      </c>
      <c r="CO324">
        <v>2.1489420482204216E-3</v>
      </c>
      <c r="CP324">
        <v>2.6938262898622433E-5</v>
      </c>
      <c r="CQ324">
        <v>3.2308067086880054E-5</v>
      </c>
      <c r="CR324">
        <v>4.3793018658635881E-5</v>
      </c>
      <c r="CS324">
        <v>4.8467508292283252E-5</v>
      </c>
      <c r="CT324">
        <v>5.9281487224037053E-5</v>
      </c>
      <c r="CU324">
        <v>5.5300614692774175E-5</v>
      </c>
      <c r="CV324">
        <v>6.7137187692033835E-5</v>
      </c>
      <c r="CW324">
        <v>6.5133043753186514E-5</v>
      </c>
      <c r="CX324">
        <v>6.3859612250963632E-5</v>
      </c>
      <c r="CY324">
        <v>9.5918112089036751E-6</v>
      </c>
      <c r="CZ324">
        <v>2.5647020182177744E-6</v>
      </c>
      <c r="DA324">
        <v>3.9287893286986521E-6</v>
      </c>
      <c r="DB324">
        <v>9.28038020883699E-6</v>
      </c>
      <c r="DC324">
        <v>1.4120925247189184E-5</v>
      </c>
      <c r="DD324">
        <v>1.8668075896524605E-5</v>
      </c>
      <c r="DE324">
        <v>2.3395182234894877E-5</v>
      </c>
      <c r="DF324">
        <v>2.7957300593581635E-5</v>
      </c>
      <c r="DG324">
        <v>5.1204033742415274E-5</v>
      </c>
      <c r="DH324">
        <v>4.5950276351400075E-5</v>
      </c>
      <c r="DI324">
        <v>6.565112747191414E-5</v>
      </c>
      <c r="DJ324">
        <v>6.411467907283158E-5</v>
      </c>
      <c r="DK324">
        <v>5.1572247889677278E-5</v>
      </c>
      <c r="DL324">
        <v>3.242233454461971E-6</v>
      </c>
      <c r="DM324">
        <v>2.7673373006306122E-6</v>
      </c>
      <c r="DN324">
        <v>57.246890075546979</v>
      </c>
      <c r="DO324">
        <v>63.454145918091186</v>
      </c>
    </row>
    <row r="325" spans="1:119" x14ac:dyDescent="0.3">
      <c r="A325" t="str">
        <f t="shared" si="5"/>
        <v>All_All_All_All_All_All_SLAP_PGST_All_44809</v>
      </c>
      <c r="B325" t="s">
        <v>27</v>
      </c>
      <c r="C325" t="s">
        <v>89</v>
      </c>
      <c r="D325" t="s">
        <v>0</v>
      </c>
      <c r="E325" t="s">
        <v>0</v>
      </c>
      <c r="F325" t="s">
        <v>0</v>
      </c>
      <c r="G325" t="s">
        <v>0</v>
      </c>
      <c r="H325" t="s">
        <v>0</v>
      </c>
      <c r="I325" t="s">
        <v>0</v>
      </c>
      <c r="J325" t="s">
        <v>89</v>
      </c>
      <c r="K325" t="s">
        <v>0</v>
      </c>
      <c r="L325" s="10">
        <v>44809</v>
      </c>
      <c r="M325">
        <v>17</v>
      </c>
      <c r="N325">
        <v>21</v>
      </c>
      <c r="O325">
        <v>2417</v>
      </c>
      <c r="P325">
        <v>0</v>
      </c>
      <c r="Q325">
        <v>0</v>
      </c>
      <c r="R325">
        <v>0</v>
      </c>
      <c r="S325">
        <v>0</v>
      </c>
      <c r="T325">
        <v>1.1513836363360879</v>
      </c>
      <c r="U325">
        <v>1.0511360557582194</v>
      </c>
      <c r="V325">
        <v>0.93736011079731651</v>
      </c>
      <c r="W325">
        <v>0.85742342841193431</v>
      </c>
      <c r="X325">
        <v>0.83804790740208168</v>
      </c>
      <c r="Y325">
        <v>0.79355970085844751</v>
      </c>
      <c r="Z325">
        <v>0.80649320857942397</v>
      </c>
      <c r="AA325">
        <v>0.88107607831570733</v>
      </c>
      <c r="AB325">
        <v>1.1188302457586889</v>
      </c>
      <c r="AC325">
        <v>1.3237711696089167</v>
      </c>
      <c r="AD325">
        <v>1.5166413514143315</v>
      </c>
      <c r="AE325">
        <v>1.7225155716136433</v>
      </c>
      <c r="AF325">
        <v>2.0572596266304153</v>
      </c>
      <c r="AG325">
        <v>2.3648233339926565</v>
      </c>
      <c r="AH325">
        <v>2.5410532655091376</v>
      </c>
      <c r="AI325">
        <v>2.7348639216648518</v>
      </c>
      <c r="AJ325">
        <v>2.6031636589211451</v>
      </c>
      <c r="AK325">
        <v>2.5821489933152142</v>
      </c>
      <c r="AL325">
        <v>2.5232729189113656</v>
      </c>
      <c r="AM325">
        <v>2.3506999461566465</v>
      </c>
      <c r="AN325">
        <v>2.1992441128776781</v>
      </c>
      <c r="AO325">
        <v>2.2235163594838294</v>
      </c>
      <c r="AP325">
        <v>1.9559420212279486</v>
      </c>
      <c r="AQ325">
        <v>1.6868923890004053</v>
      </c>
      <c r="AR325">
        <v>95.828569708422833</v>
      </c>
      <c r="AS325">
        <v>81.860850499823144</v>
      </c>
      <c r="AT325">
        <v>80.140773620671283</v>
      </c>
      <c r="AU325">
        <v>79.461234895582422</v>
      </c>
      <c r="AV325">
        <v>77.521081137278699</v>
      </c>
      <c r="AW325">
        <v>77.240714754019208</v>
      </c>
      <c r="AX325">
        <v>76.680868512322931</v>
      </c>
      <c r="AY325">
        <v>76.060954397724672</v>
      </c>
      <c r="AZ325">
        <v>76.102379076610319</v>
      </c>
      <c r="BA325">
        <v>81.422840351521458</v>
      </c>
      <c r="BB325">
        <v>87.362994109825152</v>
      </c>
      <c r="BC325">
        <v>91.422840351521458</v>
      </c>
      <c r="BD325">
        <v>95.701876947546921</v>
      </c>
      <c r="BE325">
        <v>100.64158744343926</v>
      </c>
      <c r="BF325">
        <v>102.92173219549308</v>
      </c>
      <c r="BG325">
        <v>104.66000900624988</v>
      </c>
      <c r="BH325">
        <v>106.05918134807928</v>
      </c>
      <c r="BI325">
        <v>107.11902758977556</v>
      </c>
      <c r="BJ325">
        <v>106.8991723418294</v>
      </c>
      <c r="BK325">
        <v>105.17887383147188</v>
      </c>
      <c r="BL325">
        <v>101.45857532111434</v>
      </c>
      <c r="BM325">
        <v>96.758249792007135</v>
      </c>
      <c r="BN325">
        <v>92.598019154551594</v>
      </c>
      <c r="BO325">
        <v>90.198625181516533</v>
      </c>
      <c r="BP325">
        <v>88.919145323079718</v>
      </c>
      <c r="BQ325">
        <v>83.861515393440172</v>
      </c>
      <c r="BR325">
        <v>3.7062967987557704E-2</v>
      </c>
      <c r="BS325">
        <v>2.544592106988423E-2</v>
      </c>
      <c r="BT325">
        <v>2.7913298496393117E-2</v>
      </c>
      <c r="BU325">
        <v>2.4644664979247353E-2</v>
      </c>
      <c r="BV325">
        <v>2.8377378411070096E-2</v>
      </c>
      <c r="BW325">
        <v>2.4135516826209819E-2</v>
      </c>
      <c r="BX325">
        <v>1.5142595171188588E-2</v>
      </c>
      <c r="BY325">
        <v>1.4351362130540335E-2</v>
      </c>
      <c r="BZ325">
        <v>8.4158708894356352E-3</v>
      </c>
      <c r="CA325">
        <v>3.209642615873655E-3</v>
      </c>
      <c r="CB325">
        <v>-1.6141607494308873E-3</v>
      </c>
      <c r="CC325">
        <v>-3.3255495442355721E-3</v>
      </c>
      <c r="CD325">
        <v>-1.0424716707147938E-2</v>
      </c>
      <c r="CE325">
        <v>-1.2731529608905241E-2</v>
      </c>
      <c r="CF325">
        <v>-8.9853478701192591E-3</v>
      </c>
      <c r="CG325">
        <v>2.7727705415339821E-3</v>
      </c>
      <c r="CH325">
        <v>0.25112181741637929</v>
      </c>
      <c r="CI325">
        <v>0.27012727346408449</v>
      </c>
      <c r="CJ325">
        <v>0.29053721484143624</v>
      </c>
      <c r="CK325">
        <v>0.2518203871083447</v>
      </c>
      <c r="CL325">
        <v>0.1817720835495942</v>
      </c>
      <c r="CM325">
        <v>-9.8079674935409936E-2</v>
      </c>
      <c r="CN325">
        <v>-2.756315627569594E-2</v>
      </c>
      <c r="CO325">
        <v>1.1966343378793813E-2</v>
      </c>
      <c r="CP325">
        <v>1.3168454246227702E-4</v>
      </c>
      <c r="CQ325">
        <v>1.5252152884923169E-4</v>
      </c>
      <c r="CR325">
        <v>1.5019887390202449E-4</v>
      </c>
      <c r="CS325">
        <v>1.769372923364497E-4</v>
      </c>
      <c r="CT325">
        <v>1.4883894765930762E-4</v>
      </c>
      <c r="CU325">
        <v>1.5257495303432289E-4</v>
      </c>
      <c r="CV325">
        <v>1.7878670659874596E-4</v>
      </c>
      <c r="CW325">
        <v>1.1312604751288927E-4</v>
      </c>
      <c r="CX325">
        <v>1.1409482985262733E-4</v>
      </c>
      <c r="CY325">
        <v>1.6314992782767169E-5</v>
      </c>
      <c r="CZ325">
        <v>4.4075949036538414E-6</v>
      </c>
      <c r="DA325">
        <v>6.5752938852990239E-6</v>
      </c>
      <c r="DB325">
        <v>1.4898204367130868E-5</v>
      </c>
      <c r="DC325">
        <v>2.0598449428657947E-5</v>
      </c>
      <c r="DD325">
        <v>3.5613755624631123E-5</v>
      </c>
      <c r="DE325">
        <v>4.7621080508015338E-5</v>
      </c>
      <c r="DF325">
        <v>6.2823823741720077E-5</v>
      </c>
      <c r="DG325">
        <v>1.0991384443664298E-4</v>
      </c>
      <c r="DH325">
        <v>9.8769263520275536E-5</v>
      </c>
      <c r="DI325">
        <v>1.4985907055971233E-4</v>
      </c>
      <c r="DJ325">
        <v>1.408268396755688E-4</v>
      </c>
      <c r="DK325">
        <v>1.4239223431407327E-4</v>
      </c>
      <c r="DL325">
        <v>8.8731187471200806E-6</v>
      </c>
      <c r="DM325">
        <v>9.272910159748013E-6</v>
      </c>
      <c r="DN325">
        <v>60.404901243409668</v>
      </c>
      <c r="DO325">
        <v>66.146690096482374</v>
      </c>
    </row>
    <row r="326" spans="1:119" x14ac:dyDescent="0.3">
      <c r="A326" t="str">
        <f t="shared" si="5"/>
        <v>All_All_All_All_All_All_SLAP_PGST_All_44810</v>
      </c>
      <c r="B326" t="s">
        <v>27</v>
      </c>
      <c r="C326" t="s">
        <v>89</v>
      </c>
      <c r="D326" t="s">
        <v>0</v>
      </c>
      <c r="E326" t="s">
        <v>0</v>
      </c>
      <c r="F326" t="s">
        <v>0</v>
      </c>
      <c r="G326" t="s">
        <v>0</v>
      </c>
      <c r="H326" t="s">
        <v>0</v>
      </c>
      <c r="I326" t="s">
        <v>0</v>
      </c>
      <c r="J326" t="s">
        <v>89</v>
      </c>
      <c r="K326" t="s">
        <v>0</v>
      </c>
      <c r="L326" s="10">
        <v>44810</v>
      </c>
      <c r="M326">
        <v>17</v>
      </c>
      <c r="N326">
        <v>21</v>
      </c>
      <c r="O326">
        <v>4717</v>
      </c>
      <c r="P326">
        <v>0</v>
      </c>
      <c r="Q326">
        <v>0</v>
      </c>
      <c r="R326">
        <v>0</v>
      </c>
      <c r="S326">
        <v>0</v>
      </c>
      <c r="T326">
        <v>1.5276874935757416</v>
      </c>
      <c r="U326">
        <v>1.3277807516156435</v>
      </c>
      <c r="V326">
        <v>1.1959496482182759</v>
      </c>
      <c r="W326">
        <v>1.0931770566044177</v>
      </c>
      <c r="X326">
        <v>1.0012705882836996</v>
      </c>
      <c r="Y326">
        <v>0.99104224624074877</v>
      </c>
      <c r="Z326">
        <v>1.033128130369932</v>
      </c>
      <c r="AA326">
        <v>1.0910169575914346</v>
      </c>
      <c r="AB326">
        <v>1.1707911875123898</v>
      </c>
      <c r="AC326">
        <v>1.3881129538402821</v>
      </c>
      <c r="AD326">
        <v>1.6148400069985722</v>
      </c>
      <c r="AE326">
        <v>1.9295022483174022</v>
      </c>
      <c r="AF326">
        <v>2.2240665963091617</v>
      </c>
      <c r="AG326">
        <v>2.4813183718567497</v>
      </c>
      <c r="AH326">
        <v>2.7100075978833429</v>
      </c>
      <c r="AI326">
        <v>2.8647043870215834</v>
      </c>
      <c r="AJ326">
        <v>2.9095254655682812</v>
      </c>
      <c r="AK326">
        <v>2.8872439820666362</v>
      </c>
      <c r="AL326">
        <v>2.7354203920768665</v>
      </c>
      <c r="AM326">
        <v>2.6093959777442213</v>
      </c>
      <c r="AN326">
        <v>2.4387527073978297</v>
      </c>
      <c r="AO326">
        <v>2.4246270349287391</v>
      </c>
      <c r="AP326">
        <v>2.1935856859942553</v>
      </c>
      <c r="AQ326">
        <v>1.8631300244614062</v>
      </c>
      <c r="AR326">
        <v>195.14772765389534</v>
      </c>
      <c r="AS326">
        <v>86.739016716191557</v>
      </c>
      <c r="AT326">
        <v>86.369045823405671</v>
      </c>
      <c r="AU326">
        <v>86.499074930619798</v>
      </c>
      <c r="AV326">
        <v>85.078785713907834</v>
      </c>
      <c r="AW326">
        <v>82.238322914156399</v>
      </c>
      <c r="AX326">
        <v>82.789450673790171</v>
      </c>
      <c r="AY326">
        <v>82.210086791519743</v>
      </c>
      <c r="AZ326">
        <v>84.051012125961236</v>
      </c>
      <c r="BA326">
        <v>90.391359292040121</v>
      </c>
      <c r="BB326">
        <v>95.522544735979494</v>
      </c>
      <c r="BC326">
        <v>98.392053094075294</v>
      </c>
      <c r="BD326">
        <v>102.23320969586186</v>
      </c>
      <c r="BE326">
        <v>105.31257357813229</v>
      </c>
      <c r="BF326">
        <v>108.340809700769</v>
      </c>
      <c r="BG326">
        <v>110.07947951594296</v>
      </c>
      <c r="BH326">
        <v>112.02823612263668</v>
      </c>
      <c r="BI326">
        <v>111.23913234986408</v>
      </c>
      <c r="BJ326">
        <v>109.16011536861122</v>
      </c>
      <c r="BK326">
        <v>106.0013876040703</v>
      </c>
      <c r="BL326">
        <v>100.63222614699211</v>
      </c>
      <c r="BM326">
        <v>95.001734505087882</v>
      </c>
      <c r="BN326">
        <v>93.291185178878052</v>
      </c>
      <c r="BO326">
        <v>90.161156071663953</v>
      </c>
      <c r="BP326">
        <v>87.030433162414667</v>
      </c>
      <c r="BQ326">
        <v>89.057281680981049</v>
      </c>
      <c r="BR326">
        <v>3.4814022495657147E-2</v>
      </c>
      <c r="BS326">
        <v>2.6173806503866848E-2</v>
      </c>
      <c r="BT326">
        <v>3.4080248680664671E-2</v>
      </c>
      <c r="BU326">
        <v>2.5962365035007939E-2</v>
      </c>
      <c r="BV326">
        <v>2.6340329674863706E-2</v>
      </c>
      <c r="BW326">
        <v>3.1240371556410428E-2</v>
      </c>
      <c r="BX326">
        <v>1.9224843737278952E-2</v>
      </c>
      <c r="BY326">
        <v>2.562752333843837E-2</v>
      </c>
      <c r="BZ326">
        <v>-1.2557041298819974E-3</v>
      </c>
      <c r="CA326">
        <v>-3.7089904878057109E-3</v>
      </c>
      <c r="CB326">
        <v>-2.0094520141695778E-2</v>
      </c>
      <c r="CC326">
        <v>-2.0647109230873265E-2</v>
      </c>
      <c r="CD326">
        <v>-2.1489549702270724E-2</v>
      </c>
      <c r="CE326">
        <v>-3.729108284913258E-2</v>
      </c>
      <c r="CF326">
        <v>-3.6616231845753008E-2</v>
      </c>
      <c r="CG326">
        <v>-3.3136845898623181E-2</v>
      </c>
      <c r="CH326">
        <v>0.16042651082844156</v>
      </c>
      <c r="CI326">
        <v>0.18932656327470623</v>
      </c>
      <c r="CJ326">
        <v>0.17852298205551365</v>
      </c>
      <c r="CK326">
        <v>0.14310384198520962</v>
      </c>
      <c r="CL326">
        <v>9.6252632843682337E-2</v>
      </c>
      <c r="CM326">
        <v>-5.8991154536165775E-2</v>
      </c>
      <c r="CN326">
        <v>-1.9629645750687895E-2</v>
      </c>
      <c r="CO326">
        <v>-6.5947055488110905E-3</v>
      </c>
      <c r="CP326">
        <v>7.6823926859255449E-5</v>
      </c>
      <c r="CQ326">
        <v>7.6695915803608238E-5</v>
      </c>
      <c r="CR326">
        <v>8.5093705344094621E-5</v>
      </c>
      <c r="CS326">
        <v>1.099718891763677E-4</v>
      </c>
      <c r="CT326">
        <v>1.1853969725936914E-4</v>
      </c>
      <c r="CU326">
        <v>8.0289191635575345E-5</v>
      </c>
      <c r="CV326">
        <v>1.2137705539377301E-4</v>
      </c>
      <c r="CW326">
        <v>8.9502444481773759E-5</v>
      </c>
      <c r="CX326">
        <v>8.3366910620543964E-5</v>
      </c>
      <c r="CY326">
        <v>5.0920168841807804E-5</v>
      </c>
      <c r="CZ326">
        <v>3.4819079016259932E-5</v>
      </c>
      <c r="DA326">
        <v>3.1292094397615353E-5</v>
      </c>
      <c r="DB326">
        <v>3.3265520942526171E-5</v>
      </c>
      <c r="DC326">
        <v>4.7732388551239668E-5</v>
      </c>
      <c r="DD326">
        <v>5.8607886863961816E-5</v>
      </c>
      <c r="DE326">
        <v>6.9843494717183101E-5</v>
      </c>
      <c r="DF326">
        <v>6.9069410744106762E-5</v>
      </c>
      <c r="DG326">
        <v>7.0740904786986006E-5</v>
      </c>
      <c r="DH326">
        <v>5.237923054499982E-5</v>
      </c>
      <c r="DI326">
        <v>5.1664293440140065E-5</v>
      </c>
      <c r="DJ326">
        <v>3.7556471752813338E-5</v>
      </c>
      <c r="DK326">
        <v>3.9277951697605315E-5</v>
      </c>
      <c r="DL326">
        <v>1.304237682596322E-5</v>
      </c>
      <c r="DM326">
        <v>1.076339411480551E-5</v>
      </c>
      <c r="DN326">
        <v>115.25884894990847</v>
      </c>
      <c r="DO326">
        <v>130.9912975855525</v>
      </c>
    </row>
    <row r="327" spans="1:119" x14ac:dyDescent="0.3">
      <c r="A327" t="str">
        <f t="shared" si="5"/>
        <v>All_All_All_All_All_All_SLAP_PGST_All_44811</v>
      </c>
      <c r="B327" t="s">
        <v>27</v>
      </c>
      <c r="C327" t="s">
        <v>89</v>
      </c>
      <c r="D327" t="s">
        <v>0</v>
      </c>
      <c r="E327" t="s">
        <v>0</v>
      </c>
      <c r="F327" t="s">
        <v>0</v>
      </c>
      <c r="G327" t="s">
        <v>0</v>
      </c>
      <c r="H327" t="s">
        <v>0</v>
      </c>
      <c r="I327" t="s">
        <v>0</v>
      </c>
      <c r="J327" t="s">
        <v>89</v>
      </c>
      <c r="K327" t="s">
        <v>0</v>
      </c>
      <c r="L327" s="10">
        <v>44811</v>
      </c>
      <c r="M327">
        <v>17</v>
      </c>
      <c r="N327">
        <v>21</v>
      </c>
      <c r="O327">
        <v>4717</v>
      </c>
      <c r="P327">
        <v>0</v>
      </c>
      <c r="Q327">
        <v>0</v>
      </c>
      <c r="R327">
        <v>0</v>
      </c>
      <c r="S327">
        <v>0</v>
      </c>
      <c r="T327">
        <v>1.6121295810718754</v>
      </c>
      <c r="U327">
        <v>1.4012814267017817</v>
      </c>
      <c r="V327">
        <v>1.2559065628757178</v>
      </c>
      <c r="W327">
        <v>1.1086963004772354</v>
      </c>
      <c r="X327">
        <v>1.0109033537796166</v>
      </c>
      <c r="Y327">
        <v>0.97191034403657506</v>
      </c>
      <c r="Z327">
        <v>0.98503942566939029</v>
      </c>
      <c r="AA327">
        <v>1.0238569004583702</v>
      </c>
      <c r="AB327">
        <v>1.0791930607506761</v>
      </c>
      <c r="AC327">
        <v>1.2273314228092456</v>
      </c>
      <c r="AD327">
        <v>1.4763244628149566</v>
      </c>
      <c r="AE327">
        <v>1.767194936853145</v>
      </c>
      <c r="AF327">
        <v>2.0584620836654071</v>
      </c>
      <c r="AG327">
        <v>2.2828473121229464</v>
      </c>
      <c r="AH327">
        <v>2.4148268231303671</v>
      </c>
      <c r="AI327">
        <v>2.553402251628484</v>
      </c>
      <c r="AJ327">
        <v>2.5008589662395555</v>
      </c>
      <c r="AK327">
        <v>2.476047741199539</v>
      </c>
      <c r="AL327">
        <v>2.4850041045300144</v>
      </c>
      <c r="AM327">
        <v>2.278188316998853</v>
      </c>
      <c r="AN327">
        <v>2.1370604264780866</v>
      </c>
      <c r="AO327">
        <v>2.1055762341758348</v>
      </c>
      <c r="AP327">
        <v>1.8455125848901464</v>
      </c>
      <c r="AQ327">
        <v>1.5084721262890275</v>
      </c>
      <c r="AR327">
        <v>206.54296147423392</v>
      </c>
      <c r="AS327">
        <v>85.479305402780923</v>
      </c>
      <c r="AT327">
        <v>84.688929659610537</v>
      </c>
      <c r="AU327">
        <v>82.609103242649965</v>
      </c>
      <c r="AV327">
        <v>82.398553916440136</v>
      </c>
      <c r="AW327">
        <v>81.608525074287343</v>
      </c>
      <c r="AX327">
        <v>79.44945040872885</v>
      </c>
      <c r="AY327">
        <v>78.159884101266172</v>
      </c>
      <c r="AZ327">
        <v>79.051821561668916</v>
      </c>
      <c r="BA327">
        <v>84.233556596879438</v>
      </c>
      <c r="BB327">
        <v>89.444105923089253</v>
      </c>
      <c r="BC327">
        <v>93.944568457779354</v>
      </c>
      <c r="BD327">
        <v>96.944915358796948</v>
      </c>
      <c r="BE327">
        <v>100.52439487473991</v>
      </c>
      <c r="BF327">
        <v>102.55263099737658</v>
      </c>
      <c r="BG327">
        <v>104.29095391153299</v>
      </c>
      <c r="BH327">
        <v>104.16069353697385</v>
      </c>
      <c r="BI327">
        <v>103.87112722951112</v>
      </c>
      <c r="BJ327">
        <v>102.5018501387604</v>
      </c>
      <c r="BK327">
        <v>99.871127229511089</v>
      </c>
      <c r="BL327">
        <v>95.45072237912666</v>
      </c>
      <c r="BM327">
        <v>91.399825886837931</v>
      </c>
      <c r="BN327">
        <v>90.240635587606917</v>
      </c>
      <c r="BO327">
        <v>86.610259579375224</v>
      </c>
      <c r="BP327">
        <v>83.76875607657108</v>
      </c>
      <c r="BQ327">
        <v>87.030433162414681</v>
      </c>
      <c r="BR327">
        <v>2.9805307042581032E-2</v>
      </c>
      <c r="BS327">
        <v>2.130977514059533E-2</v>
      </c>
      <c r="BT327">
        <v>1.9716344838529565E-2</v>
      </c>
      <c r="BU327">
        <v>1.8602942040544308E-2</v>
      </c>
      <c r="BV327">
        <v>2.5123001080032424E-2</v>
      </c>
      <c r="BW327">
        <v>1.9041326558006146E-2</v>
      </c>
      <c r="BX327">
        <v>9.0026287853604073E-3</v>
      </c>
      <c r="BY327">
        <v>5.4978024840784548E-3</v>
      </c>
      <c r="BZ327">
        <v>-3.5559055801162734E-3</v>
      </c>
      <c r="CA327">
        <v>-4.1364837711914274E-3</v>
      </c>
      <c r="CB327">
        <v>-1.9044009379873543E-2</v>
      </c>
      <c r="CC327">
        <v>-2.0172172918432416E-2</v>
      </c>
      <c r="CD327">
        <v>-2.3353918666604061E-2</v>
      </c>
      <c r="CE327">
        <v>-2.8048182420870094E-2</v>
      </c>
      <c r="CF327">
        <v>-2.6910713473593556E-2</v>
      </c>
      <c r="CG327">
        <v>-2.1130630720816654E-2</v>
      </c>
      <c r="CH327">
        <v>0.13953350261027514</v>
      </c>
      <c r="CI327">
        <v>0.14666873063731806</v>
      </c>
      <c r="CJ327">
        <v>0.13491058132267866</v>
      </c>
      <c r="CK327">
        <v>0.10791308553334589</v>
      </c>
      <c r="CL327">
        <v>9.0407676127645858E-2</v>
      </c>
      <c r="CM327">
        <v>-4.5796741108937819E-2</v>
      </c>
      <c r="CN327">
        <v>-3.0560697820799721E-2</v>
      </c>
      <c r="CO327">
        <v>-2.4043613889597977E-2</v>
      </c>
      <c r="CP327">
        <v>5.554403185805105E-5</v>
      </c>
      <c r="CQ327">
        <v>6.7061203221349214E-5</v>
      </c>
      <c r="CR327">
        <v>7.3795056354296603E-5</v>
      </c>
      <c r="CS327">
        <v>6.8822345139126818E-5</v>
      </c>
      <c r="CT327">
        <v>8.2765836034139173E-5</v>
      </c>
      <c r="CU327">
        <v>8.3919809036079186E-5</v>
      </c>
      <c r="CV327">
        <v>7.1123617865323429E-5</v>
      </c>
      <c r="CW327">
        <v>4.5456110624822663E-5</v>
      </c>
      <c r="CX327">
        <v>4.1685202131932236E-5</v>
      </c>
      <c r="CY327">
        <v>1.0674294158874276E-5</v>
      </c>
      <c r="CZ327">
        <v>8.2682995615743354E-6</v>
      </c>
      <c r="DA327">
        <v>1.0936912588084348E-5</v>
      </c>
      <c r="DB327">
        <v>1.5190184177850937E-5</v>
      </c>
      <c r="DC327">
        <v>2.0045247040276306E-5</v>
      </c>
      <c r="DD327">
        <v>2.5401418835261679E-5</v>
      </c>
      <c r="DE327">
        <v>2.6947739388677978E-5</v>
      </c>
      <c r="DF327">
        <v>2.8143537645426333E-5</v>
      </c>
      <c r="DG327">
        <v>3.2617234282351714E-5</v>
      </c>
      <c r="DH327">
        <v>2.5411757192951488E-5</v>
      </c>
      <c r="DI327">
        <v>3.0348629995859677E-5</v>
      </c>
      <c r="DJ327">
        <v>2.8156735827766624E-5</v>
      </c>
      <c r="DK327">
        <v>3.4287411753575157E-5</v>
      </c>
      <c r="DL327">
        <v>1.2841874812114292E-5</v>
      </c>
      <c r="DM327">
        <v>8.88374625978294E-6</v>
      </c>
      <c r="DN327">
        <v>115.25884894990838</v>
      </c>
      <c r="DO327">
        <v>130.99129758555247</v>
      </c>
    </row>
    <row r="328" spans="1:119" x14ac:dyDescent="0.3">
      <c r="A328" t="str">
        <f t="shared" si="5"/>
        <v>All_All_All_All_All_All_SLAP_PGST_All_44812</v>
      </c>
      <c r="B328" t="s">
        <v>27</v>
      </c>
      <c r="C328" t="s">
        <v>89</v>
      </c>
      <c r="D328" t="s">
        <v>0</v>
      </c>
      <c r="E328" t="s">
        <v>0</v>
      </c>
      <c r="F328" t="s">
        <v>0</v>
      </c>
      <c r="G328" t="s">
        <v>0</v>
      </c>
      <c r="H328" t="s">
        <v>0</v>
      </c>
      <c r="I328" t="s">
        <v>0</v>
      </c>
      <c r="J328" t="s">
        <v>89</v>
      </c>
      <c r="K328" t="s">
        <v>0</v>
      </c>
      <c r="L328" s="10">
        <v>44812</v>
      </c>
      <c r="M328">
        <v>17</v>
      </c>
      <c r="N328">
        <v>21</v>
      </c>
      <c r="O328">
        <v>4717</v>
      </c>
      <c r="P328">
        <v>0</v>
      </c>
      <c r="Q328">
        <v>0</v>
      </c>
      <c r="R328">
        <v>0</v>
      </c>
      <c r="S328">
        <v>0</v>
      </c>
      <c r="T328">
        <v>1.3014944621376465</v>
      </c>
      <c r="U328">
        <v>1.1644037734887616</v>
      </c>
      <c r="V328">
        <v>1.0701569575975003</v>
      </c>
      <c r="W328">
        <v>0.97672755348011286</v>
      </c>
      <c r="X328">
        <v>0.92381764684340772</v>
      </c>
      <c r="Y328">
        <v>0.92126101077238376</v>
      </c>
      <c r="Z328">
        <v>0.94388603188189735</v>
      </c>
      <c r="AA328">
        <v>0.99261706848114561</v>
      </c>
      <c r="AB328">
        <v>1.0716580128147604</v>
      </c>
      <c r="AC328">
        <v>1.2136028812978772</v>
      </c>
      <c r="AD328">
        <v>1.3683324320102916</v>
      </c>
      <c r="AE328">
        <v>1.6289596110937141</v>
      </c>
      <c r="AF328">
        <v>1.9410623917132896</v>
      </c>
      <c r="AG328">
        <v>2.1710608795979498</v>
      </c>
      <c r="AH328">
        <v>2.4216151689026573</v>
      </c>
      <c r="AI328">
        <v>2.6007893406646376</v>
      </c>
      <c r="AJ328">
        <v>2.5981740622887832</v>
      </c>
      <c r="AK328">
        <v>2.6402056465803634</v>
      </c>
      <c r="AL328">
        <v>2.5900036720371284</v>
      </c>
      <c r="AM328">
        <v>2.4426026199122086</v>
      </c>
      <c r="AN328">
        <v>2.2776970471697009</v>
      </c>
      <c r="AO328">
        <v>2.2175726256489243</v>
      </c>
      <c r="AP328">
        <v>2.0278576913534589</v>
      </c>
      <c r="AQ328">
        <v>1.7603502626399881</v>
      </c>
      <c r="AR328">
        <v>163.20785846009247</v>
      </c>
      <c r="AS328">
        <v>83.267715373518342</v>
      </c>
      <c r="AT328">
        <v>81.978033432383143</v>
      </c>
      <c r="AU328">
        <v>80.478149066055664</v>
      </c>
      <c r="AV328">
        <v>79.6883514912479</v>
      </c>
      <c r="AW328">
        <v>79.687773322885278</v>
      </c>
      <c r="AX328">
        <v>78.477223996675463</v>
      </c>
      <c r="AY328">
        <v>77.897628847059934</v>
      </c>
      <c r="AZ328">
        <v>79.527889221619105</v>
      </c>
      <c r="BA328">
        <v>84.130029107214128</v>
      </c>
      <c r="BB328">
        <v>88.602024251922487</v>
      </c>
      <c r="BC328">
        <v>92.811995409769665</v>
      </c>
      <c r="BD328">
        <v>97.311648508752072</v>
      </c>
      <c r="BE328">
        <v>100.10156171723239</v>
      </c>
      <c r="BF328">
        <v>102.26075201646337</v>
      </c>
      <c r="BG328">
        <v>104.49942183163738</v>
      </c>
      <c r="BH328">
        <v>106.07924824859792</v>
      </c>
      <c r="BI328">
        <v>106.36916145707816</v>
      </c>
      <c r="BJ328">
        <v>105.94852533934868</v>
      </c>
      <c r="BK328">
        <v>103.7377447457938</v>
      </c>
      <c r="BL328">
        <v>98.52823612263667</v>
      </c>
      <c r="BM328">
        <v>93.477686531365549</v>
      </c>
      <c r="BN328">
        <v>91.267715373518328</v>
      </c>
      <c r="BO328">
        <v>90.477570897693013</v>
      </c>
      <c r="BP328">
        <v>87.716356346539513</v>
      </c>
      <c r="BQ328">
        <v>83.768756076571066</v>
      </c>
      <c r="BR328">
        <v>1.5054900615377549E-2</v>
      </c>
      <c r="BS328">
        <v>7.6551452794013349E-3</v>
      </c>
      <c r="BT328">
        <v>1.1012759606970148E-2</v>
      </c>
      <c r="BU328">
        <v>8.5885360859095962E-3</v>
      </c>
      <c r="BV328">
        <v>1.8620476205646677E-2</v>
      </c>
      <c r="BW328">
        <v>1.7971451527136778E-2</v>
      </c>
      <c r="BX328">
        <v>1.0712917297857404E-2</v>
      </c>
      <c r="BY328">
        <v>1.3149382276051828E-2</v>
      </c>
      <c r="BZ328">
        <v>-1.519317865270615E-3</v>
      </c>
      <c r="CA328">
        <v>-4.1213161597343879E-3</v>
      </c>
      <c r="CB328">
        <v>-1.8876357885811677E-2</v>
      </c>
      <c r="CC328">
        <v>-2.0222925636913403E-2</v>
      </c>
      <c r="CD328">
        <v>-2.3465880408222856E-2</v>
      </c>
      <c r="CE328">
        <v>-2.7414537509771027E-2</v>
      </c>
      <c r="CF328">
        <v>-2.7080051343471842E-2</v>
      </c>
      <c r="CG328">
        <v>-2.3508165381534489E-2</v>
      </c>
      <c r="CH328">
        <v>0.14160160061058058</v>
      </c>
      <c r="CI328">
        <v>0.16992880986205394</v>
      </c>
      <c r="CJ328">
        <v>0.16478328786210689</v>
      </c>
      <c r="CK328">
        <v>0.13214652083904177</v>
      </c>
      <c r="CL328">
        <v>9.5938488768399055E-2</v>
      </c>
      <c r="CM328">
        <v>-5.988269876266198E-2</v>
      </c>
      <c r="CN328">
        <v>-2.9917530432732042E-2</v>
      </c>
      <c r="CO328">
        <v>-1.2097685360317138E-2</v>
      </c>
      <c r="CP328">
        <v>3.9250291908643218E-5</v>
      </c>
      <c r="CQ328">
        <v>4.9260921071304093E-5</v>
      </c>
      <c r="CR328">
        <v>5.1252107843327052E-5</v>
      </c>
      <c r="CS328">
        <v>5.0443679310831312E-5</v>
      </c>
      <c r="CT328">
        <v>5.4292367092968878E-5</v>
      </c>
      <c r="CU328">
        <v>6.0646490259271509E-5</v>
      </c>
      <c r="CV328">
        <v>6.3405534672104707E-5</v>
      </c>
      <c r="CW328">
        <v>4.806996092855672E-5</v>
      </c>
      <c r="CX328">
        <v>4.1311529557742348E-5</v>
      </c>
      <c r="CY328">
        <v>9.4017489021627115E-6</v>
      </c>
      <c r="CZ328">
        <v>7.6629940025450269E-6</v>
      </c>
      <c r="DA328">
        <v>1.3041285102723493E-5</v>
      </c>
      <c r="DB328">
        <v>1.4960655914548472E-5</v>
      </c>
      <c r="DC328">
        <v>1.8377329266702618E-5</v>
      </c>
      <c r="DD328">
        <v>2.5886910937164905E-5</v>
      </c>
      <c r="DE328">
        <v>2.9575482203292999E-5</v>
      </c>
      <c r="DF328">
        <v>3.2575457708281384E-5</v>
      </c>
      <c r="DG328">
        <v>4.3723289218464703E-5</v>
      </c>
      <c r="DH328">
        <v>3.891896935138064E-5</v>
      </c>
      <c r="DI328">
        <v>4.2233017433335673E-5</v>
      </c>
      <c r="DJ328">
        <v>3.3409018072952773E-5</v>
      </c>
      <c r="DK328">
        <v>3.4369711016533996E-5</v>
      </c>
      <c r="DL328">
        <v>1.3884722899977864E-5</v>
      </c>
      <c r="DM328">
        <v>1.4134141122142483E-5</v>
      </c>
      <c r="DN328">
        <v>115.25884894990847</v>
      </c>
      <c r="DO328">
        <v>130.9912975855525</v>
      </c>
    </row>
    <row r="329" spans="1:119" x14ac:dyDescent="0.3">
      <c r="A329" t="str">
        <f t="shared" si="5"/>
        <v>All_All_All_All_All_All_SLAP_PGZP_All_44722</v>
      </c>
      <c r="B329" t="s">
        <v>27</v>
      </c>
      <c r="C329" t="s">
        <v>90</v>
      </c>
      <c r="D329" t="s">
        <v>0</v>
      </c>
      <c r="E329" t="s">
        <v>0</v>
      </c>
      <c r="F329" t="s">
        <v>0</v>
      </c>
      <c r="G329" t="s">
        <v>0</v>
      </c>
      <c r="H329" t="s">
        <v>0</v>
      </c>
      <c r="I329" t="s">
        <v>0</v>
      </c>
      <c r="J329" t="s">
        <v>90</v>
      </c>
      <c r="K329" t="s">
        <v>0</v>
      </c>
      <c r="L329" s="10">
        <v>44722</v>
      </c>
      <c r="M329">
        <v>17</v>
      </c>
      <c r="N329">
        <v>21</v>
      </c>
      <c r="O329">
        <v>2509</v>
      </c>
      <c r="P329">
        <v>0</v>
      </c>
      <c r="Q329">
        <v>0</v>
      </c>
      <c r="R329">
        <v>0</v>
      </c>
      <c r="S329">
        <v>0</v>
      </c>
      <c r="T329">
        <v>0.82733306194037404</v>
      </c>
      <c r="U329">
        <v>0.72985787183372208</v>
      </c>
      <c r="V329">
        <v>0.68562122530027025</v>
      </c>
      <c r="W329">
        <v>0.63702962852937639</v>
      </c>
      <c r="X329">
        <v>0.63571771283176981</v>
      </c>
      <c r="Y329">
        <v>0.67686162471494427</v>
      </c>
      <c r="Z329">
        <v>0.72085767814282253</v>
      </c>
      <c r="AA329">
        <v>0.83418029980285924</v>
      </c>
      <c r="AB329">
        <v>0.90229586901387682</v>
      </c>
      <c r="AC329">
        <v>0.95196803101813265</v>
      </c>
      <c r="AD329">
        <v>1.0904772880970726</v>
      </c>
      <c r="AE329">
        <v>1.1471626387706866</v>
      </c>
      <c r="AF329">
        <v>1.3696252465612462</v>
      </c>
      <c r="AG329">
        <v>1.5828863314429946</v>
      </c>
      <c r="AH329">
        <v>1.7766510981140515</v>
      </c>
      <c r="AI329">
        <v>1.8717055593089893</v>
      </c>
      <c r="AJ329">
        <v>1.8675866688581211</v>
      </c>
      <c r="AK329">
        <v>1.9139793477880702</v>
      </c>
      <c r="AL329">
        <v>1.9247406750290941</v>
      </c>
      <c r="AM329">
        <v>1.8277763201045174</v>
      </c>
      <c r="AN329">
        <v>1.7652499289764654</v>
      </c>
      <c r="AO329">
        <v>1.7152358538291892</v>
      </c>
      <c r="AP329">
        <v>1.512308167006851</v>
      </c>
      <c r="AQ329">
        <v>1.3178542488275697</v>
      </c>
      <c r="AR329">
        <v>59.360859367569333</v>
      </c>
      <c r="AS329">
        <v>70.200204642916063</v>
      </c>
      <c r="AT329">
        <v>69.299559630374105</v>
      </c>
      <c r="AU329">
        <v>68.505914114077086</v>
      </c>
      <c r="AV329">
        <v>67.281082043736177</v>
      </c>
      <c r="AW329">
        <v>65.419225650394992</v>
      </c>
      <c r="AX329">
        <v>63.746478401342593</v>
      </c>
      <c r="AY329">
        <v>65.773437534949309</v>
      </c>
      <c r="AZ329">
        <v>70.552507667834618</v>
      </c>
      <c r="BA329">
        <v>74.235448404076052</v>
      </c>
      <c r="BB329">
        <v>80.028341366145796</v>
      </c>
      <c r="BC329">
        <v>84.814736212487006</v>
      </c>
      <c r="BD329">
        <v>88.494131562583277</v>
      </c>
      <c r="BE329">
        <v>90.921895606397442</v>
      </c>
      <c r="BF329">
        <v>93.701285534613746</v>
      </c>
      <c r="BG329">
        <v>95.381000680040998</v>
      </c>
      <c r="BH329">
        <v>94.244126342356012</v>
      </c>
      <c r="BI329">
        <v>94.303056184103951</v>
      </c>
      <c r="BJ329">
        <v>93.430799471807973</v>
      </c>
      <c r="BK329">
        <v>90.592949482490084</v>
      </c>
      <c r="BL329">
        <v>86.965479056016804</v>
      </c>
      <c r="BM329">
        <v>83.116918864763349</v>
      </c>
      <c r="BN329">
        <v>80.568699224951004</v>
      </c>
      <c r="BO329">
        <v>78.485593169164105</v>
      </c>
      <c r="BP329">
        <v>77.181717143927997</v>
      </c>
      <c r="BQ329">
        <v>72.620840892689884</v>
      </c>
      <c r="BR329">
        <v>-3.5897074989609243E-2</v>
      </c>
      <c r="BS329">
        <v>-2.6105132080160225E-2</v>
      </c>
      <c r="BT329">
        <v>-1.6267143691759654E-2</v>
      </c>
      <c r="BU329">
        <v>-1.4196211204152508E-2</v>
      </c>
      <c r="BV329">
        <v>-7.2244005333431784E-3</v>
      </c>
      <c r="BW329">
        <v>-6.0783932056024097E-3</v>
      </c>
      <c r="BX329">
        <v>1.9369345349873998E-3</v>
      </c>
      <c r="BY329">
        <v>2.6294231866165287E-3</v>
      </c>
      <c r="BZ329">
        <v>-3.6633308307256959E-3</v>
      </c>
      <c r="CA329">
        <v>-7.6906612167419218E-3</v>
      </c>
      <c r="CB329">
        <v>-1.8409110852188684E-2</v>
      </c>
      <c r="CC329">
        <v>-1.8502608553353131E-2</v>
      </c>
      <c r="CD329">
        <v>-2.4492174719566842E-2</v>
      </c>
      <c r="CE329">
        <v>-1.5689325978813916E-2</v>
      </c>
      <c r="CF329">
        <v>-1.1723675448469738E-2</v>
      </c>
      <c r="CG329">
        <v>-4.7805077908950385E-3</v>
      </c>
      <c r="CH329">
        <v>9.2921227276111421E-2</v>
      </c>
      <c r="CI329">
        <v>0.10106533782422281</v>
      </c>
      <c r="CJ329">
        <v>8.5433235772818195E-2</v>
      </c>
      <c r="CK329">
        <v>5.1108895259437549E-2</v>
      </c>
      <c r="CL329">
        <v>2.6872899889613396E-2</v>
      </c>
      <c r="CM329">
        <v>-7.1947967996631501E-2</v>
      </c>
      <c r="CN329">
        <v>-4.1521267967663138E-2</v>
      </c>
      <c r="CO329">
        <v>-2.9911782985999318E-2</v>
      </c>
      <c r="CP329">
        <v>3.9841220930594559E-5</v>
      </c>
      <c r="CQ329">
        <v>4.3640348662012838E-5</v>
      </c>
      <c r="CR329">
        <v>4.6414359562268529E-5</v>
      </c>
      <c r="CS329">
        <v>5.5046124748091063E-5</v>
      </c>
      <c r="CT329">
        <v>5.0631153995072719E-5</v>
      </c>
      <c r="CU329">
        <v>4.8094255367400868E-5</v>
      </c>
      <c r="CV329">
        <v>5.9679963651809515E-5</v>
      </c>
      <c r="CW329">
        <v>4.0524908240841598E-5</v>
      </c>
      <c r="CX329">
        <v>2.8698913360276539E-5</v>
      </c>
      <c r="CY329">
        <v>9.6621961297707968E-6</v>
      </c>
      <c r="CZ329">
        <v>9.3376534011177226E-6</v>
      </c>
      <c r="DA329">
        <v>1.1206019320833823E-5</v>
      </c>
      <c r="DB329">
        <v>1.2984982397024076E-5</v>
      </c>
      <c r="DC329">
        <v>1.4330731908106618E-5</v>
      </c>
      <c r="DD329">
        <v>1.7549766606442779E-5</v>
      </c>
      <c r="DE329">
        <v>2.1280951371864402E-5</v>
      </c>
      <c r="DF329">
        <v>2.2038868933542854E-5</v>
      </c>
      <c r="DG329">
        <v>3.3017267868518761E-5</v>
      </c>
      <c r="DH329">
        <v>3.0562406413197627E-5</v>
      </c>
      <c r="DI329">
        <v>3.813209131422765E-5</v>
      </c>
      <c r="DJ329">
        <v>3.5271040517185589E-5</v>
      </c>
      <c r="DK329">
        <v>3.5373224995944505E-5</v>
      </c>
      <c r="DL329">
        <v>1.4717894775581675E-5</v>
      </c>
      <c r="DM329">
        <v>1.2780528371437094E-5</v>
      </c>
      <c r="DN329">
        <v>59.797576450669325</v>
      </c>
      <c r="DO329">
        <v>62.625759954741909</v>
      </c>
    </row>
    <row r="330" spans="1:119" x14ac:dyDescent="0.3">
      <c r="A330" t="str">
        <f t="shared" si="5"/>
        <v>All_All_All_All_All_All_SLAP_PGZP_All_44739</v>
      </c>
      <c r="B330" t="s">
        <v>27</v>
      </c>
      <c r="C330" t="s">
        <v>90</v>
      </c>
      <c r="D330" t="s">
        <v>0</v>
      </c>
      <c r="E330" t="s">
        <v>0</v>
      </c>
      <c r="F330" t="s">
        <v>0</v>
      </c>
      <c r="G330" t="s">
        <v>0</v>
      </c>
      <c r="H330" t="s">
        <v>0</v>
      </c>
      <c r="I330" t="s">
        <v>0</v>
      </c>
      <c r="J330" t="s">
        <v>90</v>
      </c>
      <c r="K330" t="s">
        <v>0</v>
      </c>
      <c r="L330" s="10">
        <v>44739</v>
      </c>
      <c r="M330">
        <v>17</v>
      </c>
      <c r="N330">
        <v>21</v>
      </c>
      <c r="O330">
        <v>2516</v>
      </c>
      <c r="P330">
        <v>0</v>
      </c>
      <c r="Q330">
        <v>0</v>
      </c>
      <c r="R330">
        <v>0</v>
      </c>
      <c r="S330">
        <v>0</v>
      </c>
      <c r="T330">
        <v>0.94441480876557615</v>
      </c>
      <c r="U330">
        <v>0.81996041267654263</v>
      </c>
      <c r="V330">
        <v>0.72977303827485918</v>
      </c>
      <c r="W330">
        <v>0.7040245684830706</v>
      </c>
      <c r="X330">
        <v>0.68919860103923114</v>
      </c>
      <c r="Y330">
        <v>0.68354662253612619</v>
      </c>
      <c r="Z330">
        <v>0.69024508260552608</v>
      </c>
      <c r="AA330">
        <v>0.75453679496707138</v>
      </c>
      <c r="AB330">
        <v>0.9031920738041993</v>
      </c>
      <c r="AC330">
        <v>0.976191185269634</v>
      </c>
      <c r="AD330">
        <v>1.1442297270730108</v>
      </c>
      <c r="AE330">
        <v>1.2716487558885938</v>
      </c>
      <c r="AF330">
        <v>1.4550677527846427</v>
      </c>
      <c r="AG330">
        <v>1.6306840776421849</v>
      </c>
      <c r="AH330">
        <v>1.8140905028400802</v>
      </c>
      <c r="AI330">
        <v>1.9672301057341435</v>
      </c>
      <c r="AJ330">
        <v>2.0027315030535822</v>
      </c>
      <c r="AK330">
        <v>2.0227153889617626</v>
      </c>
      <c r="AL330">
        <v>1.9936087373053621</v>
      </c>
      <c r="AM330">
        <v>1.8896881973184583</v>
      </c>
      <c r="AN330">
        <v>1.8032512164096093</v>
      </c>
      <c r="AO330">
        <v>1.7514599552784873</v>
      </c>
      <c r="AP330">
        <v>1.4946726112514888</v>
      </c>
      <c r="AQ330">
        <v>1.253857782847235</v>
      </c>
      <c r="AR330">
        <v>67.430556345894502</v>
      </c>
      <c r="AS330">
        <v>66.074102099654098</v>
      </c>
      <c r="AT330">
        <v>64.587276931712807</v>
      </c>
      <c r="AU330">
        <v>63.088576399698674</v>
      </c>
      <c r="AV330">
        <v>61.618272749917473</v>
      </c>
      <c r="AW330">
        <v>60.589718634980109</v>
      </c>
      <c r="AX330">
        <v>60.048974690561067</v>
      </c>
      <c r="AY330">
        <v>61.732216350608716</v>
      </c>
      <c r="AZ330">
        <v>66.362010932291781</v>
      </c>
      <c r="BA330">
        <v>70.989402224099919</v>
      </c>
      <c r="BB330">
        <v>75.308563853927254</v>
      </c>
      <c r="BC330">
        <v>79.991962746679263</v>
      </c>
      <c r="BD330">
        <v>84.830835348063601</v>
      </c>
      <c r="BE330">
        <v>89.891646335799081</v>
      </c>
      <c r="BF330">
        <v>90.865611137090411</v>
      </c>
      <c r="BG330">
        <v>92.561357092028558</v>
      </c>
      <c r="BH330">
        <v>94.48270258482799</v>
      </c>
      <c r="BI330">
        <v>92.823368885630543</v>
      </c>
      <c r="BJ330">
        <v>89.457161617551719</v>
      </c>
      <c r="BK330">
        <v>85.86633981418862</v>
      </c>
      <c r="BL330">
        <v>82.153087338513387</v>
      </c>
      <c r="BM330">
        <v>77.162087714598101</v>
      </c>
      <c r="BN330">
        <v>73.839579398669471</v>
      </c>
      <c r="BO330">
        <v>71.394483177724268</v>
      </c>
      <c r="BP330">
        <v>69.367385763477159</v>
      </c>
      <c r="BQ330">
        <v>67.781880651369505</v>
      </c>
      <c r="BR330">
        <v>-2.5771045912240761E-2</v>
      </c>
      <c r="BS330">
        <v>-1.8426017228673864E-2</v>
      </c>
      <c r="BT330">
        <v>-1.1789325097596512E-2</v>
      </c>
      <c r="BU330">
        <v>-1.1331509247967093E-2</v>
      </c>
      <c r="BV330">
        <v>-2.0878148074180407E-3</v>
      </c>
      <c r="BW330">
        <v>-3.9486043119657966E-3</v>
      </c>
      <c r="BX330">
        <v>2.7716937571148044E-3</v>
      </c>
      <c r="BY330">
        <v>2.1716974118934718E-3</v>
      </c>
      <c r="BZ330">
        <v>-4.522346990665684E-3</v>
      </c>
      <c r="CA330">
        <v>-7.9103577023280254E-3</v>
      </c>
      <c r="CB330">
        <v>-1.9702423944334916E-2</v>
      </c>
      <c r="CC330">
        <v>-1.8516107469749753E-2</v>
      </c>
      <c r="CD330">
        <v>-2.2801487891681623E-2</v>
      </c>
      <c r="CE330">
        <v>-1.8027948153416948E-2</v>
      </c>
      <c r="CF330">
        <v>-1.8941488075521679E-2</v>
      </c>
      <c r="CG330">
        <v>-7.7989515041509E-3</v>
      </c>
      <c r="CH330">
        <v>9.2710318455445931E-2</v>
      </c>
      <c r="CI330">
        <v>0.10264292025319723</v>
      </c>
      <c r="CJ330">
        <v>8.3116447603380356E-2</v>
      </c>
      <c r="CK330">
        <v>4.7503497504846851E-2</v>
      </c>
      <c r="CL330">
        <v>3.0633692995353421E-3</v>
      </c>
      <c r="CM330">
        <v>-9.9834871287376212E-2</v>
      </c>
      <c r="CN330">
        <v>-6.1552286136226167E-2</v>
      </c>
      <c r="CO330">
        <v>-4.031105531418077E-2</v>
      </c>
      <c r="CP330">
        <v>3.565456756926222E-5</v>
      </c>
      <c r="CQ330">
        <v>4.0771841211907755E-5</v>
      </c>
      <c r="CR330">
        <v>4.6516650149998813E-5</v>
      </c>
      <c r="CS330">
        <v>4.9747666726713501E-5</v>
      </c>
      <c r="CT330">
        <v>5.2553972006307091E-5</v>
      </c>
      <c r="CU330">
        <v>5.3340705814737942E-5</v>
      </c>
      <c r="CV330">
        <v>6.1278345353007969E-5</v>
      </c>
      <c r="CW330">
        <v>3.8834728954942654E-5</v>
      </c>
      <c r="CX330">
        <v>2.7185367836338074E-5</v>
      </c>
      <c r="CY330">
        <v>8.5821682691029295E-6</v>
      </c>
      <c r="CZ330">
        <v>9.154183054502455E-6</v>
      </c>
      <c r="DA330">
        <v>1.2398895185694364E-5</v>
      </c>
      <c r="DB330">
        <v>1.6936468196196194E-5</v>
      </c>
      <c r="DC330">
        <v>1.9725313778494715E-5</v>
      </c>
      <c r="DD330">
        <v>2.3122050371083891E-5</v>
      </c>
      <c r="DE330">
        <v>2.8286414302045311E-5</v>
      </c>
      <c r="DF330">
        <v>2.9372994070987658E-5</v>
      </c>
      <c r="DG330">
        <v>3.7228365915751411E-5</v>
      </c>
      <c r="DH330">
        <v>3.7865948833385441E-5</v>
      </c>
      <c r="DI330">
        <v>4.5983180688656627E-5</v>
      </c>
      <c r="DJ330">
        <v>4.1461930749626373E-5</v>
      </c>
      <c r="DK330">
        <v>3.9817465676333528E-5</v>
      </c>
      <c r="DL330">
        <v>1.9863061494486613E-5</v>
      </c>
      <c r="DM330">
        <v>1.8944583430553151E-5</v>
      </c>
      <c r="DN330">
        <v>60.290569430795422</v>
      </c>
      <c r="DO330">
        <v>63.367157064558548</v>
      </c>
    </row>
    <row r="331" spans="1:119" x14ac:dyDescent="0.3">
      <c r="A331" t="str">
        <f t="shared" si="5"/>
        <v>All_All_All_All_All_All_SLAP_PGZP_All_44753</v>
      </c>
      <c r="B331" t="s">
        <v>27</v>
      </c>
      <c r="C331" t="s">
        <v>90</v>
      </c>
      <c r="D331" t="s">
        <v>0</v>
      </c>
      <c r="E331" t="s">
        <v>0</v>
      </c>
      <c r="F331" t="s">
        <v>0</v>
      </c>
      <c r="G331" t="s">
        <v>0</v>
      </c>
      <c r="H331" t="s">
        <v>0</v>
      </c>
      <c r="I331" t="s">
        <v>0</v>
      </c>
      <c r="J331" t="s">
        <v>90</v>
      </c>
      <c r="K331" t="s">
        <v>0</v>
      </c>
      <c r="L331" s="10">
        <v>44753</v>
      </c>
      <c r="M331">
        <v>17</v>
      </c>
      <c r="N331">
        <v>21</v>
      </c>
      <c r="O331">
        <v>2531</v>
      </c>
      <c r="P331">
        <v>0</v>
      </c>
      <c r="Q331">
        <v>0</v>
      </c>
      <c r="R331">
        <v>0</v>
      </c>
      <c r="S331">
        <v>0</v>
      </c>
      <c r="T331">
        <v>0.90065738181606803</v>
      </c>
      <c r="U331">
        <v>0.8113730822551114</v>
      </c>
      <c r="V331">
        <v>0.72808087230361573</v>
      </c>
      <c r="W331">
        <v>0.68433118685183425</v>
      </c>
      <c r="X331">
        <v>0.67666374541633867</v>
      </c>
      <c r="Y331">
        <v>0.6739517328782002</v>
      </c>
      <c r="Z331">
        <v>0.68296861841037504</v>
      </c>
      <c r="AA331">
        <v>0.77080232950031458</v>
      </c>
      <c r="AB331">
        <v>0.8636447054425056</v>
      </c>
      <c r="AC331">
        <v>0.91500164387959937</v>
      </c>
      <c r="AD331">
        <v>1.0545514854658737</v>
      </c>
      <c r="AE331">
        <v>1.1937477786940618</v>
      </c>
      <c r="AF331">
        <v>1.3680680917387933</v>
      </c>
      <c r="AG331">
        <v>1.5806679198176401</v>
      </c>
      <c r="AH331">
        <v>1.6840622968765138</v>
      </c>
      <c r="AI331">
        <v>1.7875793970819773</v>
      </c>
      <c r="AJ331">
        <v>1.8293257795626989</v>
      </c>
      <c r="AK331">
        <v>1.9422194068800129</v>
      </c>
      <c r="AL331">
        <v>1.8427142712648357</v>
      </c>
      <c r="AM331">
        <v>1.7214728977381486</v>
      </c>
      <c r="AN331">
        <v>1.5999944325982765</v>
      </c>
      <c r="AO331">
        <v>1.5810905566631861</v>
      </c>
      <c r="AP331">
        <v>1.3622971809920068</v>
      </c>
      <c r="AQ331">
        <v>1.1226149492268716</v>
      </c>
      <c r="AR331">
        <v>60.170705087755671</v>
      </c>
      <c r="AS331">
        <v>64.428427218919353</v>
      </c>
      <c r="AT331">
        <v>62.764315314939793</v>
      </c>
      <c r="AU331">
        <v>61.640256748201217</v>
      </c>
      <c r="AV331">
        <v>60.827503935642611</v>
      </c>
      <c r="AW331">
        <v>59.682935985964697</v>
      </c>
      <c r="AX331">
        <v>58.85102743963531</v>
      </c>
      <c r="AY331">
        <v>61.034629301466239</v>
      </c>
      <c r="AZ331">
        <v>64.862651707314711</v>
      </c>
      <c r="BA331">
        <v>68.650969583693225</v>
      </c>
      <c r="BB331">
        <v>73.146990034002172</v>
      </c>
      <c r="BC331">
        <v>78.750713621686899</v>
      </c>
      <c r="BD331">
        <v>84.874275974994063</v>
      </c>
      <c r="BE331">
        <v>89.082219363795005</v>
      </c>
      <c r="BF331">
        <v>90.102554342848805</v>
      </c>
      <c r="BG331">
        <v>88.271048600740755</v>
      </c>
      <c r="BH331">
        <v>86.771719218057669</v>
      </c>
      <c r="BI331">
        <v>85.336114082268651</v>
      </c>
      <c r="BJ331">
        <v>82.356650463433098</v>
      </c>
      <c r="BK331">
        <v>79.292712399893716</v>
      </c>
      <c r="BL331">
        <v>75.729162556885186</v>
      </c>
      <c r="BM331">
        <v>72.357254669765069</v>
      </c>
      <c r="BN331">
        <v>70.089070370329736</v>
      </c>
      <c r="BO331">
        <v>68.653062430319423</v>
      </c>
      <c r="BP331">
        <v>67.092526708364204</v>
      </c>
      <c r="BQ331">
        <v>65.780670744302569</v>
      </c>
      <c r="BR331">
        <v>-4.0424219024647656E-2</v>
      </c>
      <c r="BS331">
        <v>-2.9786257793761109E-2</v>
      </c>
      <c r="BT331">
        <v>-1.5967050226532581E-2</v>
      </c>
      <c r="BU331">
        <v>-8.6770357585433718E-3</v>
      </c>
      <c r="BV331">
        <v>-2.4531381443902373E-3</v>
      </c>
      <c r="BW331">
        <v>-3.1557296373683065E-3</v>
      </c>
      <c r="BX331">
        <v>4.3406807024551445E-4</v>
      </c>
      <c r="BY331">
        <v>-2.8695044240570973E-3</v>
      </c>
      <c r="BZ331">
        <v>-7.7371958544583059E-3</v>
      </c>
      <c r="CA331">
        <v>-9.3402681097311726E-3</v>
      </c>
      <c r="CB331">
        <v>-1.902330663542369E-2</v>
      </c>
      <c r="CC331">
        <v>-1.8479102404868355E-2</v>
      </c>
      <c r="CD331">
        <v>-2.3729110366975021E-2</v>
      </c>
      <c r="CE331">
        <v>-1.6283049808571527E-2</v>
      </c>
      <c r="CF331">
        <v>-1.3671205430952092E-2</v>
      </c>
      <c r="CG331">
        <v>-3.6187600543121255E-3</v>
      </c>
      <c r="CH331">
        <v>7.2919254974619943E-2</v>
      </c>
      <c r="CI331">
        <v>8.2105223108590808E-2</v>
      </c>
      <c r="CJ331">
        <v>6.746611047384532E-2</v>
      </c>
      <c r="CK331">
        <v>2.0668735950655354E-2</v>
      </c>
      <c r="CL331">
        <v>-2.8709814299806121E-2</v>
      </c>
      <c r="CM331">
        <v>-0.11125637513759437</v>
      </c>
      <c r="CN331">
        <v>-6.444166357552096E-2</v>
      </c>
      <c r="CO331">
        <v>-4.2995965160526624E-2</v>
      </c>
      <c r="CP331">
        <v>4.0982742390465781E-5</v>
      </c>
      <c r="CQ331">
        <v>4.8562791404174609E-5</v>
      </c>
      <c r="CR331">
        <v>5.5221336387595552E-5</v>
      </c>
      <c r="CS331">
        <v>6.5333281759636055E-5</v>
      </c>
      <c r="CT331">
        <v>7.930443473862044E-5</v>
      </c>
      <c r="CU331">
        <v>7.5767829815858153E-5</v>
      </c>
      <c r="CV331">
        <v>9.0311851948996061E-5</v>
      </c>
      <c r="CW331">
        <v>5.851037794540101E-5</v>
      </c>
      <c r="CX331">
        <v>3.7626447293092751E-5</v>
      </c>
      <c r="CY331">
        <v>8.8161020600804864E-6</v>
      </c>
      <c r="CZ331">
        <v>9.5168209751641953E-6</v>
      </c>
      <c r="DA331">
        <v>1.3333124581482623E-5</v>
      </c>
      <c r="DB331">
        <v>1.5802184310348568E-5</v>
      </c>
      <c r="DC331">
        <v>1.7479720602468931E-5</v>
      </c>
      <c r="DD331">
        <v>2.1477067206763773E-5</v>
      </c>
      <c r="DE331">
        <v>2.2597877480601368E-5</v>
      </c>
      <c r="DF331">
        <v>2.3655830111566227E-5</v>
      </c>
      <c r="DG331">
        <v>2.9107085222622376E-5</v>
      </c>
      <c r="DH331">
        <v>3.3593442231244241E-5</v>
      </c>
      <c r="DI331">
        <v>3.8228886929348908E-5</v>
      </c>
      <c r="DJ331">
        <v>3.8197254247079384E-5</v>
      </c>
      <c r="DK331">
        <v>3.4745271267152899E-5</v>
      </c>
      <c r="DL331">
        <v>1.8294422947634128E-5</v>
      </c>
      <c r="DM331">
        <v>1.7767142512703513E-5</v>
      </c>
      <c r="DN331">
        <v>61.618829725792274</v>
      </c>
      <c r="DO331">
        <v>66.095844474578854</v>
      </c>
    </row>
    <row r="332" spans="1:119" x14ac:dyDescent="0.3">
      <c r="A332" t="str">
        <f t="shared" si="5"/>
        <v>All_All_All_All_All_All_SLAP_PGZP_All_44760</v>
      </c>
      <c r="B332" t="s">
        <v>27</v>
      </c>
      <c r="C332" t="s">
        <v>90</v>
      </c>
      <c r="D332" t="s">
        <v>0</v>
      </c>
      <c r="E332" t="s">
        <v>0</v>
      </c>
      <c r="F332" t="s">
        <v>0</v>
      </c>
      <c r="G332" t="s">
        <v>0</v>
      </c>
      <c r="H332" t="s">
        <v>0</v>
      </c>
      <c r="I332" t="s">
        <v>0</v>
      </c>
      <c r="J332" t="s">
        <v>90</v>
      </c>
      <c r="K332" t="s">
        <v>0</v>
      </c>
      <c r="L332" s="10">
        <v>44760</v>
      </c>
      <c r="M332">
        <v>17</v>
      </c>
      <c r="N332">
        <v>21</v>
      </c>
      <c r="O332">
        <v>2537</v>
      </c>
      <c r="P332">
        <v>0</v>
      </c>
      <c r="Q332">
        <v>0</v>
      </c>
      <c r="R332">
        <v>0</v>
      </c>
      <c r="S332">
        <v>0</v>
      </c>
      <c r="T332">
        <v>1.10429384286076</v>
      </c>
      <c r="U332">
        <v>0.98303663522926066</v>
      </c>
      <c r="V332">
        <v>0.87729284704194122</v>
      </c>
      <c r="W332">
        <v>0.81588874954121393</v>
      </c>
      <c r="X332">
        <v>0.79564591599584189</v>
      </c>
      <c r="Y332">
        <v>0.79278597483412228</v>
      </c>
      <c r="Z332">
        <v>0.81931687442783685</v>
      </c>
      <c r="AA332">
        <v>0.8578590798444613</v>
      </c>
      <c r="AB332">
        <v>0.92204105712418682</v>
      </c>
      <c r="AC332">
        <v>0.93075690102298914</v>
      </c>
      <c r="AD332">
        <v>1.0910202446583455</v>
      </c>
      <c r="AE332">
        <v>1.2682711405968006</v>
      </c>
      <c r="AF332">
        <v>1.3936394962635992</v>
      </c>
      <c r="AG332">
        <v>1.5369725805981809</v>
      </c>
      <c r="AH332">
        <v>1.5547755979352427</v>
      </c>
      <c r="AI332">
        <v>1.6823969542792685</v>
      </c>
      <c r="AJ332">
        <v>1.733556739978118</v>
      </c>
      <c r="AK332">
        <v>1.8030000902156915</v>
      </c>
      <c r="AL332">
        <v>1.7494093325927851</v>
      </c>
      <c r="AM332">
        <v>1.6496240032543703</v>
      </c>
      <c r="AN332">
        <v>1.5665866291931028</v>
      </c>
      <c r="AO332">
        <v>1.5681666571188497</v>
      </c>
      <c r="AP332">
        <v>1.3555620615912414</v>
      </c>
      <c r="AQ332">
        <v>1.1516633964110283</v>
      </c>
      <c r="AR332">
        <v>74.754540019410541</v>
      </c>
      <c r="AS332">
        <v>68.804480761101587</v>
      </c>
      <c r="AT332">
        <v>68.299660873658723</v>
      </c>
      <c r="AU332">
        <v>66.883696244286824</v>
      </c>
      <c r="AV332">
        <v>65.268426787770665</v>
      </c>
      <c r="AW332">
        <v>65.339491657115317</v>
      </c>
      <c r="AX332">
        <v>64.118447381087762</v>
      </c>
      <c r="AY332">
        <v>65.597616541725714</v>
      </c>
      <c r="AZ332">
        <v>70.2723243894673</v>
      </c>
      <c r="BA332">
        <v>73.138148668277239</v>
      </c>
      <c r="BB332">
        <v>77.147353029520076</v>
      </c>
      <c r="BC332">
        <v>82.183116727089029</v>
      </c>
      <c r="BD332">
        <v>83.721592817296397</v>
      </c>
      <c r="BE332">
        <v>85.903787718018947</v>
      </c>
      <c r="BF332">
        <v>87.587579135432335</v>
      </c>
      <c r="BG332">
        <v>87.683821535703615</v>
      </c>
      <c r="BH332">
        <v>86.415521551783854</v>
      </c>
      <c r="BI332">
        <v>85.442516301752974</v>
      </c>
      <c r="BJ332">
        <v>86.030645870419008</v>
      </c>
      <c r="BK332">
        <v>82.649971742737819</v>
      </c>
      <c r="BL332">
        <v>79.172146605264047</v>
      </c>
      <c r="BM332">
        <v>75.278792252061351</v>
      </c>
      <c r="BN332">
        <v>73.079777700679045</v>
      </c>
      <c r="BO332">
        <v>70.747993579816253</v>
      </c>
      <c r="BP332">
        <v>68.521403726940903</v>
      </c>
      <c r="BQ332">
        <v>70.636845433488318</v>
      </c>
      <c r="BR332">
        <v>-1.9651608082737845E-2</v>
      </c>
      <c r="BS332">
        <v>-5.9640743528523218E-3</v>
      </c>
      <c r="BT332">
        <v>7.4987476930216063E-3</v>
      </c>
      <c r="BU332">
        <v>6.5393912472685445E-3</v>
      </c>
      <c r="BV332">
        <v>1.5548463242703365E-2</v>
      </c>
      <c r="BW332">
        <v>1.4118120514787367E-2</v>
      </c>
      <c r="BX332">
        <v>1.5366542689387705E-2</v>
      </c>
      <c r="BY332">
        <v>1.4186730218488116E-2</v>
      </c>
      <c r="BZ332">
        <v>-3.2916862780436032E-3</v>
      </c>
      <c r="CA332">
        <v>-7.3009812437177029E-3</v>
      </c>
      <c r="CB332">
        <v>-1.9801554603044752E-2</v>
      </c>
      <c r="CC332">
        <v>-1.8848745123720752E-2</v>
      </c>
      <c r="CD332">
        <v>-2.3372685434689521E-2</v>
      </c>
      <c r="CE332">
        <v>-1.7938184818039271E-2</v>
      </c>
      <c r="CF332">
        <v>-1.4714689672016749E-2</v>
      </c>
      <c r="CG332">
        <v>-5.4312065026400173E-3</v>
      </c>
      <c r="CH332">
        <v>7.3498599422133062E-2</v>
      </c>
      <c r="CI332">
        <v>7.9335197342348979E-2</v>
      </c>
      <c r="CJ332">
        <v>6.0802291592698329E-2</v>
      </c>
      <c r="CK332">
        <v>1.9166017499644784E-2</v>
      </c>
      <c r="CL332">
        <v>-1.8898946660026398E-2</v>
      </c>
      <c r="CM332">
        <v>-0.10164972971779744</v>
      </c>
      <c r="CN332">
        <v>-5.8945181194045293E-2</v>
      </c>
      <c r="CO332">
        <v>-4.9300291733709811E-2</v>
      </c>
      <c r="CP332">
        <v>8.2430295969130818E-5</v>
      </c>
      <c r="CQ332">
        <v>8.1683583018050759E-5</v>
      </c>
      <c r="CR332">
        <v>8.7717540800329432E-5</v>
      </c>
      <c r="CS332">
        <v>9.6060317971084804E-5</v>
      </c>
      <c r="CT332">
        <v>1.0630022873592042E-4</v>
      </c>
      <c r="CU332">
        <v>1.0641529046371412E-4</v>
      </c>
      <c r="CV332">
        <v>1.226309679267128E-4</v>
      </c>
      <c r="CW332">
        <v>9.1251722532758881E-5</v>
      </c>
      <c r="CX332">
        <v>6.0432841865710092E-5</v>
      </c>
      <c r="CY332">
        <v>1.118605766385778E-5</v>
      </c>
      <c r="CZ332">
        <v>1.6731823200193483E-5</v>
      </c>
      <c r="DA332">
        <v>2.1191146052647076E-5</v>
      </c>
      <c r="DB332">
        <v>2.5760242496050537E-5</v>
      </c>
      <c r="DC332">
        <v>2.9036131752070975E-5</v>
      </c>
      <c r="DD332">
        <v>3.1211951110427101E-5</v>
      </c>
      <c r="DE332">
        <v>3.3835404375807738E-5</v>
      </c>
      <c r="DF332">
        <v>2.7165732338244295E-5</v>
      </c>
      <c r="DG332">
        <v>3.2287162380190136E-5</v>
      </c>
      <c r="DH332">
        <v>3.0515688862062094E-5</v>
      </c>
      <c r="DI332">
        <v>3.341307839491501E-5</v>
      </c>
      <c r="DJ332">
        <v>2.8894934052946149E-5</v>
      </c>
      <c r="DK332">
        <v>2.8990258029943991E-5</v>
      </c>
      <c r="DL332">
        <v>1.5945377194484659E-5</v>
      </c>
      <c r="DM332">
        <v>1.2367699964636483E-5</v>
      </c>
      <c r="DN332">
        <v>63.496116797141468</v>
      </c>
      <c r="DO332">
        <v>68.284755707106626</v>
      </c>
    </row>
    <row r="333" spans="1:119" x14ac:dyDescent="0.3">
      <c r="A333" t="str">
        <f t="shared" si="5"/>
        <v>All_All_All_All_All_All_SLAP_PGZP_All_44763</v>
      </c>
      <c r="B333" t="s">
        <v>27</v>
      </c>
      <c r="C333" t="s">
        <v>90</v>
      </c>
      <c r="D333" t="s">
        <v>0</v>
      </c>
      <c r="E333" t="s">
        <v>0</v>
      </c>
      <c r="F333" t="s">
        <v>0</v>
      </c>
      <c r="G333" t="s">
        <v>0</v>
      </c>
      <c r="H333" t="s">
        <v>0</v>
      </c>
      <c r="I333" t="s">
        <v>0</v>
      </c>
      <c r="J333" t="s">
        <v>90</v>
      </c>
      <c r="K333" t="s">
        <v>0</v>
      </c>
      <c r="L333" s="10">
        <v>44763</v>
      </c>
      <c r="M333">
        <v>17</v>
      </c>
      <c r="N333">
        <v>21</v>
      </c>
      <c r="O333">
        <v>2544</v>
      </c>
      <c r="P333">
        <v>0</v>
      </c>
      <c r="Q333">
        <v>0</v>
      </c>
      <c r="R333">
        <v>0</v>
      </c>
      <c r="S333">
        <v>0</v>
      </c>
      <c r="T333">
        <v>1.0401272760613878</v>
      </c>
      <c r="U333">
        <v>0.90305725149749305</v>
      </c>
      <c r="V333">
        <v>0.8216553792646264</v>
      </c>
      <c r="W333">
        <v>0.76273486151443259</v>
      </c>
      <c r="X333">
        <v>0.75510332294222271</v>
      </c>
      <c r="Y333">
        <v>0.7084448581500864</v>
      </c>
      <c r="Z333">
        <v>0.72336789290529147</v>
      </c>
      <c r="AA333">
        <v>0.7970573436379117</v>
      </c>
      <c r="AB333">
        <v>0.85505262127365866</v>
      </c>
      <c r="AC333">
        <v>0.94973135783699125</v>
      </c>
      <c r="AD333">
        <v>0.99888854781806569</v>
      </c>
      <c r="AE333">
        <v>1.1727357684320183</v>
      </c>
      <c r="AF333">
        <v>1.3847062487993933</v>
      </c>
      <c r="AG333">
        <v>1.521164332716904</v>
      </c>
      <c r="AH333">
        <v>1.7297687285867922</v>
      </c>
      <c r="AI333">
        <v>1.8566346428648584</v>
      </c>
      <c r="AJ333">
        <v>1.8977113611612761</v>
      </c>
      <c r="AK333">
        <v>2.0024039902041331</v>
      </c>
      <c r="AL333">
        <v>1.9799736538462485</v>
      </c>
      <c r="AM333">
        <v>1.8168168825089914</v>
      </c>
      <c r="AN333">
        <v>1.6669901449815818</v>
      </c>
      <c r="AO333">
        <v>1.6479973851298597</v>
      </c>
      <c r="AP333">
        <v>1.4165262947633213</v>
      </c>
      <c r="AQ333">
        <v>1.1860274191322304</v>
      </c>
      <c r="AR333">
        <v>73.427556471629231</v>
      </c>
      <c r="AS333">
        <v>66.564243793350258</v>
      </c>
      <c r="AT333">
        <v>64.673674105082455</v>
      </c>
      <c r="AU333">
        <v>62.941632671743854</v>
      </c>
      <c r="AV333">
        <v>61.709732043812231</v>
      </c>
      <c r="AW333">
        <v>60.366322204495447</v>
      </c>
      <c r="AX333">
        <v>59.503903134525032</v>
      </c>
      <c r="AY333">
        <v>60.394309589054423</v>
      </c>
      <c r="AZ333">
        <v>64.897481750511815</v>
      </c>
      <c r="BA333">
        <v>67.861846228002818</v>
      </c>
      <c r="BB333">
        <v>72.954487014141236</v>
      </c>
      <c r="BC333">
        <v>79.25279347582844</v>
      </c>
      <c r="BD333">
        <v>84.171209743248312</v>
      </c>
      <c r="BE333">
        <v>86.711003065063139</v>
      </c>
      <c r="BF333">
        <v>89.260078579928745</v>
      </c>
      <c r="BG333">
        <v>91.300131084225953</v>
      </c>
      <c r="BH333">
        <v>90.310398915125148</v>
      </c>
      <c r="BI333">
        <v>89.707816765564388</v>
      </c>
      <c r="BJ333">
        <v>88.300198369220411</v>
      </c>
      <c r="BK333">
        <v>85.43988062723443</v>
      </c>
      <c r="BL333">
        <v>80.651701191039507</v>
      </c>
      <c r="BM333">
        <v>76.927167090243998</v>
      </c>
      <c r="BN333">
        <v>74.498601369000411</v>
      </c>
      <c r="BO333">
        <v>71.255339648365137</v>
      </c>
      <c r="BP333">
        <v>69.87334812611337</v>
      </c>
      <c r="BQ333">
        <v>68.807364708578618</v>
      </c>
      <c r="BR333">
        <v>-1.4242350094535816E-2</v>
      </c>
      <c r="BS333">
        <v>-1.2536043500375448E-2</v>
      </c>
      <c r="BT333">
        <v>-5.2559668045936139E-3</v>
      </c>
      <c r="BU333">
        <v>-3.954189507372724E-3</v>
      </c>
      <c r="BV333">
        <v>4.6552381238097662E-3</v>
      </c>
      <c r="BW333">
        <v>2.2913484992283695E-3</v>
      </c>
      <c r="BX333">
        <v>4.127403229193867E-3</v>
      </c>
      <c r="BY333">
        <v>8.5368153621565614E-3</v>
      </c>
      <c r="BZ333">
        <v>-1.7215772736934745E-3</v>
      </c>
      <c r="CA333">
        <v>-7.6810450955007064E-3</v>
      </c>
      <c r="CB333">
        <v>-2.0305136048803164E-2</v>
      </c>
      <c r="CC333">
        <v>-1.8743420523480051E-2</v>
      </c>
      <c r="CD333">
        <v>-2.3604529048755485E-2</v>
      </c>
      <c r="CE333">
        <v>-1.697006568593799E-2</v>
      </c>
      <c r="CF333">
        <v>-1.5736362961290766E-2</v>
      </c>
      <c r="CG333">
        <v>9.7803574688029734E-4</v>
      </c>
      <c r="CH333">
        <v>8.8589086261747774E-2</v>
      </c>
      <c r="CI333">
        <v>9.9260487084118831E-2</v>
      </c>
      <c r="CJ333">
        <v>8.390164621314912E-2</v>
      </c>
      <c r="CK333">
        <v>4.2341900930839511E-2</v>
      </c>
      <c r="CL333">
        <v>1.0312619332060124E-2</v>
      </c>
      <c r="CM333">
        <v>-8.8796012103557587E-2</v>
      </c>
      <c r="CN333">
        <v>-5.5893991939114325E-2</v>
      </c>
      <c r="CO333">
        <v>-4.3894543400350608E-2</v>
      </c>
      <c r="CP333">
        <v>6.0349169019712432E-5</v>
      </c>
      <c r="CQ333">
        <v>6.4898656053284263E-5</v>
      </c>
      <c r="CR333">
        <v>7.0470151177369405E-5</v>
      </c>
      <c r="CS333">
        <v>7.6783016477146931E-5</v>
      </c>
      <c r="CT333">
        <v>8.5559685057602671E-5</v>
      </c>
      <c r="CU333">
        <v>8.6311224861612858E-5</v>
      </c>
      <c r="CV333">
        <v>9.7862997692925433E-5</v>
      </c>
      <c r="CW333">
        <v>7.0821191839969357E-5</v>
      </c>
      <c r="CX333">
        <v>4.2353638975238415E-5</v>
      </c>
      <c r="CY333">
        <v>1.3270554349190656E-5</v>
      </c>
      <c r="CZ333">
        <v>1.5479926218221801E-5</v>
      </c>
      <c r="DA333">
        <v>1.6774110781086763E-5</v>
      </c>
      <c r="DB333">
        <v>2.0736539157775421E-5</v>
      </c>
      <c r="DC333">
        <v>2.327357979383035E-5</v>
      </c>
      <c r="DD333">
        <v>3.1294115539262594E-5</v>
      </c>
      <c r="DE333">
        <v>3.5623366217187286E-5</v>
      </c>
      <c r="DF333">
        <v>7.6065647366942439E-5</v>
      </c>
      <c r="DG333">
        <v>3.7243348929156696E-5</v>
      </c>
      <c r="DH333">
        <v>3.4731493743367999E-5</v>
      </c>
      <c r="DI333">
        <v>4.1406475371661404E-5</v>
      </c>
      <c r="DJ333">
        <v>3.501881818340015E-5</v>
      </c>
      <c r="DK333">
        <v>3.7499816476074387E-5</v>
      </c>
      <c r="DL333">
        <v>1.6649490553380455E-5</v>
      </c>
      <c r="DM333">
        <v>1.3947645121292385E-5</v>
      </c>
      <c r="DN333">
        <v>65.750411823542777</v>
      </c>
      <c r="DO333">
        <v>71.742889318137117</v>
      </c>
    </row>
    <row r="334" spans="1:119" x14ac:dyDescent="0.3">
      <c r="A334" t="str">
        <f t="shared" si="5"/>
        <v>All_All_All_All_All_All_SLAP_PGZP_All_44789</v>
      </c>
      <c r="B334" t="s">
        <v>27</v>
      </c>
      <c r="C334" t="s">
        <v>90</v>
      </c>
      <c r="D334" t="s">
        <v>0</v>
      </c>
      <c r="E334" t="s">
        <v>0</v>
      </c>
      <c r="F334" t="s">
        <v>0</v>
      </c>
      <c r="G334" t="s">
        <v>0</v>
      </c>
      <c r="H334" t="s">
        <v>0</v>
      </c>
      <c r="I334" t="s">
        <v>0</v>
      </c>
      <c r="J334" t="s">
        <v>90</v>
      </c>
      <c r="K334" t="s">
        <v>0</v>
      </c>
      <c r="L334" s="10">
        <v>44789</v>
      </c>
      <c r="M334">
        <v>17</v>
      </c>
      <c r="N334">
        <v>21</v>
      </c>
      <c r="O334">
        <v>2575</v>
      </c>
      <c r="P334">
        <v>0</v>
      </c>
      <c r="Q334">
        <v>0</v>
      </c>
      <c r="R334">
        <v>0</v>
      </c>
      <c r="S334">
        <v>0</v>
      </c>
      <c r="T334">
        <v>0.89332240510782424</v>
      </c>
      <c r="U334">
        <v>0.82302136016828242</v>
      </c>
      <c r="V334">
        <v>0.74434148792141175</v>
      </c>
      <c r="W334">
        <v>0.68003181387374212</v>
      </c>
      <c r="X334">
        <v>0.66961489432171339</v>
      </c>
      <c r="Y334">
        <v>0.66208244948242012</v>
      </c>
      <c r="Z334">
        <v>0.68148522116621324</v>
      </c>
      <c r="AA334">
        <v>0.72881820862102253</v>
      </c>
      <c r="AB334">
        <v>0.75378695062866319</v>
      </c>
      <c r="AC334">
        <v>0.90015710949005989</v>
      </c>
      <c r="AD334">
        <v>1.0439792344352727</v>
      </c>
      <c r="AE334">
        <v>1.1875594144752857</v>
      </c>
      <c r="AF334">
        <v>1.3764006598178873</v>
      </c>
      <c r="AG334">
        <v>1.5374912850279565</v>
      </c>
      <c r="AH334">
        <v>1.7423046489843426</v>
      </c>
      <c r="AI334">
        <v>1.8522937284339542</v>
      </c>
      <c r="AJ334">
        <v>1.8660729057750824</v>
      </c>
      <c r="AK334">
        <v>1.9849980498681972</v>
      </c>
      <c r="AL334">
        <v>1.8870717938912198</v>
      </c>
      <c r="AM334">
        <v>1.7738731892810926</v>
      </c>
      <c r="AN334">
        <v>1.6662162923070334</v>
      </c>
      <c r="AO334">
        <v>1.5792351178214405</v>
      </c>
      <c r="AP334">
        <v>1.3850258822294261</v>
      </c>
      <c r="AQ334">
        <v>1.1300918721434259</v>
      </c>
      <c r="AR334">
        <v>70.566764079114051</v>
      </c>
      <c r="AS334">
        <v>65.129526411822255</v>
      </c>
      <c r="AT334">
        <v>64.479400127352733</v>
      </c>
      <c r="AU334">
        <v>62.93727922891739</v>
      </c>
      <c r="AV334">
        <v>61.461890493151166</v>
      </c>
      <c r="AW334">
        <v>60.486419323499526</v>
      </c>
      <c r="AX334">
        <v>59.769428003652934</v>
      </c>
      <c r="AY334">
        <v>60.094342275648337</v>
      </c>
      <c r="AZ334">
        <v>65.019780129281557</v>
      </c>
      <c r="BA334">
        <v>70.453148844257541</v>
      </c>
      <c r="BB334">
        <v>75.645579338692897</v>
      </c>
      <c r="BC334">
        <v>80.795888934692897</v>
      </c>
      <c r="BD334">
        <v>87.054437667080151</v>
      </c>
      <c r="BE334">
        <v>92.529528662367667</v>
      </c>
      <c r="BF334">
        <v>94.179275591405485</v>
      </c>
      <c r="BG334">
        <v>92.705878645484603</v>
      </c>
      <c r="BH334">
        <v>90.815128369393634</v>
      </c>
      <c r="BI334">
        <v>89.490762076670492</v>
      </c>
      <c r="BJ334">
        <v>86.424676161054123</v>
      </c>
      <c r="BK334">
        <v>82.441752244931749</v>
      </c>
      <c r="BL334">
        <v>78.092309142587993</v>
      </c>
      <c r="BM334">
        <v>75.158975032539459</v>
      </c>
      <c r="BN334">
        <v>73.117087884457149</v>
      </c>
      <c r="BO334">
        <v>70.776176998688186</v>
      </c>
      <c r="BP334">
        <v>69.409774524007005</v>
      </c>
      <c r="BQ334">
        <v>66.929911853469292</v>
      </c>
      <c r="BR334">
        <v>-3.4784330511556091E-2</v>
      </c>
      <c r="BS334">
        <v>-2.3090820520826914E-2</v>
      </c>
      <c r="BT334">
        <v>-1.2483013671578712E-2</v>
      </c>
      <c r="BU334">
        <v>-9.9445361651263192E-3</v>
      </c>
      <c r="BV334">
        <v>-3.5688596558802336E-3</v>
      </c>
      <c r="BW334">
        <v>-3.1144899071998966E-3</v>
      </c>
      <c r="BX334">
        <v>3.9308200762109847E-4</v>
      </c>
      <c r="BY334">
        <v>-2.8403757613839455E-3</v>
      </c>
      <c r="BZ334">
        <v>-7.8238654136657711E-3</v>
      </c>
      <c r="CA334">
        <v>-9.7158125997747029E-3</v>
      </c>
      <c r="CB334">
        <v>-1.9669127718916216E-2</v>
      </c>
      <c r="CC334">
        <v>-1.8955002351871971E-2</v>
      </c>
      <c r="CD334">
        <v>-2.2792516402827884E-2</v>
      </c>
      <c r="CE334">
        <v>-1.992110627368816E-2</v>
      </c>
      <c r="CF334">
        <v>-1.7179839865675249E-2</v>
      </c>
      <c r="CG334">
        <v>-7.9548495024153332E-3</v>
      </c>
      <c r="CH334">
        <v>8.030467047274692E-2</v>
      </c>
      <c r="CI334">
        <v>8.7290958987856368E-2</v>
      </c>
      <c r="CJ334">
        <v>7.1421316804237731E-2</v>
      </c>
      <c r="CK334">
        <v>3.220999551050871E-2</v>
      </c>
      <c r="CL334">
        <v>-1.1691581277013982E-2</v>
      </c>
      <c r="CM334">
        <v>-9.6841986896922291E-2</v>
      </c>
      <c r="CN334">
        <v>-6.0387097429303288E-2</v>
      </c>
      <c r="CO334">
        <v>-4.3820471092335229E-2</v>
      </c>
      <c r="CP334">
        <v>4.7339693847598824E-5</v>
      </c>
      <c r="CQ334">
        <v>5.6252963982277299E-5</v>
      </c>
      <c r="CR334">
        <v>6.5870819986111256E-5</v>
      </c>
      <c r="CS334">
        <v>7.5579112464940873E-5</v>
      </c>
      <c r="CT334">
        <v>8.5981574369218422E-5</v>
      </c>
      <c r="CU334">
        <v>8.2392776037834722E-5</v>
      </c>
      <c r="CV334">
        <v>9.814522950737368E-5</v>
      </c>
      <c r="CW334">
        <v>6.5693542699384031E-5</v>
      </c>
      <c r="CX334">
        <v>4.3942395968354941E-5</v>
      </c>
      <c r="CY334">
        <v>9.4506304560111369E-6</v>
      </c>
      <c r="CZ334">
        <v>8.7217255904813211E-6</v>
      </c>
      <c r="DA334">
        <v>1.467310785141478E-5</v>
      </c>
      <c r="DB334">
        <v>2.1003427886272768E-5</v>
      </c>
      <c r="DC334">
        <v>2.4806990240326047E-5</v>
      </c>
      <c r="DD334">
        <v>2.8808260896411353E-5</v>
      </c>
      <c r="DE334">
        <v>2.9518690568686671E-5</v>
      </c>
      <c r="DF334">
        <v>2.81756039844175E-5</v>
      </c>
      <c r="DG334">
        <v>3.8079356467594482E-5</v>
      </c>
      <c r="DH334">
        <v>3.3169591269685936E-5</v>
      </c>
      <c r="DI334">
        <v>4.289694964913013E-5</v>
      </c>
      <c r="DJ334">
        <v>3.9702351099979778E-5</v>
      </c>
      <c r="DK334">
        <v>3.8805422562707622E-5</v>
      </c>
      <c r="DL334">
        <v>1.5599754872299825E-5</v>
      </c>
      <c r="DM334">
        <v>1.4500800539347553E-5</v>
      </c>
      <c r="DN334">
        <v>75.055378898106198</v>
      </c>
      <c r="DO334">
        <v>79.967178621255215</v>
      </c>
    </row>
    <row r="335" spans="1:119" x14ac:dyDescent="0.3">
      <c r="A335" t="str">
        <f t="shared" si="5"/>
        <v>All_All_All_All_All_All_SLAP_PGZP_All_44790</v>
      </c>
      <c r="B335" t="s">
        <v>27</v>
      </c>
      <c r="C335" t="s">
        <v>90</v>
      </c>
      <c r="D335" t="s">
        <v>0</v>
      </c>
      <c r="E335" t="s">
        <v>0</v>
      </c>
      <c r="F335" t="s">
        <v>0</v>
      </c>
      <c r="G335" t="s">
        <v>0</v>
      </c>
      <c r="H335" t="s">
        <v>0</v>
      </c>
      <c r="I335" t="s">
        <v>0</v>
      </c>
      <c r="J335" t="s">
        <v>90</v>
      </c>
      <c r="K335" t="s">
        <v>0</v>
      </c>
      <c r="L335" s="10">
        <v>44790</v>
      </c>
      <c r="M335">
        <v>17</v>
      </c>
      <c r="N335">
        <v>21</v>
      </c>
      <c r="O335">
        <v>1360</v>
      </c>
      <c r="P335">
        <v>0</v>
      </c>
      <c r="Q335">
        <v>0</v>
      </c>
      <c r="R335">
        <v>0</v>
      </c>
      <c r="S335">
        <v>0</v>
      </c>
      <c r="T335">
        <v>0.8130893882176955</v>
      </c>
      <c r="U335">
        <v>0.70095518381672872</v>
      </c>
      <c r="V335">
        <v>0.65031812534369038</v>
      </c>
      <c r="W335">
        <v>0.60992831626878219</v>
      </c>
      <c r="X335">
        <v>0.57799266280589645</v>
      </c>
      <c r="Y335">
        <v>0.61872099970700223</v>
      </c>
      <c r="Z335">
        <v>0.72752676288210683</v>
      </c>
      <c r="AA335">
        <v>0.72853233049036681</v>
      </c>
      <c r="AB335">
        <v>0.72462203452561125</v>
      </c>
      <c r="AC335">
        <v>0.82824173111251531</v>
      </c>
      <c r="AD335">
        <v>0.89505516813724217</v>
      </c>
      <c r="AE335">
        <v>1.0208890852980026</v>
      </c>
      <c r="AF335">
        <v>1.2300855658481411</v>
      </c>
      <c r="AG335">
        <v>1.3284632877626845</v>
      </c>
      <c r="AH335">
        <v>1.4226588956865183</v>
      </c>
      <c r="AI335">
        <v>1.527426101413486</v>
      </c>
      <c r="AJ335">
        <v>1.5356221792230946</v>
      </c>
      <c r="AK335">
        <v>1.5907557126122136</v>
      </c>
      <c r="AL335">
        <v>1.5274020268132626</v>
      </c>
      <c r="AM335">
        <v>1.3876247828132162</v>
      </c>
      <c r="AN335">
        <v>1.3627185346933999</v>
      </c>
      <c r="AO335">
        <v>1.3687697099534928</v>
      </c>
      <c r="AP335">
        <v>1.2124257503756755</v>
      </c>
      <c r="AQ335">
        <v>0.98902514987119217</v>
      </c>
      <c r="AR335">
        <v>32.75434001990012</v>
      </c>
      <c r="AS335">
        <v>66.690466172346063</v>
      </c>
      <c r="AT335">
        <v>65.002240161285542</v>
      </c>
      <c r="AU335">
        <v>63.607007693091383</v>
      </c>
      <c r="AV335">
        <v>62.24537217337798</v>
      </c>
      <c r="AW335">
        <v>61.757770627408654</v>
      </c>
      <c r="AX335">
        <v>61.451613714652353</v>
      </c>
      <c r="AY335">
        <v>60.769404165580085</v>
      </c>
      <c r="AZ335">
        <v>62.840064804999002</v>
      </c>
      <c r="BA335">
        <v>69.28899107647868</v>
      </c>
      <c r="BB335">
        <v>76.592261545918049</v>
      </c>
      <c r="BC335">
        <v>81.596493204234733</v>
      </c>
      <c r="BD335">
        <v>87.746043940805592</v>
      </c>
      <c r="BE335">
        <v>90.940541385807492</v>
      </c>
      <c r="BF335">
        <v>88.896157566847535</v>
      </c>
      <c r="BG335">
        <v>89.07938700373218</v>
      </c>
      <c r="BH335">
        <v>88.795958417144462</v>
      </c>
      <c r="BI335">
        <v>87.897004234539793</v>
      </c>
      <c r="BJ335">
        <v>85.180769544913531</v>
      </c>
      <c r="BK335">
        <v>80.136130754000519</v>
      </c>
      <c r="BL335">
        <v>75.73053960740036</v>
      </c>
      <c r="BM335">
        <v>72.419896064374285</v>
      </c>
      <c r="BN335">
        <v>70.23065016550143</v>
      </c>
      <c r="BO335">
        <v>67.859704661462459</v>
      </c>
      <c r="BP335">
        <v>66.260809177792865</v>
      </c>
      <c r="BQ335">
        <v>67.445631108415043</v>
      </c>
      <c r="BR335">
        <v>-2.0269552793572929E-3</v>
      </c>
      <c r="BS335">
        <v>4.8147670048124648E-3</v>
      </c>
      <c r="BT335">
        <v>1.3750605416648529E-2</v>
      </c>
      <c r="BU335">
        <v>2.0023822499548687E-2</v>
      </c>
      <c r="BV335">
        <v>2.7451503013863284E-2</v>
      </c>
      <c r="BW335">
        <v>2.4295097764800575E-2</v>
      </c>
      <c r="BX335">
        <v>2.547933091135586E-2</v>
      </c>
      <c r="BY335">
        <v>2.1145847264458152E-2</v>
      </c>
      <c r="BZ335">
        <v>1.3789068184354726E-2</v>
      </c>
      <c r="CA335">
        <v>1.6422850901589674E-3</v>
      </c>
      <c r="CB335">
        <v>-2.3552000193911441E-3</v>
      </c>
      <c r="CC335">
        <v>-1.6514620798475602E-3</v>
      </c>
      <c r="CD335">
        <v>-6.0893931371324202E-3</v>
      </c>
      <c r="CE335">
        <v>5.0728656789835761E-3</v>
      </c>
      <c r="CF335">
        <v>3.8047268986701964E-3</v>
      </c>
      <c r="CG335">
        <v>1.7840757966041565E-2</v>
      </c>
      <c r="CH335">
        <v>0.12622067441835122</v>
      </c>
      <c r="CI335">
        <v>0.12915554835515863</v>
      </c>
      <c r="CJ335">
        <v>0.11854233128183028</v>
      </c>
      <c r="CK335">
        <v>5.3830717547851452E-2</v>
      </c>
      <c r="CL335">
        <v>1.8523207043900209E-3</v>
      </c>
      <c r="CM335">
        <v>-0.10521220170399721</v>
      </c>
      <c r="CN335">
        <v>-3.2027516273014686E-2</v>
      </c>
      <c r="CO335">
        <v>-1.2828905836624258E-2</v>
      </c>
      <c r="CP335">
        <v>1.7228000873947214E-4</v>
      </c>
      <c r="CQ335">
        <v>2.0868050345153503E-4</v>
      </c>
      <c r="CR335">
        <v>2.4114379368346862E-4</v>
      </c>
      <c r="CS335">
        <v>2.8974179707782382E-4</v>
      </c>
      <c r="CT335">
        <v>3.5740403085710303E-4</v>
      </c>
      <c r="CU335">
        <v>3.5772102232538435E-4</v>
      </c>
      <c r="CV335">
        <v>4.3291861034663626E-4</v>
      </c>
      <c r="CW335">
        <v>2.7421901786276658E-4</v>
      </c>
      <c r="CX335">
        <v>1.616755826165987E-4</v>
      </c>
      <c r="CY335">
        <v>1.756663341947227E-5</v>
      </c>
      <c r="CZ335">
        <v>3.6924019128683606E-6</v>
      </c>
      <c r="DA335">
        <v>6.5069659485255825E-6</v>
      </c>
      <c r="DB335">
        <v>1.4737433138786359E-5</v>
      </c>
      <c r="DC335">
        <v>1.8718799067104317E-5</v>
      </c>
      <c r="DD335">
        <v>1.9203279838413098E-5</v>
      </c>
      <c r="DE335">
        <v>2.50415292876984E-5</v>
      </c>
      <c r="DF335">
        <v>2.7661355632621223E-5</v>
      </c>
      <c r="DG335">
        <v>5.0532142243459189E-5</v>
      </c>
      <c r="DH335">
        <v>4.2179712691750366E-5</v>
      </c>
      <c r="DI335">
        <v>6.5643993624607934E-5</v>
      </c>
      <c r="DJ335">
        <v>6.1015328783752391E-5</v>
      </c>
      <c r="DK335">
        <v>7.3089355001278487E-5</v>
      </c>
      <c r="DL335">
        <v>4.9976243487780167E-6</v>
      </c>
      <c r="DM335">
        <v>4.6458813021452246E-6</v>
      </c>
      <c r="DN335">
        <v>35.600747172951984</v>
      </c>
      <c r="DO335">
        <v>35.945205594444488</v>
      </c>
    </row>
    <row r="336" spans="1:119" x14ac:dyDescent="0.3">
      <c r="A336" t="str">
        <f t="shared" si="5"/>
        <v>All_All_All_All_All_All_SLAP_PGZP_All_44792</v>
      </c>
      <c r="B336" t="s">
        <v>27</v>
      </c>
      <c r="C336" t="s">
        <v>90</v>
      </c>
      <c r="D336" t="s">
        <v>0</v>
      </c>
      <c r="E336" t="s">
        <v>0</v>
      </c>
      <c r="F336" t="s">
        <v>0</v>
      </c>
      <c r="G336" t="s">
        <v>0</v>
      </c>
      <c r="H336" t="s">
        <v>0</v>
      </c>
      <c r="I336" t="s">
        <v>0</v>
      </c>
      <c r="J336" t="s">
        <v>90</v>
      </c>
      <c r="K336" t="s">
        <v>0</v>
      </c>
      <c r="L336" s="10">
        <v>44792</v>
      </c>
      <c r="M336">
        <v>17</v>
      </c>
      <c r="N336">
        <v>21</v>
      </c>
      <c r="O336">
        <v>2579</v>
      </c>
      <c r="P336">
        <v>0</v>
      </c>
      <c r="Q336">
        <v>0</v>
      </c>
      <c r="R336">
        <v>0</v>
      </c>
      <c r="S336">
        <v>0</v>
      </c>
      <c r="T336">
        <v>0.98689089327440571</v>
      </c>
      <c r="U336">
        <v>0.8961042359402126</v>
      </c>
      <c r="V336">
        <v>0.80724458794660725</v>
      </c>
      <c r="W336">
        <v>0.75082638705706395</v>
      </c>
      <c r="X336">
        <v>0.7124434875700647</v>
      </c>
      <c r="Y336">
        <v>0.70300670728619552</v>
      </c>
      <c r="Z336">
        <v>0.74844687795115372</v>
      </c>
      <c r="AA336">
        <v>0.82916305976798099</v>
      </c>
      <c r="AB336">
        <v>0.90009865846401926</v>
      </c>
      <c r="AC336">
        <v>0.94594073733125261</v>
      </c>
      <c r="AD336">
        <v>1.076178074116243</v>
      </c>
      <c r="AE336">
        <v>1.1767854048954247</v>
      </c>
      <c r="AF336">
        <v>1.4090754867889432</v>
      </c>
      <c r="AG336">
        <v>1.5974971168569412</v>
      </c>
      <c r="AH336">
        <v>1.7292920321270207</v>
      </c>
      <c r="AI336">
        <v>1.9814499630772631</v>
      </c>
      <c r="AJ336">
        <v>2.0570549827593303</v>
      </c>
      <c r="AK336">
        <v>1.9879337637080028</v>
      </c>
      <c r="AL336">
        <v>1.9262979845526174</v>
      </c>
      <c r="AM336">
        <v>1.8054461821763179</v>
      </c>
      <c r="AN336">
        <v>1.7358890300445551</v>
      </c>
      <c r="AO336">
        <v>1.6875011322665836</v>
      </c>
      <c r="AP336">
        <v>1.4519007085742826</v>
      </c>
      <c r="AQ336">
        <v>1.2175908299796352</v>
      </c>
      <c r="AR336">
        <v>71.216323258187586</v>
      </c>
      <c r="AS336">
        <v>66.100539721842509</v>
      </c>
      <c r="AT336">
        <v>65.126487019518294</v>
      </c>
      <c r="AU336">
        <v>63.825741363117167</v>
      </c>
      <c r="AV336">
        <v>62.527137299392848</v>
      </c>
      <c r="AW336">
        <v>61.159929237556135</v>
      </c>
      <c r="AX336">
        <v>60.444364109320276</v>
      </c>
      <c r="AY336">
        <v>60.442089643935518</v>
      </c>
      <c r="AZ336">
        <v>64.504252612169367</v>
      </c>
      <c r="BA336">
        <v>67.655364054938445</v>
      </c>
      <c r="BB336">
        <v>72.679302632645403</v>
      </c>
      <c r="BC336">
        <v>78.91854059317231</v>
      </c>
      <c r="BD336">
        <v>84.928293727070937</v>
      </c>
      <c r="BE336">
        <v>88.616152331229856</v>
      </c>
      <c r="BF336">
        <v>90.333029934697009</v>
      </c>
      <c r="BG336">
        <v>91.604342344316422</v>
      </c>
      <c r="BH336">
        <v>93.23804813958715</v>
      </c>
      <c r="BI336">
        <v>92.065405457203809</v>
      </c>
      <c r="BJ336">
        <v>90.069821515265346</v>
      </c>
      <c r="BK336">
        <v>85.604733801772213</v>
      </c>
      <c r="BL336">
        <v>80.705975621006715</v>
      </c>
      <c r="BM336">
        <v>77.368732296783506</v>
      </c>
      <c r="BN336">
        <v>74.164945274263275</v>
      </c>
      <c r="BO336">
        <v>72.067604274106671</v>
      </c>
      <c r="BP336">
        <v>69.149463607071795</v>
      </c>
      <c r="BQ336">
        <v>67.181968555485952</v>
      </c>
      <c r="BR336">
        <v>-2.0699438590234265E-2</v>
      </c>
      <c r="BS336">
        <v>-1.3685232564986053E-2</v>
      </c>
      <c r="BT336">
        <v>-7.6130386145829504E-3</v>
      </c>
      <c r="BU336">
        <v>-5.9414928784061651E-3</v>
      </c>
      <c r="BV336">
        <v>6.1292819803007909E-4</v>
      </c>
      <c r="BW336">
        <v>1.4583389395750415E-3</v>
      </c>
      <c r="BX336">
        <v>3.3460854097316782E-3</v>
      </c>
      <c r="BY336">
        <v>-5.2884166764861722E-4</v>
      </c>
      <c r="BZ336">
        <v>-6.53691351205723E-3</v>
      </c>
      <c r="CA336">
        <v>-1.0493613273980035E-2</v>
      </c>
      <c r="CB336">
        <v>-2.0126476866554596E-2</v>
      </c>
      <c r="CC336">
        <v>-1.8871411802510781E-2</v>
      </c>
      <c r="CD336">
        <v>-2.3350318638841142E-2</v>
      </c>
      <c r="CE336">
        <v>-1.8245028797717649E-2</v>
      </c>
      <c r="CF336">
        <v>-1.8539992840357556E-2</v>
      </c>
      <c r="CG336">
        <v>-7.5515304576893004E-3</v>
      </c>
      <c r="CH336">
        <v>9.1386817069236695E-2</v>
      </c>
      <c r="CI336">
        <v>0.10653894709819692</v>
      </c>
      <c r="CJ336">
        <v>8.2486366060825683E-2</v>
      </c>
      <c r="CK336">
        <v>3.6530158093568195E-2</v>
      </c>
      <c r="CL336">
        <v>4.239591344838551E-3</v>
      </c>
      <c r="CM336">
        <v>-8.9282648190827096E-2</v>
      </c>
      <c r="CN336">
        <v>-5.3006584801938282E-2</v>
      </c>
      <c r="CO336">
        <v>-5.1362742052007991E-2</v>
      </c>
      <c r="CP336">
        <v>5.4636968774512837E-5</v>
      </c>
      <c r="CQ336">
        <v>6.6026902808782642E-5</v>
      </c>
      <c r="CR336">
        <v>7.5574958523832577E-5</v>
      </c>
      <c r="CS336">
        <v>8.1355649368178623E-5</v>
      </c>
      <c r="CT336">
        <v>9.2076794636191948E-5</v>
      </c>
      <c r="CU336">
        <v>8.8224224543380879E-5</v>
      </c>
      <c r="CV336">
        <v>1.0518013108493343E-4</v>
      </c>
      <c r="CW336">
        <v>6.8286950165134943E-5</v>
      </c>
      <c r="CX336">
        <v>4.3482541495915532E-5</v>
      </c>
      <c r="CY336">
        <v>9.6475058071882505E-6</v>
      </c>
      <c r="CZ336">
        <v>9.5545448330510457E-6</v>
      </c>
      <c r="DA336">
        <v>1.6396974123945716E-5</v>
      </c>
      <c r="DB336">
        <v>2.1346896887563426E-5</v>
      </c>
      <c r="DC336">
        <v>2.5477376671672701E-5</v>
      </c>
      <c r="DD336">
        <v>2.7099902085011564E-5</v>
      </c>
      <c r="DE336">
        <v>3.0598813260634333E-5</v>
      </c>
      <c r="DF336">
        <v>2.9312036311501257E-5</v>
      </c>
      <c r="DG336">
        <v>3.7753640193834511E-5</v>
      </c>
      <c r="DH336">
        <v>3.3518014825732371E-5</v>
      </c>
      <c r="DI336">
        <v>4.0615336939447626E-5</v>
      </c>
      <c r="DJ336">
        <v>3.641347439885381E-5</v>
      </c>
      <c r="DK336">
        <v>3.8789838507853067E-5</v>
      </c>
      <c r="DL336">
        <v>1.6113821804836865E-5</v>
      </c>
      <c r="DM336">
        <v>1.2075605595809579E-5</v>
      </c>
      <c r="DN336">
        <v>74.963002704607234</v>
      </c>
      <c r="DO336">
        <v>79.894355283545352</v>
      </c>
    </row>
    <row r="337" spans="1:119" x14ac:dyDescent="0.3">
      <c r="A337" t="str">
        <f t="shared" si="5"/>
        <v>All_All_All_All_All_All_SLAP_PGZP_All_44805</v>
      </c>
      <c r="B337" t="s">
        <v>27</v>
      </c>
      <c r="C337" t="s">
        <v>90</v>
      </c>
      <c r="D337" t="s">
        <v>0</v>
      </c>
      <c r="E337" t="s">
        <v>0</v>
      </c>
      <c r="F337" t="s">
        <v>0</v>
      </c>
      <c r="G337" t="s">
        <v>0</v>
      </c>
      <c r="H337" t="s">
        <v>0</v>
      </c>
      <c r="I337" t="s">
        <v>0</v>
      </c>
      <c r="J337" t="s">
        <v>90</v>
      </c>
      <c r="K337" t="s">
        <v>0</v>
      </c>
      <c r="L337" s="10">
        <v>44805</v>
      </c>
      <c r="M337">
        <v>17</v>
      </c>
      <c r="N337">
        <v>21</v>
      </c>
      <c r="O337">
        <v>1361</v>
      </c>
      <c r="P337">
        <v>0</v>
      </c>
      <c r="Q337">
        <v>0</v>
      </c>
      <c r="R337">
        <v>0</v>
      </c>
      <c r="S337">
        <v>0</v>
      </c>
      <c r="T337">
        <v>0.80551215321617942</v>
      </c>
      <c r="U337">
        <v>0.69541248791655086</v>
      </c>
      <c r="V337">
        <v>0.63554710678242499</v>
      </c>
      <c r="W337">
        <v>0.59611677621340897</v>
      </c>
      <c r="X337">
        <v>0.57090413516151295</v>
      </c>
      <c r="Y337">
        <v>0.58540679417420605</v>
      </c>
      <c r="Z337">
        <v>0.66238995271178314</v>
      </c>
      <c r="AA337">
        <v>0.66028861849371856</v>
      </c>
      <c r="AB337">
        <v>0.69233000763016928</v>
      </c>
      <c r="AC337">
        <v>0.70784827568793163</v>
      </c>
      <c r="AD337">
        <v>0.80293487752906012</v>
      </c>
      <c r="AE337">
        <v>0.91793098279376439</v>
      </c>
      <c r="AF337">
        <v>1.0909178793872232</v>
      </c>
      <c r="AG337">
        <v>1.2138036624016078</v>
      </c>
      <c r="AH337">
        <v>1.3162817084290634</v>
      </c>
      <c r="AI337">
        <v>1.556434471006042</v>
      </c>
      <c r="AJ337">
        <v>1.688758734004383</v>
      </c>
      <c r="AK337">
        <v>1.7046296581774287</v>
      </c>
      <c r="AL337">
        <v>1.6565842190029836</v>
      </c>
      <c r="AM337">
        <v>1.6170592596906537</v>
      </c>
      <c r="AN337">
        <v>1.5125228747889155</v>
      </c>
      <c r="AO337">
        <v>1.4615147767018233</v>
      </c>
      <c r="AP337">
        <v>1.2729446138873228</v>
      </c>
      <c r="AQ337">
        <v>1.0167149435809923</v>
      </c>
      <c r="AR337">
        <v>37.53932818298852</v>
      </c>
      <c r="AS337">
        <v>66.576177033395794</v>
      </c>
      <c r="AT337">
        <v>64.280167494999191</v>
      </c>
      <c r="AU337">
        <v>63.568343592255474</v>
      </c>
      <c r="AV337">
        <v>62.164051482696237</v>
      </c>
      <c r="AW337">
        <v>61.25924942923082</v>
      </c>
      <c r="AX337">
        <v>60.086120017880873</v>
      </c>
      <c r="AY337">
        <v>60.374806059043316</v>
      </c>
      <c r="AZ337">
        <v>64.445907070068131</v>
      </c>
      <c r="BA337">
        <v>70.497159341721172</v>
      </c>
      <c r="BB337">
        <v>76.15720412844307</v>
      </c>
      <c r="BC337">
        <v>82.600683772839631</v>
      </c>
      <c r="BD337">
        <v>86.656080671985407</v>
      </c>
      <c r="BE337">
        <v>90.011430895128427</v>
      </c>
      <c r="BF337">
        <v>92.571026551827984</v>
      </c>
      <c r="BG337">
        <v>94.277089327177734</v>
      </c>
      <c r="BH337">
        <v>95.540930417433771</v>
      </c>
      <c r="BI337">
        <v>96.24123206538961</v>
      </c>
      <c r="BJ337">
        <v>93.46614059276142</v>
      </c>
      <c r="BK337">
        <v>89.531004333411289</v>
      </c>
      <c r="BL337">
        <v>83.992326742480159</v>
      </c>
      <c r="BM337">
        <v>79.00910018075578</v>
      </c>
      <c r="BN337">
        <v>74.954755707544024</v>
      </c>
      <c r="BO337">
        <v>72.358250363122352</v>
      </c>
      <c r="BP337">
        <v>69.761490046747582</v>
      </c>
      <c r="BQ337">
        <v>68.173957237582897</v>
      </c>
      <c r="BR337">
        <v>-3.3585813709430009E-3</v>
      </c>
      <c r="BS337">
        <v>3.7714789931516625E-3</v>
      </c>
      <c r="BT337">
        <v>1.1853101847366232E-2</v>
      </c>
      <c r="BU337">
        <v>1.7560084565959373E-2</v>
      </c>
      <c r="BV337">
        <v>2.5540490259062621E-2</v>
      </c>
      <c r="BW337">
        <v>2.1605143251005644E-2</v>
      </c>
      <c r="BX337">
        <v>2.5755656413695639E-2</v>
      </c>
      <c r="BY337">
        <v>1.9359506683083338E-2</v>
      </c>
      <c r="BZ337">
        <v>1.3485367489947194E-2</v>
      </c>
      <c r="CA337">
        <v>1.4463605949057102E-3</v>
      </c>
      <c r="CB337">
        <v>-2.5990407183098495E-3</v>
      </c>
      <c r="CC337">
        <v>-1.8632055358094909E-3</v>
      </c>
      <c r="CD337">
        <v>-5.5451861950161704E-3</v>
      </c>
      <c r="CE337">
        <v>3.8685074279975751E-3</v>
      </c>
      <c r="CF337">
        <v>2.2304997910128892E-3</v>
      </c>
      <c r="CG337">
        <v>1.761827093989073E-2</v>
      </c>
      <c r="CH337">
        <v>0.15671803546600005</v>
      </c>
      <c r="CI337">
        <v>0.16858823784653706</v>
      </c>
      <c r="CJ337">
        <v>0.15334483895732759</v>
      </c>
      <c r="CK337">
        <v>9.2018168477080137E-2</v>
      </c>
      <c r="CL337">
        <v>5.0196177989222567E-2</v>
      </c>
      <c r="CM337">
        <v>-8.0391225308552111E-2</v>
      </c>
      <c r="CN337">
        <v>-2.7748631662432539E-2</v>
      </c>
      <c r="CO337">
        <v>-1.0843202000939609E-2</v>
      </c>
      <c r="CP337">
        <v>9.6169386295999414E-5</v>
      </c>
      <c r="CQ337">
        <v>1.2168524254599655E-4</v>
      </c>
      <c r="CR337">
        <v>1.4004911696694115E-4</v>
      </c>
      <c r="CS337">
        <v>1.5499165652063223E-4</v>
      </c>
      <c r="CT337">
        <v>1.6842228091008108E-4</v>
      </c>
      <c r="CU337">
        <v>1.6559257111975492E-4</v>
      </c>
      <c r="CV337">
        <v>1.853938746588105E-4</v>
      </c>
      <c r="CW337">
        <v>1.2798994926934131E-4</v>
      </c>
      <c r="CX337">
        <v>8.0770122422353451E-5</v>
      </c>
      <c r="CY337">
        <v>1.1582758934480824E-5</v>
      </c>
      <c r="CZ337">
        <v>3.0270296846692315E-6</v>
      </c>
      <c r="DA337">
        <v>5.6096045589761668E-6</v>
      </c>
      <c r="DB337">
        <v>1.0845064601170747E-5</v>
      </c>
      <c r="DC337">
        <v>1.1380652020778296E-5</v>
      </c>
      <c r="DD337">
        <v>1.9327542478207516E-5</v>
      </c>
      <c r="DE337">
        <v>2.7261297305439066E-5</v>
      </c>
      <c r="DF337">
        <v>3.5866662686757037E-5</v>
      </c>
      <c r="DG337">
        <v>7.5077205825393621E-5</v>
      </c>
      <c r="DH337">
        <v>5.9414581252163416E-5</v>
      </c>
      <c r="DI337">
        <v>9.3031018404114005E-5</v>
      </c>
      <c r="DJ337">
        <v>6.7406358531322156E-5</v>
      </c>
      <c r="DK337">
        <v>6.8180253120030728E-5</v>
      </c>
      <c r="DL337">
        <v>3.9933577690712755E-6</v>
      </c>
      <c r="DM337">
        <v>3.9207643872608035E-6</v>
      </c>
      <c r="DN337">
        <v>35.750979589155783</v>
      </c>
      <c r="DO337">
        <v>36.433493193391975</v>
      </c>
    </row>
    <row r="338" spans="1:119" x14ac:dyDescent="0.3">
      <c r="A338" t="str">
        <f t="shared" si="5"/>
        <v>All_All_All_All_All_All_SLAP_PGZP_All_44809</v>
      </c>
      <c r="B338" t="s">
        <v>27</v>
      </c>
      <c r="C338" t="s">
        <v>90</v>
      </c>
      <c r="D338" t="s">
        <v>0</v>
      </c>
      <c r="E338" t="s">
        <v>0</v>
      </c>
      <c r="F338" t="s">
        <v>0</v>
      </c>
      <c r="G338" t="s">
        <v>0</v>
      </c>
      <c r="H338" t="s">
        <v>0</v>
      </c>
      <c r="I338" t="s">
        <v>0</v>
      </c>
      <c r="J338" t="s">
        <v>90</v>
      </c>
      <c r="K338" t="s">
        <v>0</v>
      </c>
      <c r="L338" s="10">
        <v>44809</v>
      </c>
      <c r="M338">
        <v>17</v>
      </c>
      <c r="N338">
        <v>21</v>
      </c>
      <c r="O338">
        <v>1383</v>
      </c>
      <c r="P338">
        <v>0</v>
      </c>
      <c r="Q338">
        <v>0</v>
      </c>
      <c r="R338">
        <v>0</v>
      </c>
      <c r="S338">
        <v>0</v>
      </c>
      <c r="T338">
        <v>1.1058307966310801</v>
      </c>
      <c r="U338">
        <v>0.94076521814842018</v>
      </c>
      <c r="V338">
        <v>0.80017067686431853</v>
      </c>
      <c r="W338">
        <v>0.73410435672017071</v>
      </c>
      <c r="X338">
        <v>0.70682465222045721</v>
      </c>
      <c r="Y338">
        <v>0.68630915006785387</v>
      </c>
      <c r="Z338">
        <v>0.71228277944061291</v>
      </c>
      <c r="AA338">
        <v>0.80033288356548571</v>
      </c>
      <c r="AB338">
        <v>0.92245022831637791</v>
      </c>
      <c r="AC338">
        <v>1.056647690102074</v>
      </c>
      <c r="AD338">
        <v>1.1839641418703775</v>
      </c>
      <c r="AE338">
        <v>1.4500535916864694</v>
      </c>
      <c r="AF338">
        <v>1.71355943227425</v>
      </c>
      <c r="AG338">
        <v>1.8801210150287837</v>
      </c>
      <c r="AH338">
        <v>2.0325385856275364</v>
      </c>
      <c r="AI338">
        <v>2.0998005218750513</v>
      </c>
      <c r="AJ338">
        <v>1.9343032818578656</v>
      </c>
      <c r="AK338">
        <v>1.9359237494366741</v>
      </c>
      <c r="AL338">
        <v>1.8457458109361442</v>
      </c>
      <c r="AM338">
        <v>1.7181213773821324</v>
      </c>
      <c r="AN338">
        <v>1.6183043257487644</v>
      </c>
      <c r="AO338">
        <v>1.6765813122622963</v>
      </c>
      <c r="AP338">
        <v>1.4436710471700842</v>
      </c>
      <c r="AQ338">
        <v>1.1547880031817279</v>
      </c>
      <c r="AR338">
        <v>48.402021700198055</v>
      </c>
      <c r="AS338">
        <v>76.650152503624625</v>
      </c>
      <c r="AT338">
        <v>74.527782320484164</v>
      </c>
      <c r="AU338">
        <v>72.693843206553069</v>
      </c>
      <c r="AV338">
        <v>71.488035403156374</v>
      </c>
      <c r="AW338">
        <v>69.123745182878011</v>
      </c>
      <c r="AX338">
        <v>67.495868844296666</v>
      </c>
      <c r="AY338">
        <v>67.552627271390591</v>
      </c>
      <c r="AZ338">
        <v>72.378971015671851</v>
      </c>
      <c r="BA338">
        <v>80.045015001278145</v>
      </c>
      <c r="BB338">
        <v>85.736430782159687</v>
      </c>
      <c r="BC338">
        <v>90.340769567721651</v>
      </c>
      <c r="BD338">
        <v>95.618730808077203</v>
      </c>
      <c r="BE338">
        <v>99.378118168826362</v>
      </c>
      <c r="BF338">
        <v>100.55933599326973</v>
      </c>
      <c r="BG338">
        <v>101.20029695647912</v>
      </c>
      <c r="BH338">
        <v>100.02667450168559</v>
      </c>
      <c r="BI338">
        <v>97.193262232123274</v>
      </c>
      <c r="BJ338">
        <v>94.712872900004498</v>
      </c>
      <c r="BK338">
        <v>91.859594990607874</v>
      </c>
      <c r="BL338">
        <v>88.000300981864157</v>
      </c>
      <c r="BM338">
        <v>85.333187669861246</v>
      </c>
      <c r="BN338">
        <v>81.210817486720771</v>
      </c>
      <c r="BO338">
        <v>76.884711813929997</v>
      </c>
      <c r="BP338">
        <v>74.544724062530179</v>
      </c>
      <c r="BQ338">
        <v>78.876318990299211</v>
      </c>
      <c r="BR338">
        <v>1.4695620890208457E-2</v>
      </c>
      <c r="BS338">
        <v>1.0859580420965055E-2</v>
      </c>
      <c r="BT338">
        <v>1.4859928312460236E-2</v>
      </c>
      <c r="BU338">
        <v>1.9511582018755004E-2</v>
      </c>
      <c r="BV338">
        <v>2.5564793133683938E-2</v>
      </c>
      <c r="BW338">
        <v>2.2251630812042966E-2</v>
      </c>
      <c r="BX338">
        <v>2.4250480935613227E-2</v>
      </c>
      <c r="BY338">
        <v>1.9100782001527081E-2</v>
      </c>
      <c r="BZ338">
        <v>1.24389068940715E-2</v>
      </c>
      <c r="CA338">
        <v>6.7887748830661513E-4</v>
      </c>
      <c r="CB338">
        <v>-3.1767343686097613E-3</v>
      </c>
      <c r="CC338">
        <v>-3.462990922334827E-3</v>
      </c>
      <c r="CD338">
        <v>-8.5959573285095264E-3</v>
      </c>
      <c r="CE338">
        <v>-4.8298679739344581E-3</v>
      </c>
      <c r="CF338">
        <v>1.1366946233499766E-3</v>
      </c>
      <c r="CG338">
        <v>1.0883256652953395E-2</v>
      </c>
      <c r="CH338">
        <v>0.151560525401123</v>
      </c>
      <c r="CI338">
        <v>0.14755996482060255</v>
      </c>
      <c r="CJ338">
        <v>0.14135137624871619</v>
      </c>
      <c r="CK338">
        <v>0.10127703702199829</v>
      </c>
      <c r="CL338">
        <v>7.5530442222683486E-2</v>
      </c>
      <c r="CM338">
        <v>-8.0620720088266415E-2</v>
      </c>
      <c r="CN338">
        <v>-3.1787461654396915E-2</v>
      </c>
      <c r="CO338">
        <v>-1.3165892291051792E-2</v>
      </c>
      <c r="CP338">
        <v>2.4536722858778447E-4</v>
      </c>
      <c r="CQ338">
        <v>2.6371087090133424E-4</v>
      </c>
      <c r="CR338">
        <v>2.6147812536934614E-4</v>
      </c>
      <c r="CS338">
        <v>2.3189901948301295E-4</v>
      </c>
      <c r="CT338">
        <v>2.6338689820733691E-4</v>
      </c>
      <c r="CU338">
        <v>2.1120600568691784E-4</v>
      </c>
      <c r="CV338">
        <v>2.542256644871456E-4</v>
      </c>
      <c r="CW338">
        <v>2.0295589972920512E-4</v>
      </c>
      <c r="CX338">
        <v>2.9132534366427926E-4</v>
      </c>
      <c r="CY338">
        <v>3.9264421365408584E-5</v>
      </c>
      <c r="CZ338">
        <v>6.9317914943216948E-6</v>
      </c>
      <c r="DA338">
        <v>1.4103416656607911E-5</v>
      </c>
      <c r="DB338">
        <v>2.3719729053131146E-5</v>
      </c>
      <c r="DC338">
        <v>2.2360301125034741E-5</v>
      </c>
      <c r="DD338">
        <v>3.6147245246142531E-5</v>
      </c>
      <c r="DE338">
        <v>4.8464950467605671E-5</v>
      </c>
      <c r="DF338">
        <v>5.0522395951804982E-5</v>
      </c>
      <c r="DG338">
        <v>8.2959213475202593E-5</v>
      </c>
      <c r="DH338">
        <v>6.1398011028798518E-5</v>
      </c>
      <c r="DI338">
        <v>1.0130712030499502E-4</v>
      </c>
      <c r="DJ338">
        <v>8.6122437587618552E-5</v>
      </c>
      <c r="DK338">
        <v>1.0530937784838774E-4</v>
      </c>
      <c r="DL338">
        <v>6.1500117942020739E-6</v>
      </c>
      <c r="DM338">
        <v>4.9018718019099464E-6</v>
      </c>
      <c r="DN338">
        <v>35.75097958915579</v>
      </c>
      <c r="DO338">
        <v>36.433493193391975</v>
      </c>
    </row>
    <row r="339" spans="1:119" x14ac:dyDescent="0.3">
      <c r="A339" t="str">
        <f t="shared" si="5"/>
        <v>All_All_All_All_All_All_SLAP_PGZP_All_44810</v>
      </c>
      <c r="B339" t="s">
        <v>27</v>
      </c>
      <c r="C339" t="s">
        <v>90</v>
      </c>
      <c r="D339" t="s">
        <v>0</v>
      </c>
      <c r="E339" t="s">
        <v>0</v>
      </c>
      <c r="F339" t="s">
        <v>0</v>
      </c>
      <c r="G339" t="s">
        <v>0</v>
      </c>
      <c r="H339" t="s">
        <v>0</v>
      </c>
      <c r="I339" t="s">
        <v>0</v>
      </c>
      <c r="J339" t="s">
        <v>90</v>
      </c>
      <c r="K339" t="s">
        <v>0</v>
      </c>
      <c r="L339" s="10">
        <v>44810</v>
      </c>
      <c r="M339">
        <v>17</v>
      </c>
      <c r="N339">
        <v>21</v>
      </c>
      <c r="O339">
        <v>2609</v>
      </c>
      <c r="P339">
        <v>0</v>
      </c>
      <c r="Q339">
        <v>0</v>
      </c>
      <c r="R339">
        <v>0</v>
      </c>
      <c r="S339">
        <v>0</v>
      </c>
      <c r="T339">
        <v>1.2532821686607327</v>
      </c>
      <c r="U339">
        <v>1.1183831279801892</v>
      </c>
      <c r="V339">
        <v>1.0419584249241443</v>
      </c>
      <c r="W339">
        <v>0.88775867587108803</v>
      </c>
      <c r="X339">
        <v>0.84667848012312519</v>
      </c>
      <c r="Y339">
        <v>0.84805274643393591</v>
      </c>
      <c r="Z339">
        <v>0.88087575996271994</v>
      </c>
      <c r="AA339">
        <v>0.87296882600198633</v>
      </c>
      <c r="AB339">
        <v>0.96015812257681632</v>
      </c>
      <c r="AC339">
        <v>1.1083648839511666</v>
      </c>
      <c r="AD339">
        <v>1.2734040097516917</v>
      </c>
      <c r="AE339">
        <v>1.4884059530721034</v>
      </c>
      <c r="AF339">
        <v>1.728087381160567</v>
      </c>
      <c r="AG339">
        <v>1.9765832808063035</v>
      </c>
      <c r="AH339">
        <v>2.2003952771023232</v>
      </c>
      <c r="AI339">
        <v>2.344937097477457</v>
      </c>
      <c r="AJ339">
        <v>2.3345699791007628</v>
      </c>
      <c r="AK339">
        <v>2.3709974545326866</v>
      </c>
      <c r="AL339">
        <v>2.2712231565777139</v>
      </c>
      <c r="AM339">
        <v>2.1094508164906767</v>
      </c>
      <c r="AN339">
        <v>2.0229189957929812</v>
      </c>
      <c r="AO339">
        <v>1.903041412242201</v>
      </c>
      <c r="AP339">
        <v>1.6705012898846818</v>
      </c>
      <c r="AQ339">
        <v>1.4321916827226966</v>
      </c>
      <c r="AR339">
        <v>106.80979490497046</v>
      </c>
      <c r="AS339">
        <v>73.819557674278869</v>
      </c>
      <c r="AT339">
        <v>72.28100097467707</v>
      </c>
      <c r="AU339">
        <v>71.769403816840423</v>
      </c>
      <c r="AV339">
        <v>70.4754592206898</v>
      </c>
      <c r="AW339">
        <v>69.464659299100788</v>
      </c>
      <c r="AX339">
        <v>69.315663666789519</v>
      </c>
      <c r="AY339">
        <v>67.963753318636606</v>
      </c>
      <c r="AZ339">
        <v>71.521808026580743</v>
      </c>
      <c r="BA339">
        <v>77.341141820492552</v>
      </c>
      <c r="BB339">
        <v>84.135352162059036</v>
      </c>
      <c r="BC339">
        <v>91.104853314162256</v>
      </c>
      <c r="BD339">
        <v>98.74652871728577</v>
      </c>
      <c r="BE339">
        <v>101.32649293058991</v>
      </c>
      <c r="BF339">
        <v>101.90842610602176</v>
      </c>
      <c r="BG339">
        <v>101.38343552638437</v>
      </c>
      <c r="BH339">
        <v>102.02189698252258</v>
      </c>
      <c r="BI339">
        <v>99.53663482836707</v>
      </c>
      <c r="BJ339">
        <v>95.944050301018493</v>
      </c>
      <c r="BK339">
        <v>91.624716507106669</v>
      </c>
      <c r="BL339">
        <v>86.869835972898244</v>
      </c>
      <c r="BM339">
        <v>83.07418816003576</v>
      </c>
      <c r="BN339">
        <v>80.698576133869182</v>
      </c>
      <c r="BO339">
        <v>78.688174830404037</v>
      </c>
      <c r="BP339">
        <v>76.5008882439068</v>
      </c>
      <c r="BQ339">
        <v>75.996044339187108</v>
      </c>
      <c r="BR339">
        <v>-1.4777566565092883E-2</v>
      </c>
      <c r="BS339">
        <v>-9.287811801460065E-3</v>
      </c>
      <c r="BT339">
        <v>1.2814875487944959E-3</v>
      </c>
      <c r="BU339">
        <v>3.3871281210971363E-3</v>
      </c>
      <c r="BV339">
        <v>1.2603153255809171E-2</v>
      </c>
      <c r="BW339">
        <v>1.2323294553138964E-2</v>
      </c>
      <c r="BX339">
        <v>1.274376477076661E-2</v>
      </c>
      <c r="BY339">
        <v>1.1759050690200239E-2</v>
      </c>
      <c r="BZ339">
        <v>2.4707224141505085E-4</v>
      </c>
      <c r="CA339">
        <v>-7.9685642418618318E-3</v>
      </c>
      <c r="CB339">
        <v>-2.1461686831226106E-2</v>
      </c>
      <c r="CC339">
        <v>-2.1155005775680483E-2</v>
      </c>
      <c r="CD339">
        <v>-1.8627053775655763E-2</v>
      </c>
      <c r="CE339">
        <v>-2.8910471772544456E-2</v>
      </c>
      <c r="CF339">
        <v>-2.5281447247555999E-2</v>
      </c>
      <c r="CG339">
        <v>-2.3677773016903672E-2</v>
      </c>
      <c r="CH339">
        <v>9.966158967403764E-2</v>
      </c>
      <c r="CI339">
        <v>0.11405447928464106</v>
      </c>
      <c r="CJ339">
        <v>9.894760580709859E-2</v>
      </c>
      <c r="CK339">
        <v>6.1143249193339931E-2</v>
      </c>
      <c r="CL339">
        <v>2.5817769932628088E-3</v>
      </c>
      <c r="CM339">
        <v>-0.10116474241897858</v>
      </c>
      <c r="CN339">
        <v>-6.8509751618845149E-2</v>
      </c>
      <c r="CO339">
        <v>-6.1186513432646764E-2</v>
      </c>
      <c r="CP339">
        <v>4.5306179133519686E-5</v>
      </c>
      <c r="CQ339">
        <v>5.0068410237980707E-5</v>
      </c>
      <c r="CR339">
        <v>5.2304774503518685E-5</v>
      </c>
      <c r="CS339">
        <v>5.877768455785634E-5</v>
      </c>
      <c r="CT339">
        <v>6.4988612459738126E-5</v>
      </c>
      <c r="CU339">
        <v>6.2765902115678707E-5</v>
      </c>
      <c r="CV339">
        <v>7.2467186339813408E-5</v>
      </c>
      <c r="CW339">
        <v>5.3988143524280363E-5</v>
      </c>
      <c r="CX339">
        <v>5.0861456479632278E-5</v>
      </c>
      <c r="CY339">
        <v>4.5597227400762741E-5</v>
      </c>
      <c r="CZ339">
        <v>6.2290259456507197E-5</v>
      </c>
      <c r="DA339">
        <v>6.6805062784489191E-5</v>
      </c>
      <c r="DB339">
        <v>6.5019404907607506E-5</v>
      </c>
      <c r="DC339">
        <v>6.7797164966053148E-5</v>
      </c>
      <c r="DD339">
        <v>6.7380745269244289E-5</v>
      </c>
      <c r="DE339">
        <v>6.4571819125901672E-5</v>
      </c>
      <c r="DF339">
        <v>6.3716931884533296E-5</v>
      </c>
      <c r="DG339">
        <v>7.1510145577820589E-5</v>
      </c>
      <c r="DH339">
        <v>6.9908959053213861E-5</v>
      </c>
      <c r="DI339">
        <v>6.7854645356201521E-5</v>
      </c>
      <c r="DJ339">
        <v>6.0826308916945332E-5</v>
      </c>
      <c r="DK339">
        <v>5.7588298540011497E-5</v>
      </c>
      <c r="DL339">
        <v>3.6103866021161931E-5</v>
      </c>
      <c r="DM339">
        <v>3.5649830959870537E-5</v>
      </c>
      <c r="DN339">
        <v>75.679726267193175</v>
      </c>
      <c r="DO339">
        <v>80.16632822424414</v>
      </c>
    </row>
    <row r="340" spans="1:119" x14ac:dyDescent="0.3">
      <c r="A340" t="str">
        <f t="shared" si="5"/>
        <v>All_All_All_All_All_All_SLAP_PGZP_All_44811</v>
      </c>
      <c r="B340" t="s">
        <v>27</v>
      </c>
      <c r="C340" t="s">
        <v>90</v>
      </c>
      <c r="D340" t="s">
        <v>0</v>
      </c>
      <c r="E340" t="s">
        <v>0</v>
      </c>
      <c r="F340" t="s">
        <v>0</v>
      </c>
      <c r="G340" t="s">
        <v>0</v>
      </c>
      <c r="H340" t="s">
        <v>0</v>
      </c>
      <c r="I340" t="s">
        <v>0</v>
      </c>
      <c r="J340" t="s">
        <v>90</v>
      </c>
      <c r="K340" t="s">
        <v>0</v>
      </c>
      <c r="L340" s="10">
        <v>44811</v>
      </c>
      <c r="M340">
        <v>17</v>
      </c>
      <c r="N340">
        <v>21</v>
      </c>
      <c r="O340">
        <v>2609</v>
      </c>
      <c r="P340">
        <v>0</v>
      </c>
      <c r="Q340">
        <v>0</v>
      </c>
      <c r="R340">
        <v>0</v>
      </c>
      <c r="S340">
        <v>0</v>
      </c>
      <c r="T340">
        <v>1.2860145442983462</v>
      </c>
      <c r="U340">
        <v>1.152505207182877</v>
      </c>
      <c r="V340">
        <v>1.0388484200820165</v>
      </c>
      <c r="W340">
        <v>0.93476888786102774</v>
      </c>
      <c r="X340">
        <v>0.87890925887888727</v>
      </c>
      <c r="Y340">
        <v>0.86845517524087412</v>
      </c>
      <c r="Z340">
        <v>0.90558816452552571</v>
      </c>
      <c r="AA340">
        <v>0.93352992162496085</v>
      </c>
      <c r="AB340">
        <v>0.99082654513520096</v>
      </c>
      <c r="AC340">
        <v>1.0993615088014126</v>
      </c>
      <c r="AD340">
        <v>1.2736429770337818</v>
      </c>
      <c r="AE340">
        <v>1.5173674464256601</v>
      </c>
      <c r="AF340">
        <v>1.7519231111893867</v>
      </c>
      <c r="AG340">
        <v>1.9971089426687612</v>
      </c>
      <c r="AH340">
        <v>2.1552562932645203</v>
      </c>
      <c r="AI340">
        <v>2.3069896710020492</v>
      </c>
      <c r="AJ340">
        <v>2.303410272243672</v>
      </c>
      <c r="AK340">
        <v>2.3055183144640941</v>
      </c>
      <c r="AL340">
        <v>2.1626589987883018</v>
      </c>
      <c r="AM340">
        <v>2.0744385623011166</v>
      </c>
      <c r="AN340">
        <v>1.9962126007146022</v>
      </c>
      <c r="AO340">
        <v>1.8702202270323396</v>
      </c>
      <c r="AP340">
        <v>1.6729763370675235</v>
      </c>
      <c r="AQ340">
        <v>1.4144556547295422</v>
      </c>
      <c r="AR340">
        <v>103.35350064402543</v>
      </c>
      <c r="AS340">
        <v>74.637912228749016</v>
      </c>
      <c r="AT340">
        <v>72.893565870713701</v>
      </c>
      <c r="AU340">
        <v>71.459456601713057</v>
      </c>
      <c r="AV340">
        <v>69.987853614774153</v>
      </c>
      <c r="AW340">
        <v>69.44812518929227</v>
      </c>
      <c r="AX340">
        <v>68.583180212006752</v>
      </c>
      <c r="AY340">
        <v>68.367629485156343</v>
      </c>
      <c r="AZ340">
        <v>72.941046577028928</v>
      </c>
      <c r="BA340">
        <v>79.684197080692741</v>
      </c>
      <c r="BB340">
        <v>86.60279539609266</v>
      </c>
      <c r="BC340">
        <v>93.101490797504653</v>
      </c>
      <c r="BD340">
        <v>97.414957530488962</v>
      </c>
      <c r="BE340">
        <v>101.86361215889572</v>
      </c>
      <c r="BF340">
        <v>101.71122579012507</v>
      </c>
      <c r="BG340">
        <v>101.80238854314203</v>
      </c>
      <c r="BH340">
        <v>100.37495926828086</v>
      </c>
      <c r="BI340">
        <v>99.013553597127029</v>
      </c>
      <c r="BJ340">
        <v>96.055891219784954</v>
      </c>
      <c r="BK340">
        <v>90.85598431924322</v>
      </c>
      <c r="BL340">
        <v>85.036517652623488</v>
      </c>
      <c r="BM340">
        <v>81.742573056472864</v>
      </c>
      <c r="BN340">
        <v>79.233077733471887</v>
      </c>
      <c r="BO340">
        <v>77.113783712809692</v>
      </c>
      <c r="BP340">
        <v>74.279712073053403</v>
      </c>
      <c r="BQ340">
        <v>76.5008882439068</v>
      </c>
      <c r="BR340">
        <v>-3.0902734886599299E-2</v>
      </c>
      <c r="BS340">
        <v>-1.3279445900593557E-2</v>
      </c>
      <c r="BT340">
        <v>3.775041900223907E-3</v>
      </c>
      <c r="BU340">
        <v>3.4014219500270097E-3</v>
      </c>
      <c r="BV340">
        <v>1.47292913491354E-2</v>
      </c>
      <c r="BW340">
        <v>1.3483502870320635E-2</v>
      </c>
      <c r="BX340">
        <v>1.5772176341747313E-2</v>
      </c>
      <c r="BY340">
        <v>1.3302807517324019E-2</v>
      </c>
      <c r="BZ340">
        <v>-3.7372719971966406E-4</v>
      </c>
      <c r="CA340">
        <v>-8.8173063059975333E-3</v>
      </c>
      <c r="CB340">
        <v>-2.1502512151960123E-2</v>
      </c>
      <c r="CC340">
        <v>-2.1002892106371667E-2</v>
      </c>
      <c r="CD340">
        <v>-1.8939030769000158E-2</v>
      </c>
      <c r="CE340">
        <v>-2.7913150544274398E-2</v>
      </c>
      <c r="CF340">
        <v>-2.5517487672152946E-2</v>
      </c>
      <c r="CG340">
        <v>-1.9371460570645725E-2</v>
      </c>
      <c r="CH340">
        <v>0.10256875881796004</v>
      </c>
      <c r="CI340">
        <v>0.11266415929739482</v>
      </c>
      <c r="CJ340">
        <v>9.5340914130439339E-2</v>
      </c>
      <c r="CK340">
        <v>5.14044076512718E-2</v>
      </c>
      <c r="CL340">
        <v>3.1703407164047669E-3</v>
      </c>
      <c r="CM340">
        <v>-0.10508276768322876</v>
      </c>
      <c r="CN340">
        <v>-6.9669024172803365E-2</v>
      </c>
      <c r="CO340">
        <v>-6.4467994177099294E-2</v>
      </c>
      <c r="CP340">
        <v>6.4259857271073054E-5</v>
      </c>
      <c r="CQ340">
        <v>7.8352943581366102E-5</v>
      </c>
      <c r="CR340">
        <v>6.702180985459973E-5</v>
      </c>
      <c r="CS340">
        <v>6.1707700309755902E-5</v>
      </c>
      <c r="CT340">
        <v>6.5834613142470492E-5</v>
      </c>
      <c r="CU340">
        <v>6.6655971513897736E-5</v>
      </c>
      <c r="CV340">
        <v>7.61686305770273E-5</v>
      </c>
      <c r="CW340">
        <v>5.7671888230135856E-5</v>
      </c>
      <c r="CX340">
        <v>1.1969755695230513E-4</v>
      </c>
      <c r="CY340">
        <v>9.4249993558046585E-5</v>
      </c>
      <c r="CZ340">
        <v>8.1259520752401042E-5</v>
      </c>
      <c r="DA340">
        <v>7.3509995232293974E-5</v>
      </c>
      <c r="DB340">
        <v>6.1900780535408131E-5</v>
      </c>
      <c r="DC340">
        <v>5.8312062666071266E-5</v>
      </c>
      <c r="DD340">
        <v>5.4085354711057776E-5</v>
      </c>
      <c r="DE340">
        <v>5.171310708121559E-5</v>
      </c>
      <c r="DF340">
        <v>4.6203897874575076E-5</v>
      </c>
      <c r="DG340">
        <v>5.0381676649650791E-5</v>
      </c>
      <c r="DH340">
        <v>4.7465942293422327E-5</v>
      </c>
      <c r="DI340">
        <v>5.2993664198356822E-5</v>
      </c>
      <c r="DJ340">
        <v>5.1679514231390282E-5</v>
      </c>
      <c r="DK340">
        <v>6.2932267031628092E-5</v>
      </c>
      <c r="DL340">
        <v>4.23926513963646E-5</v>
      </c>
      <c r="DM340">
        <v>4.2225413112544E-5</v>
      </c>
      <c r="DN340">
        <v>75.679726267193146</v>
      </c>
      <c r="DO340">
        <v>80.16632822424414</v>
      </c>
    </row>
    <row r="341" spans="1:119" x14ac:dyDescent="0.3">
      <c r="A341" t="str">
        <f t="shared" si="5"/>
        <v>All_All_All_All_All_All_SLAP_PGZP_All_44812</v>
      </c>
      <c r="B341" t="s">
        <v>27</v>
      </c>
      <c r="C341" t="s">
        <v>90</v>
      </c>
      <c r="D341" t="s">
        <v>0</v>
      </c>
      <c r="E341" t="s">
        <v>0</v>
      </c>
      <c r="F341" t="s">
        <v>0</v>
      </c>
      <c r="G341" t="s">
        <v>0</v>
      </c>
      <c r="H341" t="s">
        <v>0</v>
      </c>
      <c r="I341" t="s">
        <v>0</v>
      </c>
      <c r="J341" t="s">
        <v>90</v>
      </c>
      <c r="K341" t="s">
        <v>0</v>
      </c>
      <c r="L341" s="10">
        <v>44812</v>
      </c>
      <c r="M341">
        <v>17</v>
      </c>
      <c r="N341">
        <v>21</v>
      </c>
      <c r="O341">
        <v>2609</v>
      </c>
      <c r="P341">
        <v>0</v>
      </c>
      <c r="Q341">
        <v>0</v>
      </c>
      <c r="R341">
        <v>0</v>
      </c>
      <c r="S341">
        <v>0</v>
      </c>
      <c r="T341">
        <v>1.2414751019196659</v>
      </c>
      <c r="U341">
        <v>1.1079539464691059</v>
      </c>
      <c r="V341">
        <v>0.94397981070960635</v>
      </c>
      <c r="W341">
        <v>0.89502371896759292</v>
      </c>
      <c r="X341">
        <v>0.83803437637978528</v>
      </c>
      <c r="Y341">
        <v>0.82688890802668868</v>
      </c>
      <c r="Z341">
        <v>0.86305346189453802</v>
      </c>
      <c r="AA341">
        <v>0.92475646288584257</v>
      </c>
      <c r="AB341">
        <v>0.93254527691856848</v>
      </c>
      <c r="AC341">
        <v>1.0596325423088033</v>
      </c>
      <c r="AD341">
        <v>1.1837685278902756</v>
      </c>
      <c r="AE341">
        <v>1.3621642086173265</v>
      </c>
      <c r="AF341">
        <v>1.5740471050182789</v>
      </c>
      <c r="AG341">
        <v>1.7175108514553259</v>
      </c>
      <c r="AH341">
        <v>1.9202089050650688</v>
      </c>
      <c r="AI341">
        <v>2.0389564660319084</v>
      </c>
      <c r="AJ341">
        <v>2.0570154334726829</v>
      </c>
      <c r="AK341">
        <v>2.0836928370209735</v>
      </c>
      <c r="AL341">
        <v>2.0206337974623398</v>
      </c>
      <c r="AM341">
        <v>1.9220355061275973</v>
      </c>
      <c r="AN341">
        <v>1.8463760140584666</v>
      </c>
      <c r="AO341">
        <v>1.758656211646261</v>
      </c>
      <c r="AP341">
        <v>1.487059256018407</v>
      </c>
      <c r="AQ341">
        <v>1.2638325298935029</v>
      </c>
      <c r="AR341">
        <v>100.53099339147688</v>
      </c>
      <c r="AS341">
        <v>72.845204185928907</v>
      </c>
      <c r="AT341">
        <v>71.333099665751888</v>
      </c>
      <c r="AU341">
        <v>70.037717598305321</v>
      </c>
      <c r="AV341">
        <v>68.957753385001197</v>
      </c>
      <c r="AW341">
        <v>67.87739055357325</v>
      </c>
      <c r="AX341">
        <v>66.768630709084164</v>
      </c>
      <c r="AY341">
        <v>66.985087416398727</v>
      </c>
      <c r="AZ341">
        <v>69.953151097205961</v>
      </c>
      <c r="BA341">
        <v>76.42121477801318</v>
      </c>
      <c r="BB341">
        <v>81.999874392729296</v>
      </c>
      <c r="BC341">
        <v>87.025130717782559</v>
      </c>
      <c r="BD341">
        <v>92.139979451848902</v>
      </c>
      <c r="BE341">
        <v>96.28623301427622</v>
      </c>
      <c r="BF341">
        <v>99.168731166267747</v>
      </c>
      <c r="BG341">
        <v>99.58289989203611</v>
      </c>
      <c r="BH341">
        <v>96.001557821166486</v>
      </c>
      <c r="BI341">
        <v>91.821084101516689</v>
      </c>
      <c r="BJ341">
        <v>89.215730690451338</v>
      </c>
      <c r="BK341">
        <v>86.284363491334702</v>
      </c>
      <c r="BL341">
        <v>84.058012842895295</v>
      </c>
      <c r="BM341">
        <v>82.234100889679667</v>
      </c>
      <c r="BN341">
        <v>80.399521887583006</v>
      </c>
      <c r="BO341">
        <v>77.671866640555592</v>
      </c>
      <c r="BP341">
        <v>75.20052939903259</v>
      </c>
      <c r="BQ341">
        <v>74.279712073053389</v>
      </c>
      <c r="BR341">
        <v>-2.4322814139976223E-2</v>
      </c>
      <c r="BS341">
        <v>-7.9341405604981333E-3</v>
      </c>
      <c r="BT341">
        <v>6.1614182590296002E-5</v>
      </c>
      <c r="BU341">
        <v>3.4525088077763021E-4</v>
      </c>
      <c r="BV341">
        <v>8.3620774878446699E-3</v>
      </c>
      <c r="BW341">
        <v>7.6852675917140362E-3</v>
      </c>
      <c r="BX341">
        <v>1.2757663801740805E-2</v>
      </c>
      <c r="BY341">
        <v>9.3981179070682895E-3</v>
      </c>
      <c r="BZ341">
        <v>7.7923943869406896E-4</v>
      </c>
      <c r="CA341">
        <v>-8.9975575598412981E-3</v>
      </c>
      <c r="CB341">
        <v>-2.0667082404852734E-2</v>
      </c>
      <c r="CC341">
        <v>-2.0004456689322117E-2</v>
      </c>
      <c r="CD341">
        <v>-2.1244102268668599E-2</v>
      </c>
      <c r="CE341">
        <v>-2.4348156760140093E-2</v>
      </c>
      <c r="CF341">
        <v>-2.17934732192227E-2</v>
      </c>
      <c r="CG341">
        <v>-1.315114679990851E-2</v>
      </c>
      <c r="CH341">
        <v>8.3348591513174988E-2</v>
      </c>
      <c r="CI341">
        <v>8.6015568468569795E-2</v>
      </c>
      <c r="CJ341">
        <v>6.8498283019235828E-2</v>
      </c>
      <c r="CK341">
        <v>3.7501749977749306E-2</v>
      </c>
      <c r="CL341">
        <v>5.5305067494071823E-3</v>
      </c>
      <c r="CM341">
        <v>-9.0073949900473974E-2</v>
      </c>
      <c r="CN341">
        <v>-5.6038302102048722E-2</v>
      </c>
      <c r="CO341">
        <v>-4.5265739244627012E-2</v>
      </c>
      <c r="CP341">
        <v>6.6411865757893E-5</v>
      </c>
      <c r="CQ341">
        <v>5.9076372664492129E-5</v>
      </c>
      <c r="CR341">
        <v>5.3112898730228885E-5</v>
      </c>
      <c r="CS341">
        <v>5.6724731729342124E-5</v>
      </c>
      <c r="CT341">
        <v>6.0187663212076435E-5</v>
      </c>
      <c r="CU341">
        <v>5.6615877737162316E-5</v>
      </c>
      <c r="CV341">
        <v>6.7782309016364888E-5</v>
      </c>
      <c r="CW341">
        <v>5.1234960513769058E-5</v>
      </c>
      <c r="CX341">
        <v>4.5522802779253326E-5</v>
      </c>
      <c r="CY341">
        <v>4.4349739450625052E-5</v>
      </c>
      <c r="CZ341">
        <v>3.4732939267027253E-5</v>
      </c>
      <c r="DA341">
        <v>2.9514656278655801E-5</v>
      </c>
      <c r="DB341">
        <v>3.0957041109968371E-5</v>
      </c>
      <c r="DC341">
        <v>3.4481880863620913E-5</v>
      </c>
      <c r="DD341">
        <v>3.4609982198067582E-5</v>
      </c>
      <c r="DE341">
        <v>3.7938156260462342E-5</v>
      </c>
      <c r="DF341">
        <v>3.4584198999105442E-5</v>
      </c>
      <c r="DG341">
        <v>3.1292929746528028E-5</v>
      </c>
      <c r="DH341">
        <v>2.5863047749937975E-5</v>
      </c>
      <c r="DI341">
        <v>3.0718145732727331E-5</v>
      </c>
      <c r="DJ341">
        <v>3.2253533846589389E-5</v>
      </c>
      <c r="DK341">
        <v>3.4398322853312754E-5</v>
      </c>
      <c r="DL341">
        <v>1.5350474319238661E-5</v>
      </c>
      <c r="DM341">
        <v>1.212049327020664E-5</v>
      </c>
      <c r="DN341">
        <v>75.679726267193132</v>
      </c>
      <c r="DO341">
        <v>80.166328224244126</v>
      </c>
    </row>
    <row r="342" spans="1:119" x14ac:dyDescent="0.3">
      <c r="A342" t="str">
        <f t="shared" si="5"/>
        <v>All_All_All_All_All_No_All_All_44722</v>
      </c>
      <c r="B342" t="s">
        <v>27</v>
      </c>
      <c r="C342" t="s">
        <v>49</v>
      </c>
      <c r="D342" t="s">
        <v>0</v>
      </c>
      <c r="E342" t="s">
        <v>0</v>
      </c>
      <c r="F342" t="s">
        <v>0</v>
      </c>
      <c r="G342" t="s">
        <v>0</v>
      </c>
      <c r="H342" t="s">
        <v>0</v>
      </c>
      <c r="I342" t="s">
        <v>44</v>
      </c>
      <c r="J342" t="s">
        <v>0</v>
      </c>
      <c r="K342" t="s">
        <v>0</v>
      </c>
      <c r="L342" s="10">
        <v>44722</v>
      </c>
      <c r="M342">
        <v>17</v>
      </c>
      <c r="N342">
        <v>21</v>
      </c>
      <c r="O342">
        <v>38031</v>
      </c>
      <c r="P342">
        <v>0</v>
      </c>
      <c r="Q342">
        <v>0</v>
      </c>
      <c r="R342">
        <v>0</v>
      </c>
      <c r="S342">
        <v>0</v>
      </c>
      <c r="T342">
        <v>0.9913772982019492</v>
      </c>
      <c r="U342">
        <v>0.86944156150299734</v>
      </c>
      <c r="V342">
        <v>0.7806919379147631</v>
      </c>
      <c r="W342">
        <v>0.72656006247890315</v>
      </c>
      <c r="X342">
        <v>0.68878526690111674</v>
      </c>
      <c r="Y342">
        <v>0.69238503994685507</v>
      </c>
      <c r="Z342">
        <v>0.73727374108801425</v>
      </c>
      <c r="AA342">
        <v>0.81578458239060136</v>
      </c>
      <c r="AB342">
        <v>0.91227221270267977</v>
      </c>
      <c r="AC342">
        <v>1.0377891171484939</v>
      </c>
      <c r="AD342">
        <v>1.2172405106376458</v>
      </c>
      <c r="AE342">
        <v>1.4198441634611894</v>
      </c>
      <c r="AF342">
        <v>1.6244507672994046</v>
      </c>
      <c r="AG342">
        <v>1.8288132791943972</v>
      </c>
      <c r="AH342">
        <v>2.0134458328073634</v>
      </c>
      <c r="AI342">
        <v>2.1766606789742604</v>
      </c>
      <c r="AJ342">
        <v>2.1533066655462978</v>
      </c>
      <c r="AK342">
        <v>2.2246795011135547</v>
      </c>
      <c r="AL342">
        <v>2.2010537907149272</v>
      </c>
      <c r="AM342">
        <v>2.0890836594111906</v>
      </c>
      <c r="AN342">
        <v>1.8981184473668227</v>
      </c>
      <c r="AO342">
        <v>1.9235105373743007</v>
      </c>
      <c r="AP342">
        <v>1.6897849971020698</v>
      </c>
      <c r="AQ342">
        <v>1.4444429070996774</v>
      </c>
      <c r="AR342">
        <v>539.2036477991594</v>
      </c>
      <c r="AS342">
        <v>73.035546204507924</v>
      </c>
      <c r="AT342">
        <v>71.776914069116927</v>
      </c>
      <c r="AU342">
        <v>70.121574514377215</v>
      </c>
      <c r="AV342">
        <v>68.646613628628558</v>
      </c>
      <c r="AW342">
        <v>67.722857600533899</v>
      </c>
      <c r="AX342">
        <v>66.629243237309481</v>
      </c>
      <c r="AY342">
        <v>67.724301452034936</v>
      </c>
      <c r="AZ342">
        <v>72.084980013839996</v>
      </c>
      <c r="BA342">
        <v>77.242328707903937</v>
      </c>
      <c r="BB342">
        <v>82.049316996149045</v>
      </c>
      <c r="BC342">
        <v>86.181022544613313</v>
      </c>
      <c r="BD342">
        <v>90.074814125065259</v>
      </c>
      <c r="BE342">
        <v>92.526453378854356</v>
      </c>
      <c r="BF342">
        <v>94.15478389528927</v>
      </c>
      <c r="BG342">
        <v>95.255756878780147</v>
      </c>
      <c r="BH342">
        <v>95.315870839931847</v>
      </c>
      <c r="BI342">
        <v>94.990107123750121</v>
      </c>
      <c r="BJ342">
        <v>93.457220182905616</v>
      </c>
      <c r="BK342">
        <v>91.210950032641534</v>
      </c>
      <c r="BL342">
        <v>87.848541686600413</v>
      </c>
      <c r="BM342">
        <v>84.021707503729672</v>
      </c>
      <c r="BN342">
        <v>81.02527418828906</v>
      </c>
      <c r="BO342">
        <v>78.716973711712981</v>
      </c>
      <c r="BP342">
        <v>76.680794415880655</v>
      </c>
      <c r="BQ342">
        <v>74.391873495990339</v>
      </c>
      <c r="BR342">
        <v>-2.2026953042464079E-2</v>
      </c>
      <c r="BS342">
        <v>-1.8179050578717722E-2</v>
      </c>
      <c r="BT342">
        <v>-1.3759487263331522E-2</v>
      </c>
      <c r="BU342">
        <v>-1.3973482459566488E-2</v>
      </c>
      <c r="BV342">
        <v>-7.2231465429345798E-3</v>
      </c>
      <c r="BW342">
        <v>-8.1146445259244592E-3</v>
      </c>
      <c r="BX342">
        <v>-3.6989812939533951E-3</v>
      </c>
      <c r="BY342">
        <v>-1.0548715042135723E-3</v>
      </c>
      <c r="BZ342">
        <v>-4.8543669688723883E-3</v>
      </c>
      <c r="CA342">
        <v>-5.2969975996028738E-3</v>
      </c>
      <c r="CB342">
        <v>-1.7232059952557215E-2</v>
      </c>
      <c r="CC342">
        <v>-1.8858830288547422E-2</v>
      </c>
      <c r="CD342">
        <v>-2.4885896192406384E-2</v>
      </c>
      <c r="CE342">
        <v>-1.8667635577159641E-2</v>
      </c>
      <c r="CF342">
        <v>-1.555069921654946E-2</v>
      </c>
      <c r="CG342">
        <v>-1.344002197964299E-2</v>
      </c>
      <c r="CH342">
        <v>0.10624531543288392</v>
      </c>
      <c r="CI342">
        <v>0.10374213064633112</v>
      </c>
      <c r="CJ342">
        <v>8.9792764160842531E-2</v>
      </c>
      <c r="CK342">
        <v>6.7006155749373617E-2</v>
      </c>
      <c r="CL342">
        <v>4.7184386410334171E-2</v>
      </c>
      <c r="CM342">
        <v>-8.781541151131661E-2</v>
      </c>
      <c r="CN342">
        <v>-5.0437037933168512E-2</v>
      </c>
      <c r="CO342">
        <v>-3.7479502416806081E-2</v>
      </c>
      <c r="CP342">
        <v>3.9233504405732941E-6</v>
      </c>
      <c r="CQ342">
        <v>3.9953922733940348E-6</v>
      </c>
      <c r="CR342">
        <v>3.906793728784625E-6</v>
      </c>
      <c r="CS342">
        <v>3.3550967251948834E-6</v>
      </c>
      <c r="CT342">
        <v>3.0314964855699185E-6</v>
      </c>
      <c r="CU342">
        <v>3.0769116974569625E-6</v>
      </c>
      <c r="CV342">
        <v>3.1761146209898898E-6</v>
      </c>
      <c r="CW342">
        <v>3.1017596288268073E-6</v>
      </c>
      <c r="CX342">
        <v>3.0819864104238412E-6</v>
      </c>
      <c r="CY342">
        <v>1.5357366609246387E-6</v>
      </c>
      <c r="CZ342">
        <v>1.9492147067544329E-6</v>
      </c>
      <c r="DA342">
        <v>2.456235318065063E-6</v>
      </c>
      <c r="DB342">
        <v>2.7899311472963453E-6</v>
      </c>
      <c r="DC342">
        <v>3.2481504753171864E-6</v>
      </c>
      <c r="DD342">
        <v>3.6377601936892096E-6</v>
      </c>
      <c r="DE342">
        <v>4.3845497160877988E-6</v>
      </c>
      <c r="DF342">
        <v>4.7238165380814304E-6</v>
      </c>
      <c r="DG342">
        <v>5.9894780297928277E-6</v>
      </c>
      <c r="DH342">
        <v>5.9858597764443513E-6</v>
      </c>
      <c r="DI342">
        <v>6.6615245637029272E-6</v>
      </c>
      <c r="DJ342">
        <v>6.3466190031673847E-6</v>
      </c>
      <c r="DK342">
        <v>5.8300638769496477E-6</v>
      </c>
      <c r="DL342">
        <v>3.3734732571222212E-6</v>
      </c>
      <c r="DM342">
        <v>2.8009853264198775E-6</v>
      </c>
      <c r="DN342">
        <v>502.94849230626284</v>
      </c>
      <c r="DO342">
        <v>561.12157776134507</v>
      </c>
    </row>
    <row r="343" spans="1:119" x14ac:dyDescent="0.3">
      <c r="A343" t="str">
        <f t="shared" si="5"/>
        <v>All_All_All_All_All_No_All_All_44739</v>
      </c>
      <c r="B343" t="s">
        <v>27</v>
      </c>
      <c r="C343" t="s">
        <v>49</v>
      </c>
      <c r="D343" t="s">
        <v>0</v>
      </c>
      <c r="E343" t="s">
        <v>0</v>
      </c>
      <c r="F343" t="s">
        <v>0</v>
      </c>
      <c r="G343" t="s">
        <v>0</v>
      </c>
      <c r="H343" t="s">
        <v>0</v>
      </c>
      <c r="I343" t="s">
        <v>44</v>
      </c>
      <c r="J343" t="s">
        <v>0</v>
      </c>
      <c r="K343" t="s">
        <v>0</v>
      </c>
      <c r="L343" s="10">
        <v>44739</v>
      </c>
      <c r="M343">
        <v>17</v>
      </c>
      <c r="N343">
        <v>21</v>
      </c>
      <c r="O343">
        <v>38031</v>
      </c>
      <c r="P343">
        <v>0</v>
      </c>
      <c r="Q343">
        <v>0</v>
      </c>
      <c r="R343">
        <v>0</v>
      </c>
      <c r="S343">
        <v>0</v>
      </c>
      <c r="T343">
        <v>1.1128731527828235</v>
      </c>
      <c r="U343">
        <v>0.9662248112157128</v>
      </c>
      <c r="V343">
        <v>0.85350758703966989</v>
      </c>
      <c r="W343">
        <v>0.78186378836373793</v>
      </c>
      <c r="X343">
        <v>0.73374910375449731</v>
      </c>
      <c r="Y343">
        <v>0.72266361900840792</v>
      </c>
      <c r="Z343">
        <v>0.7516881148924428</v>
      </c>
      <c r="AA343">
        <v>0.8077491305922555</v>
      </c>
      <c r="AB343">
        <v>0.89132425367870516</v>
      </c>
      <c r="AC343">
        <v>1.0011509101778255</v>
      </c>
      <c r="AD343">
        <v>1.1692799733348314</v>
      </c>
      <c r="AE343">
        <v>1.3560136608649314</v>
      </c>
      <c r="AF343">
        <v>1.5846647155614537</v>
      </c>
      <c r="AG343">
        <v>1.8174316522966121</v>
      </c>
      <c r="AH343">
        <v>2.0338688367838147</v>
      </c>
      <c r="AI343">
        <v>2.2249055614567013</v>
      </c>
      <c r="AJ343">
        <v>2.2358872962827556</v>
      </c>
      <c r="AK343">
        <v>2.3278325213111581</v>
      </c>
      <c r="AL343">
        <v>2.3209556322625002</v>
      </c>
      <c r="AM343">
        <v>2.1884685230015308</v>
      </c>
      <c r="AN343">
        <v>2.0165212108865243</v>
      </c>
      <c r="AO343">
        <v>1.967233027464204</v>
      </c>
      <c r="AP343">
        <v>1.6693101933268311</v>
      </c>
      <c r="AQ343">
        <v>1.3685552995566042</v>
      </c>
      <c r="AR343">
        <v>565.24704169191148</v>
      </c>
      <c r="AS343">
        <v>68.720780573152339</v>
      </c>
      <c r="AT343">
        <v>67.022283172694102</v>
      </c>
      <c r="AU343">
        <v>65.649466830920119</v>
      </c>
      <c r="AV343">
        <v>64.620951069065654</v>
      </c>
      <c r="AW343">
        <v>64.0986644226072</v>
      </c>
      <c r="AX343">
        <v>63.413376204550225</v>
      </c>
      <c r="AY343">
        <v>64.107405310906572</v>
      </c>
      <c r="AZ343">
        <v>67.254618251283361</v>
      </c>
      <c r="BA343">
        <v>71.536047958507268</v>
      </c>
      <c r="BB343">
        <v>75.877999677404262</v>
      </c>
      <c r="BC343">
        <v>80.338944180605907</v>
      </c>
      <c r="BD343">
        <v>84.304774806556594</v>
      </c>
      <c r="BE343">
        <v>87.893984970964823</v>
      </c>
      <c r="BF343">
        <v>90.66767164292223</v>
      </c>
      <c r="BG343">
        <v>92.566826047106588</v>
      </c>
      <c r="BH343">
        <v>93.626538508533471</v>
      </c>
      <c r="BI343">
        <v>92.957642137546799</v>
      </c>
      <c r="BJ343">
        <v>91.792402331016987</v>
      </c>
      <c r="BK343">
        <v>89.574722847883351</v>
      </c>
      <c r="BL343">
        <v>85.763164600211468</v>
      </c>
      <c r="BM343">
        <v>80.786454545550711</v>
      </c>
      <c r="BN343">
        <v>77.131740428264521</v>
      </c>
      <c r="BO343">
        <v>74.447258887333277</v>
      </c>
      <c r="BP343">
        <v>72.448820292286115</v>
      </c>
      <c r="BQ343">
        <v>70.795633520246312</v>
      </c>
      <c r="BR343">
        <v>-3.4570847325796322E-2</v>
      </c>
      <c r="BS343">
        <v>-2.6238020851047185E-2</v>
      </c>
      <c r="BT343">
        <v>-1.7240002562103188E-2</v>
      </c>
      <c r="BU343">
        <v>-1.4895666199940899E-2</v>
      </c>
      <c r="BV343">
        <v>-6.8642389509141321E-3</v>
      </c>
      <c r="BW343">
        <v>-8.7818921510377894E-3</v>
      </c>
      <c r="BX343">
        <v>-4.2918877166425468E-3</v>
      </c>
      <c r="BY343">
        <v>-5.5564108463438417E-3</v>
      </c>
      <c r="BZ343">
        <v>-8.8673732031285344E-3</v>
      </c>
      <c r="CA343">
        <v>-8.1828487318742135E-3</v>
      </c>
      <c r="CB343">
        <v>-1.9314738134931782E-2</v>
      </c>
      <c r="CC343">
        <v>-1.8470578605612249E-2</v>
      </c>
      <c r="CD343">
        <v>-2.5469722265957971E-2</v>
      </c>
      <c r="CE343">
        <v>-1.9021811155788791E-2</v>
      </c>
      <c r="CF343">
        <v>-1.7179046098215054E-2</v>
      </c>
      <c r="CG343">
        <v>-1.5193170020533336E-2</v>
      </c>
      <c r="CH343">
        <v>0.10471034329744547</v>
      </c>
      <c r="CI343">
        <v>0.10703140897016873</v>
      </c>
      <c r="CJ343">
        <v>9.5957498844935429E-2</v>
      </c>
      <c r="CK343">
        <v>6.8022107552028893E-2</v>
      </c>
      <c r="CL343">
        <v>3.207856023789004E-2</v>
      </c>
      <c r="CM343">
        <v>-0.10382918206476424</v>
      </c>
      <c r="CN343">
        <v>-6.5802736846846038E-2</v>
      </c>
      <c r="CO343">
        <v>-4.7310531780948288E-2</v>
      </c>
      <c r="CP343">
        <v>3.530173671383049E-6</v>
      </c>
      <c r="CQ343">
        <v>3.2303995278804536E-6</v>
      </c>
      <c r="CR343">
        <v>3.0912102942155559E-6</v>
      </c>
      <c r="CS343">
        <v>2.8607833770904643E-6</v>
      </c>
      <c r="CT343">
        <v>2.7928880512132561E-6</v>
      </c>
      <c r="CU343">
        <v>2.7368349164429011E-6</v>
      </c>
      <c r="CV343">
        <v>2.9866998534993614E-6</v>
      </c>
      <c r="CW343">
        <v>2.7876618627858085E-6</v>
      </c>
      <c r="CX343">
        <v>2.7115036220516508E-6</v>
      </c>
      <c r="CY343">
        <v>1.6881970258815501E-6</v>
      </c>
      <c r="CZ343">
        <v>1.8750742582532142E-6</v>
      </c>
      <c r="DA343">
        <v>2.7037921679969128E-6</v>
      </c>
      <c r="DB343">
        <v>3.4033107895341557E-6</v>
      </c>
      <c r="DC343">
        <v>4.4778392376424453E-6</v>
      </c>
      <c r="DD343">
        <v>4.9121806102486253E-6</v>
      </c>
      <c r="DE343">
        <v>5.7081915916873058E-6</v>
      </c>
      <c r="DF343">
        <v>6.3867513911383009E-6</v>
      </c>
      <c r="DG343">
        <v>7.321611908400472E-6</v>
      </c>
      <c r="DH343">
        <v>7.4048384767395454E-6</v>
      </c>
      <c r="DI343">
        <v>8.0095401938159406E-6</v>
      </c>
      <c r="DJ343">
        <v>6.9894997729062645E-6</v>
      </c>
      <c r="DK343">
        <v>5.8342219130861764E-6</v>
      </c>
      <c r="DL343">
        <v>3.5474636462911464E-6</v>
      </c>
      <c r="DM343">
        <v>3.3558301165218944E-6</v>
      </c>
      <c r="DN343">
        <v>502.96047188013875</v>
      </c>
      <c r="DO343">
        <v>561.13068223454957</v>
      </c>
    </row>
    <row r="344" spans="1:119" x14ac:dyDescent="0.3">
      <c r="A344" t="str">
        <f t="shared" si="5"/>
        <v>All_All_All_All_All_No_All_All_44753</v>
      </c>
      <c r="B344" t="s">
        <v>27</v>
      </c>
      <c r="C344" t="s">
        <v>49</v>
      </c>
      <c r="D344" t="s">
        <v>0</v>
      </c>
      <c r="E344" t="s">
        <v>0</v>
      </c>
      <c r="F344" t="s">
        <v>0</v>
      </c>
      <c r="G344" t="s">
        <v>0</v>
      </c>
      <c r="H344" t="s">
        <v>0</v>
      </c>
      <c r="I344" t="s">
        <v>44</v>
      </c>
      <c r="J344" t="s">
        <v>0</v>
      </c>
      <c r="K344" t="s">
        <v>0</v>
      </c>
      <c r="L344" s="10">
        <v>44753</v>
      </c>
      <c r="M344">
        <v>17</v>
      </c>
      <c r="N344">
        <v>21</v>
      </c>
      <c r="O344">
        <v>38031</v>
      </c>
      <c r="P344">
        <v>0</v>
      </c>
      <c r="Q344">
        <v>0</v>
      </c>
      <c r="R344">
        <v>0</v>
      </c>
      <c r="S344">
        <v>0</v>
      </c>
      <c r="T344">
        <v>1.1091615792843068</v>
      </c>
      <c r="U344">
        <v>0.96087692370184929</v>
      </c>
      <c r="V344">
        <v>0.86184467735673098</v>
      </c>
      <c r="W344">
        <v>0.78801169507242641</v>
      </c>
      <c r="X344">
        <v>0.74382548005841598</v>
      </c>
      <c r="Y344">
        <v>0.73015512396066529</v>
      </c>
      <c r="Z344">
        <v>0.75496153948203337</v>
      </c>
      <c r="AA344">
        <v>0.82269975946699259</v>
      </c>
      <c r="AB344">
        <v>0.92229661473452806</v>
      </c>
      <c r="AC344">
        <v>1.047576169057701</v>
      </c>
      <c r="AD344">
        <v>1.248881267609774</v>
      </c>
      <c r="AE344">
        <v>1.4925701950207582</v>
      </c>
      <c r="AF344">
        <v>1.7233379971475669</v>
      </c>
      <c r="AG344">
        <v>1.9684416659892856</v>
      </c>
      <c r="AH344">
        <v>2.1606454995825288</v>
      </c>
      <c r="AI344">
        <v>2.3648711648817846</v>
      </c>
      <c r="AJ344">
        <v>2.3441326787208219</v>
      </c>
      <c r="AK344">
        <v>2.4315889995161672</v>
      </c>
      <c r="AL344">
        <v>2.4011017258247542</v>
      </c>
      <c r="AM344">
        <v>2.2867551473384604</v>
      </c>
      <c r="AN344">
        <v>2.1016511771474717</v>
      </c>
      <c r="AO344">
        <v>2.1001594872693436</v>
      </c>
      <c r="AP344">
        <v>1.7962854040023459</v>
      </c>
      <c r="AQ344">
        <v>1.4877406102581123</v>
      </c>
      <c r="AR344">
        <v>587.60310935845871</v>
      </c>
      <c r="AS344">
        <v>72.462643021003586</v>
      </c>
      <c r="AT344">
        <v>71.489931203993649</v>
      </c>
      <c r="AU344">
        <v>69.996758244657713</v>
      </c>
      <c r="AV344">
        <v>68.687569421248469</v>
      </c>
      <c r="AW344">
        <v>67.318338934773323</v>
      </c>
      <c r="AX344">
        <v>66.482932206809423</v>
      </c>
      <c r="AY344">
        <v>66.917240145409295</v>
      </c>
      <c r="AZ344">
        <v>70.260826726434743</v>
      </c>
      <c r="BA344">
        <v>74.913717651080077</v>
      </c>
      <c r="BB344">
        <v>80.106370350774512</v>
      </c>
      <c r="BC344">
        <v>84.274936251246416</v>
      </c>
      <c r="BD344">
        <v>87.691461364053055</v>
      </c>
      <c r="BE344">
        <v>90.832947016681629</v>
      </c>
      <c r="BF344">
        <v>92.987023985971561</v>
      </c>
      <c r="BG344">
        <v>94.218419251611735</v>
      </c>
      <c r="BH344">
        <v>95.090870605489172</v>
      </c>
      <c r="BI344">
        <v>94.943693936128369</v>
      </c>
      <c r="BJ344">
        <v>93.959096338068264</v>
      </c>
      <c r="BK344">
        <v>91.877391470278042</v>
      </c>
      <c r="BL344">
        <v>88.410637255170386</v>
      </c>
      <c r="BM344">
        <v>83.491303656427604</v>
      </c>
      <c r="BN344">
        <v>79.587330460089277</v>
      </c>
      <c r="BO344">
        <v>77.190083612820857</v>
      </c>
      <c r="BP344">
        <v>74.818483826054404</v>
      </c>
      <c r="BQ344">
        <v>74.875262782459217</v>
      </c>
      <c r="BR344">
        <v>-2.0800093514334188E-2</v>
      </c>
      <c r="BS344">
        <v>-1.5018516025248316E-2</v>
      </c>
      <c r="BT344">
        <v>-7.4839761628550678E-3</v>
      </c>
      <c r="BU344">
        <v>-7.2525528520059664E-3</v>
      </c>
      <c r="BV344">
        <v>-3.3150002968050829E-3</v>
      </c>
      <c r="BW344">
        <v>-3.9798783806489924E-3</v>
      </c>
      <c r="BX344">
        <v>-2.5664471325517369E-3</v>
      </c>
      <c r="BY344">
        <v>-2.6125062554537902E-3</v>
      </c>
      <c r="BZ344">
        <v>-6.7225216695485056E-3</v>
      </c>
      <c r="CA344">
        <v>-5.0697058021186899E-3</v>
      </c>
      <c r="CB344">
        <v>-1.7341066101215136E-2</v>
      </c>
      <c r="CC344">
        <v>-1.8851105419873396E-2</v>
      </c>
      <c r="CD344">
        <v>-2.4512375899946148E-2</v>
      </c>
      <c r="CE344">
        <v>-2.0394143319638364E-2</v>
      </c>
      <c r="CF344">
        <v>-1.7901882954379285E-2</v>
      </c>
      <c r="CG344">
        <v>-1.5620947409188957E-2</v>
      </c>
      <c r="CH344">
        <v>0.1110650819227041</v>
      </c>
      <c r="CI344">
        <v>0.12472551001139799</v>
      </c>
      <c r="CJ344">
        <v>0.11615455271910538</v>
      </c>
      <c r="CK344">
        <v>8.1587344520094709E-2</v>
      </c>
      <c r="CL344">
        <v>5.389820124962507E-2</v>
      </c>
      <c r="CM344">
        <v>-9.1176825389883129E-2</v>
      </c>
      <c r="CN344">
        <v>-5.6551256677079158E-2</v>
      </c>
      <c r="CO344">
        <v>-3.6148029610914095E-2</v>
      </c>
      <c r="CP344">
        <v>5.4865359597896452E-6</v>
      </c>
      <c r="CQ344">
        <v>5.4851893473341799E-6</v>
      </c>
      <c r="CR344">
        <v>5.9106508082015874E-6</v>
      </c>
      <c r="CS344">
        <v>5.7576718496144248E-6</v>
      </c>
      <c r="CT344">
        <v>5.4881474575794685E-6</v>
      </c>
      <c r="CU344">
        <v>4.4911906969455772E-6</v>
      </c>
      <c r="CV344">
        <v>4.750001194515955E-6</v>
      </c>
      <c r="CW344">
        <v>4.6728840202990312E-6</v>
      </c>
      <c r="CX344">
        <v>4.3447834324937994E-6</v>
      </c>
      <c r="CY344">
        <v>1.7944790458776261E-6</v>
      </c>
      <c r="CZ344">
        <v>2.1085907420116142E-6</v>
      </c>
      <c r="DA344">
        <v>2.9642992748301328E-6</v>
      </c>
      <c r="DB344">
        <v>3.6466913274085661E-6</v>
      </c>
      <c r="DC344">
        <v>4.3224257113766053E-6</v>
      </c>
      <c r="DD344">
        <v>4.8890773665072446E-6</v>
      </c>
      <c r="DE344">
        <v>5.5153108507305546E-6</v>
      </c>
      <c r="DF344">
        <v>6.1500858991849602E-6</v>
      </c>
      <c r="DG344">
        <v>7.5891352851905349E-6</v>
      </c>
      <c r="DH344">
        <v>7.4820149898401726E-6</v>
      </c>
      <c r="DI344">
        <v>8.6306213080833546E-6</v>
      </c>
      <c r="DJ344">
        <v>8.7007275983036621E-6</v>
      </c>
      <c r="DK344">
        <v>7.7015688723007922E-6</v>
      </c>
      <c r="DL344">
        <v>4.6901131163667228E-6</v>
      </c>
      <c r="DM344">
        <v>4.3305568991027334E-6</v>
      </c>
      <c r="DN344">
        <v>502.95723250052487</v>
      </c>
      <c r="DO344">
        <v>561.13560390687883</v>
      </c>
    </row>
    <row r="345" spans="1:119" x14ac:dyDescent="0.3">
      <c r="A345" t="str">
        <f t="shared" si="5"/>
        <v>All_All_All_All_All_No_All_All_44760</v>
      </c>
      <c r="B345" t="s">
        <v>27</v>
      </c>
      <c r="C345" t="s">
        <v>49</v>
      </c>
      <c r="D345" t="s">
        <v>0</v>
      </c>
      <c r="E345" t="s">
        <v>0</v>
      </c>
      <c r="F345" t="s">
        <v>0</v>
      </c>
      <c r="G345" t="s">
        <v>0</v>
      </c>
      <c r="H345" t="s">
        <v>0</v>
      </c>
      <c r="I345" t="s">
        <v>44</v>
      </c>
      <c r="J345" t="s">
        <v>0</v>
      </c>
      <c r="K345" t="s">
        <v>0</v>
      </c>
      <c r="L345" s="10">
        <v>44760</v>
      </c>
      <c r="M345">
        <v>17</v>
      </c>
      <c r="N345">
        <v>21</v>
      </c>
      <c r="O345">
        <v>38031</v>
      </c>
      <c r="P345">
        <v>0</v>
      </c>
      <c r="Q345">
        <v>0</v>
      </c>
      <c r="R345">
        <v>0</v>
      </c>
      <c r="S345">
        <v>0</v>
      </c>
      <c r="T345">
        <v>1.3109285187424795</v>
      </c>
      <c r="U345">
        <v>1.1346907702873927</v>
      </c>
      <c r="V345">
        <v>1.005445816197355</v>
      </c>
      <c r="W345">
        <v>0.91392708078889762</v>
      </c>
      <c r="X345">
        <v>0.85807023089192069</v>
      </c>
      <c r="Y345">
        <v>0.84021606274865324</v>
      </c>
      <c r="Z345">
        <v>0.85905323629006969</v>
      </c>
      <c r="AA345">
        <v>0.93364694412096716</v>
      </c>
      <c r="AB345">
        <v>1.021606778399839</v>
      </c>
      <c r="AC345">
        <v>1.1417998305593919</v>
      </c>
      <c r="AD345">
        <v>1.3403795686955251</v>
      </c>
      <c r="AE345">
        <v>1.5738455653308987</v>
      </c>
      <c r="AF345">
        <v>1.7797552596386874</v>
      </c>
      <c r="AG345">
        <v>1.9791923114545593</v>
      </c>
      <c r="AH345">
        <v>2.1188583362734725</v>
      </c>
      <c r="AI345">
        <v>2.2794599014560104</v>
      </c>
      <c r="AJ345">
        <v>2.2798076648023056</v>
      </c>
      <c r="AK345">
        <v>2.3406155417588392</v>
      </c>
      <c r="AL345">
        <v>2.3160819494040634</v>
      </c>
      <c r="AM345">
        <v>2.1953891403180656</v>
      </c>
      <c r="AN345">
        <v>2.0227821578411547</v>
      </c>
      <c r="AO345">
        <v>2.0233807312105423</v>
      </c>
      <c r="AP345">
        <v>1.7501159674224307</v>
      </c>
      <c r="AQ345">
        <v>1.4638166349177404</v>
      </c>
      <c r="AR345">
        <v>649.08092392697972</v>
      </c>
      <c r="AS345">
        <v>73.177293021740738</v>
      </c>
      <c r="AT345">
        <v>72.277870367734451</v>
      </c>
      <c r="AU345">
        <v>71.26877520146445</v>
      </c>
      <c r="AV345">
        <v>69.96420281233479</v>
      </c>
      <c r="AW345">
        <v>69.196112386520639</v>
      </c>
      <c r="AX345">
        <v>68.090860483358952</v>
      </c>
      <c r="AY345">
        <v>68.271441370822515</v>
      </c>
      <c r="AZ345">
        <v>70.821393208518174</v>
      </c>
      <c r="BA345">
        <v>74.509534310043719</v>
      </c>
      <c r="BB345">
        <v>78.695543567802929</v>
      </c>
      <c r="BC345">
        <v>82.839814726875858</v>
      </c>
      <c r="BD345">
        <v>86.775264700211991</v>
      </c>
      <c r="BE345">
        <v>89.291811290222483</v>
      </c>
      <c r="BF345">
        <v>91.515722322557195</v>
      </c>
      <c r="BG345">
        <v>92.961426184399073</v>
      </c>
      <c r="BH345">
        <v>93.372149010011256</v>
      </c>
      <c r="BI345">
        <v>93.043280186047326</v>
      </c>
      <c r="BJ345">
        <v>91.865577099470457</v>
      </c>
      <c r="BK345">
        <v>89.268833860364666</v>
      </c>
      <c r="BL345">
        <v>85.634512886452711</v>
      </c>
      <c r="BM345">
        <v>81.353340100979167</v>
      </c>
      <c r="BN345">
        <v>78.092243286695449</v>
      </c>
      <c r="BO345">
        <v>75.327761293983784</v>
      </c>
      <c r="BP345">
        <v>72.942918489050143</v>
      </c>
      <c r="BQ345">
        <v>74.863578868438836</v>
      </c>
      <c r="BR345">
        <v>-9.2689987400441914E-3</v>
      </c>
      <c r="BS345">
        <v>-3.1808155005073032E-3</v>
      </c>
      <c r="BT345">
        <v>6.1585343356437309E-3</v>
      </c>
      <c r="BU345">
        <v>2.3806130809908817E-3</v>
      </c>
      <c r="BV345">
        <v>8.8141628228995249E-3</v>
      </c>
      <c r="BW345">
        <v>6.5527563138223898E-3</v>
      </c>
      <c r="BX345">
        <v>7.4547474530878462E-3</v>
      </c>
      <c r="BY345">
        <v>6.5056539521266624E-3</v>
      </c>
      <c r="BZ345">
        <v>-5.2408477273980011E-3</v>
      </c>
      <c r="CA345">
        <v>-5.4868757489672255E-3</v>
      </c>
      <c r="CB345">
        <v>-1.8494622889769129E-2</v>
      </c>
      <c r="CC345">
        <v>-1.8955808907507476E-2</v>
      </c>
      <c r="CD345">
        <v>-2.4980548096585183E-2</v>
      </c>
      <c r="CE345">
        <v>-1.8904355934029771E-2</v>
      </c>
      <c r="CF345">
        <v>-1.6935974201218593E-2</v>
      </c>
      <c r="CG345">
        <v>-1.4452999737620627E-2</v>
      </c>
      <c r="CH345">
        <v>0.10425781621592198</v>
      </c>
      <c r="CI345">
        <v>0.10238723032561846</v>
      </c>
      <c r="CJ345">
        <v>8.8516435437980948E-2</v>
      </c>
      <c r="CK345">
        <v>6.1805231490765486E-2</v>
      </c>
      <c r="CL345">
        <v>4.0439851215506285E-2</v>
      </c>
      <c r="CM345">
        <v>-9.5909605715904289E-2</v>
      </c>
      <c r="CN345">
        <v>-5.9197398180454566E-2</v>
      </c>
      <c r="CO345">
        <v>-4.4828074949797118E-2</v>
      </c>
      <c r="CP345">
        <v>7.7690923650444608E-6</v>
      </c>
      <c r="CQ345">
        <v>7.7735489621427553E-6</v>
      </c>
      <c r="CR345">
        <v>7.9474208885143776E-6</v>
      </c>
      <c r="CS345">
        <v>8.7610158170718696E-6</v>
      </c>
      <c r="CT345">
        <v>8.1572372548430945E-6</v>
      </c>
      <c r="CU345">
        <v>7.5184615433045999E-6</v>
      </c>
      <c r="CV345">
        <v>7.635271825762107E-6</v>
      </c>
      <c r="CW345">
        <v>6.6291310982986788E-6</v>
      </c>
      <c r="CX345">
        <v>5.1326289917497932E-6</v>
      </c>
      <c r="CY345">
        <v>1.9515126826753613E-6</v>
      </c>
      <c r="CZ345">
        <v>2.7541300425563629E-6</v>
      </c>
      <c r="DA345">
        <v>3.9590187984175749E-6</v>
      </c>
      <c r="DB345">
        <v>7.8654797872375952E-6</v>
      </c>
      <c r="DC345">
        <v>4.212820905964721E-6</v>
      </c>
      <c r="DD345">
        <v>5.0559778619138702E-6</v>
      </c>
      <c r="DE345">
        <v>5.3351166510962902E-6</v>
      </c>
      <c r="DF345">
        <v>5.5103089800001986E-6</v>
      </c>
      <c r="DG345">
        <v>6.8887698200785956E-6</v>
      </c>
      <c r="DH345">
        <v>6.1266827465769768E-6</v>
      </c>
      <c r="DI345">
        <v>6.2544363190247011E-6</v>
      </c>
      <c r="DJ345">
        <v>5.9093722231566607E-6</v>
      </c>
      <c r="DK345">
        <v>5.835054022981882E-6</v>
      </c>
      <c r="DL345">
        <v>3.6522958587187737E-6</v>
      </c>
      <c r="DM345">
        <v>3.3360929712016457E-6</v>
      </c>
      <c r="DN345">
        <v>502.95723250052492</v>
      </c>
      <c r="DO345">
        <v>561.13560390687837</v>
      </c>
    </row>
    <row r="346" spans="1:119" x14ac:dyDescent="0.3">
      <c r="A346" t="str">
        <f t="shared" si="5"/>
        <v>All_All_All_All_All_No_All_All_44763</v>
      </c>
      <c r="B346" t="s">
        <v>27</v>
      </c>
      <c r="C346" t="s">
        <v>49</v>
      </c>
      <c r="D346" t="s">
        <v>0</v>
      </c>
      <c r="E346" t="s">
        <v>0</v>
      </c>
      <c r="F346" t="s">
        <v>0</v>
      </c>
      <c r="G346" t="s">
        <v>0</v>
      </c>
      <c r="H346" t="s">
        <v>0</v>
      </c>
      <c r="I346" t="s">
        <v>44</v>
      </c>
      <c r="J346" t="s">
        <v>0</v>
      </c>
      <c r="K346" t="s">
        <v>0</v>
      </c>
      <c r="L346" s="10">
        <v>44763</v>
      </c>
      <c r="M346">
        <v>17</v>
      </c>
      <c r="N346">
        <v>21</v>
      </c>
      <c r="O346">
        <v>38031</v>
      </c>
      <c r="P346">
        <v>0</v>
      </c>
      <c r="Q346">
        <v>0</v>
      </c>
      <c r="R346">
        <v>0</v>
      </c>
      <c r="S346">
        <v>0</v>
      </c>
      <c r="T346">
        <v>1.158761949537356</v>
      </c>
      <c r="U346">
        <v>1.0076769165911263</v>
      </c>
      <c r="V346">
        <v>0.89740523981247744</v>
      </c>
      <c r="W346">
        <v>0.81531463410686444</v>
      </c>
      <c r="X346">
        <v>0.7691706580350921</v>
      </c>
      <c r="Y346">
        <v>0.74549207387348204</v>
      </c>
      <c r="Z346">
        <v>0.76419924725372301</v>
      </c>
      <c r="AA346">
        <v>0.82785432227229305</v>
      </c>
      <c r="AB346">
        <v>0.89756692742115562</v>
      </c>
      <c r="AC346">
        <v>0.99981604622299125</v>
      </c>
      <c r="AD346">
        <v>1.1353177341224296</v>
      </c>
      <c r="AE346">
        <v>1.3167906629017079</v>
      </c>
      <c r="AF346">
        <v>1.5334248652617131</v>
      </c>
      <c r="AG346">
        <v>1.7396252914857193</v>
      </c>
      <c r="AH346">
        <v>1.9483133709793903</v>
      </c>
      <c r="AI346">
        <v>2.1408970042839739</v>
      </c>
      <c r="AJ346">
        <v>2.1897425406579223</v>
      </c>
      <c r="AK346">
        <v>2.2794681380510418</v>
      </c>
      <c r="AL346">
        <v>2.2580209754002918</v>
      </c>
      <c r="AM346">
        <v>2.1379217809603452</v>
      </c>
      <c r="AN346">
        <v>1.9536722214100282</v>
      </c>
      <c r="AO346">
        <v>1.9166322973937151</v>
      </c>
      <c r="AP346">
        <v>1.6439383522267828</v>
      </c>
      <c r="AQ346">
        <v>1.3481528828165041</v>
      </c>
      <c r="AR346">
        <v>584.88471577632481</v>
      </c>
      <c r="AS346">
        <v>68.767097623748711</v>
      </c>
      <c r="AT346">
        <v>67.288163451414846</v>
      </c>
      <c r="AU346">
        <v>66.104052931290099</v>
      </c>
      <c r="AV346">
        <v>64.779289860149959</v>
      </c>
      <c r="AW346">
        <v>63.711850684084361</v>
      </c>
      <c r="AX346">
        <v>62.824508917438251</v>
      </c>
      <c r="AY346">
        <v>63.020066165176175</v>
      </c>
      <c r="AZ346">
        <v>65.709000400689135</v>
      </c>
      <c r="BA346">
        <v>69.690663848100414</v>
      </c>
      <c r="BB346">
        <v>74.26825160914585</v>
      </c>
      <c r="BC346">
        <v>79.061345760213371</v>
      </c>
      <c r="BD346">
        <v>83.072582873058465</v>
      </c>
      <c r="BE346">
        <v>86.131195734329054</v>
      </c>
      <c r="BF346">
        <v>88.562770273189813</v>
      </c>
      <c r="BG346">
        <v>90.31501793004611</v>
      </c>
      <c r="BH346">
        <v>91.104628291120292</v>
      </c>
      <c r="BI346">
        <v>91.958355603676253</v>
      </c>
      <c r="BJ346">
        <v>91.004392612262208</v>
      </c>
      <c r="BK346">
        <v>88.753097767084128</v>
      </c>
      <c r="BL346">
        <v>84.869745318610285</v>
      </c>
      <c r="BM346">
        <v>79.946425218923096</v>
      </c>
      <c r="BN346">
        <v>76.126744289495264</v>
      </c>
      <c r="BO346">
        <v>73.332426812119834</v>
      </c>
      <c r="BP346">
        <v>71.25806607168586</v>
      </c>
      <c r="BQ346">
        <v>70.522840010623653</v>
      </c>
      <c r="BR346">
        <v>-2.7072228118493209E-2</v>
      </c>
      <c r="BS346">
        <v>-2.2798709544522133E-2</v>
      </c>
      <c r="BT346">
        <v>-1.3616846396781321E-2</v>
      </c>
      <c r="BU346">
        <v>-1.0980326520607049E-2</v>
      </c>
      <c r="BV346">
        <v>-3.703460617253E-3</v>
      </c>
      <c r="BW346">
        <v>-6.0551411207956452E-3</v>
      </c>
      <c r="BX346">
        <v>-3.6791536962608911E-3</v>
      </c>
      <c r="BY346">
        <v>-4.8169342026697093E-3</v>
      </c>
      <c r="BZ346">
        <v>-9.1632012737148088E-3</v>
      </c>
      <c r="CA346">
        <v>-8.7260183317480547E-3</v>
      </c>
      <c r="CB346">
        <v>-2.010658611411361E-2</v>
      </c>
      <c r="CC346">
        <v>-1.8310913596726312E-2</v>
      </c>
      <c r="CD346">
        <v>-2.6632568834565551E-2</v>
      </c>
      <c r="CE346">
        <v>-1.7862850621341485E-2</v>
      </c>
      <c r="CF346">
        <v>-1.3523154428337417E-2</v>
      </c>
      <c r="CG346">
        <v>-1.0520365727740507E-2</v>
      </c>
      <c r="CH346">
        <v>0.10330069976458432</v>
      </c>
      <c r="CI346">
        <v>0.10401221574808803</v>
      </c>
      <c r="CJ346">
        <v>9.1265132351924183E-2</v>
      </c>
      <c r="CK346">
        <v>6.3291989504117102E-2</v>
      </c>
      <c r="CL346">
        <v>3.002112323055291E-2</v>
      </c>
      <c r="CM346">
        <v>-0.10378624213170969</v>
      </c>
      <c r="CN346">
        <v>-6.2976203118907531E-2</v>
      </c>
      <c r="CO346">
        <v>-5.4471015470183584E-2</v>
      </c>
      <c r="CP346">
        <v>4.6503738936510698E-6</v>
      </c>
      <c r="CQ346">
        <v>4.4235290789554412E-6</v>
      </c>
      <c r="CR346">
        <v>4.0352421256625612E-6</v>
      </c>
      <c r="CS346">
        <v>4.0535580768234071E-6</v>
      </c>
      <c r="CT346">
        <v>4.0852809507987243E-6</v>
      </c>
      <c r="CU346">
        <v>3.9053094495535957E-6</v>
      </c>
      <c r="CV346">
        <v>3.91448647965301E-6</v>
      </c>
      <c r="CW346">
        <v>3.6887131598252844E-6</v>
      </c>
      <c r="CX346">
        <v>3.2469529634527943E-6</v>
      </c>
      <c r="CY346">
        <v>1.8994036896302221E-6</v>
      </c>
      <c r="CZ346">
        <v>2.9168350836252933E-6</v>
      </c>
      <c r="DA346">
        <v>3.0902037349896702E-6</v>
      </c>
      <c r="DB346">
        <v>3.7330280098143925E-6</v>
      </c>
      <c r="DC346">
        <v>4.5998658354280952E-6</v>
      </c>
      <c r="DD346">
        <v>5.3906255735573765E-6</v>
      </c>
      <c r="DE346">
        <v>6.0212639627431111E-6</v>
      </c>
      <c r="DF346">
        <v>8.420909651155603E-6</v>
      </c>
      <c r="DG346">
        <v>6.9670139765812266E-6</v>
      </c>
      <c r="DH346">
        <v>6.8607071915157496E-6</v>
      </c>
      <c r="DI346">
        <v>7.395182921948301E-6</v>
      </c>
      <c r="DJ346">
        <v>6.3779768075610958E-6</v>
      </c>
      <c r="DK346">
        <v>5.7885293833755356E-6</v>
      </c>
      <c r="DL346">
        <v>3.5862060320770562E-6</v>
      </c>
      <c r="DM346">
        <v>2.9338614718145188E-6</v>
      </c>
      <c r="DN346">
        <v>502.95723250052475</v>
      </c>
      <c r="DO346">
        <v>561.13560390687883</v>
      </c>
    </row>
    <row r="347" spans="1:119" x14ac:dyDescent="0.3">
      <c r="A347" t="str">
        <f t="shared" si="5"/>
        <v>All_All_All_All_All_No_All_All_44789</v>
      </c>
      <c r="B347" t="s">
        <v>27</v>
      </c>
      <c r="C347" t="s">
        <v>49</v>
      </c>
      <c r="D347" t="s">
        <v>0</v>
      </c>
      <c r="E347" t="s">
        <v>0</v>
      </c>
      <c r="F347" t="s">
        <v>0</v>
      </c>
      <c r="G347" t="s">
        <v>0</v>
      </c>
      <c r="H347" t="s">
        <v>0</v>
      </c>
      <c r="I347" t="s">
        <v>44</v>
      </c>
      <c r="J347" t="s">
        <v>0</v>
      </c>
      <c r="K347" t="s">
        <v>0</v>
      </c>
      <c r="L347" s="10">
        <v>44789</v>
      </c>
      <c r="M347">
        <v>17</v>
      </c>
      <c r="N347">
        <v>21</v>
      </c>
      <c r="O347">
        <v>38031</v>
      </c>
      <c r="P347">
        <v>0</v>
      </c>
      <c r="Q347">
        <v>0</v>
      </c>
      <c r="R347">
        <v>0</v>
      </c>
      <c r="S347">
        <v>0</v>
      </c>
      <c r="T347">
        <v>1.0725992070026515</v>
      </c>
      <c r="U347">
        <v>0.93083743120501772</v>
      </c>
      <c r="V347">
        <v>0.83489802577012062</v>
      </c>
      <c r="W347">
        <v>0.77035792399988512</v>
      </c>
      <c r="X347">
        <v>0.73483069054072592</v>
      </c>
      <c r="Y347">
        <v>0.73968615965559092</v>
      </c>
      <c r="Z347">
        <v>0.76852826780311978</v>
      </c>
      <c r="AA347">
        <v>0.81011720104681406</v>
      </c>
      <c r="AB347">
        <v>0.85624715161309806</v>
      </c>
      <c r="AC347">
        <v>0.96684342591114969</v>
      </c>
      <c r="AD347">
        <v>1.1049135550717375</v>
      </c>
      <c r="AE347">
        <v>1.3338209919675343</v>
      </c>
      <c r="AF347">
        <v>1.6024450016048826</v>
      </c>
      <c r="AG347">
        <v>1.8542848883491523</v>
      </c>
      <c r="AH347">
        <v>2.1137141236124819</v>
      </c>
      <c r="AI347">
        <v>2.3481163099414406</v>
      </c>
      <c r="AJ347">
        <v>2.3742067607781854</v>
      </c>
      <c r="AK347">
        <v>2.466092443688753</v>
      </c>
      <c r="AL347">
        <v>2.4427706276428531</v>
      </c>
      <c r="AM347">
        <v>2.3377260843658809</v>
      </c>
      <c r="AN347">
        <v>2.18429040401913</v>
      </c>
      <c r="AO347">
        <v>2.1526176719371306</v>
      </c>
      <c r="AP347">
        <v>1.8578898495208351</v>
      </c>
      <c r="AQ347">
        <v>1.5319164469530833</v>
      </c>
      <c r="AR347">
        <v>588.30063216016742</v>
      </c>
      <c r="AS347">
        <v>71.118179299005575</v>
      </c>
      <c r="AT347">
        <v>70.202584680112551</v>
      </c>
      <c r="AU347">
        <v>68.64873269141637</v>
      </c>
      <c r="AV347">
        <v>67.421204559180609</v>
      </c>
      <c r="AW347">
        <v>66.029754398749859</v>
      </c>
      <c r="AX347">
        <v>65.562417709174241</v>
      </c>
      <c r="AY347">
        <v>65.130271334743085</v>
      </c>
      <c r="AZ347">
        <v>67.71032843929757</v>
      </c>
      <c r="BA347">
        <v>72.873081747606008</v>
      </c>
      <c r="BB347">
        <v>78.525283248288673</v>
      </c>
      <c r="BC347">
        <v>83.684169231266353</v>
      </c>
      <c r="BD347">
        <v>88.507957518327657</v>
      </c>
      <c r="BE347">
        <v>92.968879413129187</v>
      </c>
      <c r="BF347">
        <v>96.150450931781791</v>
      </c>
      <c r="BG347">
        <v>98.045072639668618</v>
      </c>
      <c r="BH347">
        <v>98.437810695489077</v>
      </c>
      <c r="BI347">
        <v>98.040296099604191</v>
      </c>
      <c r="BJ347">
        <v>96.62370736826972</v>
      </c>
      <c r="BK347">
        <v>93.872505254635598</v>
      </c>
      <c r="BL347">
        <v>89.397624930611258</v>
      </c>
      <c r="BM347">
        <v>84.276296295941876</v>
      </c>
      <c r="BN347">
        <v>80.508986775396949</v>
      </c>
      <c r="BO347">
        <v>77.815780159511888</v>
      </c>
      <c r="BP347">
        <v>75.723531154181359</v>
      </c>
      <c r="BQ347">
        <v>72.794161981190555</v>
      </c>
      <c r="BR347">
        <v>-2.5707390263493664E-2</v>
      </c>
      <c r="BS347">
        <v>-1.8021370825235025E-2</v>
      </c>
      <c r="BT347">
        <v>-1.027785671465384E-2</v>
      </c>
      <c r="BU347">
        <v>-9.3798208602180466E-3</v>
      </c>
      <c r="BV347">
        <v>-4.9613462350861937E-3</v>
      </c>
      <c r="BW347">
        <v>-6.0085742425205159E-3</v>
      </c>
      <c r="BX347">
        <v>-4.7208296135508735E-3</v>
      </c>
      <c r="BY347">
        <v>-9.8536365185349153E-3</v>
      </c>
      <c r="BZ347">
        <v>-1.0139541838842457E-2</v>
      </c>
      <c r="CA347">
        <v>-7.1682095236137687E-3</v>
      </c>
      <c r="CB347">
        <v>-1.7875379384827993E-2</v>
      </c>
      <c r="CC347">
        <v>-1.8901518084362922E-2</v>
      </c>
      <c r="CD347">
        <v>-2.3818607472716101E-2</v>
      </c>
      <c r="CE347">
        <v>-2.2983962236472977E-2</v>
      </c>
      <c r="CF347">
        <v>-2.2480166031125626E-2</v>
      </c>
      <c r="CG347">
        <v>-1.935620767883215E-2</v>
      </c>
      <c r="CH347">
        <v>0.11837784117939677</v>
      </c>
      <c r="CI347">
        <v>0.13444380238638515</v>
      </c>
      <c r="CJ347">
        <v>0.12739476830724042</v>
      </c>
      <c r="CK347">
        <v>0.10032525308558907</v>
      </c>
      <c r="CL347">
        <v>5.0901804140604551E-2</v>
      </c>
      <c r="CM347">
        <v>-8.977957343400686E-2</v>
      </c>
      <c r="CN347">
        <v>-5.2019125039829001E-2</v>
      </c>
      <c r="CO347">
        <v>-4.0124704933192597E-2</v>
      </c>
      <c r="CP347">
        <v>4.7826809713920116E-6</v>
      </c>
      <c r="CQ347">
        <v>5.1550865480976103E-6</v>
      </c>
      <c r="CR347">
        <v>5.4793916227662572E-6</v>
      </c>
      <c r="CS347">
        <v>5.1158203492602113E-6</v>
      </c>
      <c r="CT347">
        <v>5.2789328191364512E-6</v>
      </c>
      <c r="CU347">
        <v>4.3957494635813057E-6</v>
      </c>
      <c r="CV347">
        <v>4.5865522856673898E-6</v>
      </c>
      <c r="CW347">
        <v>3.6891569010275006E-6</v>
      </c>
      <c r="CX347">
        <v>3.6975866805427952E-6</v>
      </c>
      <c r="CY347">
        <v>1.6481026632204816E-6</v>
      </c>
      <c r="CZ347">
        <v>1.9756849424944108E-6</v>
      </c>
      <c r="DA347">
        <v>3.2688710591164356E-6</v>
      </c>
      <c r="DB347">
        <v>3.8969641988615401E-6</v>
      </c>
      <c r="DC347">
        <v>5.3003822622733997E-6</v>
      </c>
      <c r="DD347">
        <v>6.5216752112078785E-6</v>
      </c>
      <c r="DE347">
        <v>7.1963729674841464E-6</v>
      </c>
      <c r="DF347">
        <v>7.7974569016724312E-6</v>
      </c>
      <c r="DG347">
        <v>9.4943801038869803E-6</v>
      </c>
      <c r="DH347">
        <v>9.7294361441587045E-6</v>
      </c>
      <c r="DI347">
        <v>1.2357692553137073E-5</v>
      </c>
      <c r="DJ347">
        <v>1.1050084915012448E-5</v>
      </c>
      <c r="DK347">
        <v>1.0258905385769026E-5</v>
      </c>
      <c r="DL347">
        <v>5.4070130693509824E-6</v>
      </c>
      <c r="DM347">
        <v>6.0200430142322E-6</v>
      </c>
      <c r="DN347">
        <v>503.04255309387315</v>
      </c>
      <c r="DO347">
        <v>561.20449320521016</v>
      </c>
    </row>
    <row r="348" spans="1:119" x14ac:dyDescent="0.3">
      <c r="A348" t="str">
        <f t="shared" si="5"/>
        <v>All_All_All_All_All_No_All_All_44790</v>
      </c>
      <c r="B348" t="s">
        <v>27</v>
      </c>
      <c r="C348" t="s">
        <v>49</v>
      </c>
      <c r="D348" t="s">
        <v>0</v>
      </c>
      <c r="E348" t="s">
        <v>0</v>
      </c>
      <c r="F348" t="s">
        <v>0</v>
      </c>
      <c r="G348" t="s">
        <v>0</v>
      </c>
      <c r="H348" t="s">
        <v>0</v>
      </c>
      <c r="I348" t="s">
        <v>44</v>
      </c>
      <c r="J348" t="s">
        <v>0</v>
      </c>
      <c r="K348" t="s">
        <v>0</v>
      </c>
      <c r="L348" s="10">
        <v>44790</v>
      </c>
      <c r="M348">
        <v>17</v>
      </c>
      <c r="N348">
        <v>21</v>
      </c>
      <c r="O348">
        <v>18023</v>
      </c>
      <c r="P348">
        <v>0</v>
      </c>
      <c r="Q348">
        <v>0</v>
      </c>
      <c r="R348">
        <v>0</v>
      </c>
      <c r="S348">
        <v>0</v>
      </c>
      <c r="T348">
        <v>1.2176186227262173</v>
      </c>
      <c r="U348">
        <v>1.0645775417695578</v>
      </c>
      <c r="V348">
        <v>0.95282888195907556</v>
      </c>
      <c r="W348">
        <v>0.87271083764905311</v>
      </c>
      <c r="X348">
        <v>0.8403526176066719</v>
      </c>
      <c r="Y348">
        <v>0.85958458640125623</v>
      </c>
      <c r="Z348">
        <v>0.91773681561561349</v>
      </c>
      <c r="AA348">
        <v>0.94962568031130856</v>
      </c>
      <c r="AB348">
        <v>0.98185153881902532</v>
      </c>
      <c r="AC348">
        <v>1.0827525536565343</v>
      </c>
      <c r="AD348">
        <v>1.194842052912469</v>
      </c>
      <c r="AE348">
        <v>1.3195447853438367</v>
      </c>
      <c r="AF348">
        <v>1.4869156995680723</v>
      </c>
      <c r="AG348">
        <v>1.6602255142936653</v>
      </c>
      <c r="AH348">
        <v>1.8084978840691153</v>
      </c>
      <c r="AI348">
        <v>1.9275260117800113</v>
      </c>
      <c r="AJ348">
        <v>1.8631815561814409</v>
      </c>
      <c r="AK348">
        <v>1.928988500023145</v>
      </c>
      <c r="AL348">
        <v>1.9404155697384071</v>
      </c>
      <c r="AM348">
        <v>1.8529498552187145</v>
      </c>
      <c r="AN348">
        <v>1.7654761081953942</v>
      </c>
      <c r="AO348">
        <v>1.8172030862925057</v>
      </c>
      <c r="AP348">
        <v>1.5544780805811595</v>
      </c>
      <c r="AQ348">
        <v>1.2794118492806226</v>
      </c>
      <c r="AR348">
        <v>416.83988260012922</v>
      </c>
      <c r="AS348">
        <v>74.103475403307186</v>
      </c>
      <c r="AT348">
        <v>73.134284095109365</v>
      </c>
      <c r="AU348">
        <v>71.959309668726235</v>
      </c>
      <c r="AV348">
        <v>70.706181725800107</v>
      </c>
      <c r="AW348">
        <v>70.305172525151278</v>
      </c>
      <c r="AX348">
        <v>69.815235235335237</v>
      </c>
      <c r="AY348">
        <v>69.077133109000201</v>
      </c>
      <c r="AZ348">
        <v>70.738696782538184</v>
      </c>
      <c r="BA348">
        <v>75.058651105871363</v>
      </c>
      <c r="BB348">
        <v>79.288739458076236</v>
      </c>
      <c r="BC348">
        <v>83.398114490422955</v>
      </c>
      <c r="BD348">
        <v>87.303652665954516</v>
      </c>
      <c r="BE348">
        <v>90.070535023074527</v>
      </c>
      <c r="BF348">
        <v>91.479335150075343</v>
      </c>
      <c r="BG348">
        <v>92.403230585360006</v>
      </c>
      <c r="BH348">
        <v>92.773947982946794</v>
      </c>
      <c r="BI348">
        <v>92.018752168394556</v>
      </c>
      <c r="BJ348">
        <v>90.932242347510197</v>
      </c>
      <c r="BK348">
        <v>88.796245170013052</v>
      </c>
      <c r="BL348">
        <v>85.019388521474966</v>
      </c>
      <c r="BM348">
        <v>81.217161475690233</v>
      </c>
      <c r="BN348">
        <v>78.118438953180558</v>
      </c>
      <c r="BO348">
        <v>75.33090943737453</v>
      </c>
      <c r="BP348">
        <v>73.410071493177782</v>
      </c>
      <c r="BQ348">
        <v>75.669265933393561</v>
      </c>
      <c r="BR348">
        <v>2.6752717623083334E-2</v>
      </c>
      <c r="BS348">
        <v>3.1377817406702244E-2</v>
      </c>
      <c r="BT348">
        <v>3.3590400800359424E-2</v>
      </c>
      <c r="BU348">
        <v>3.3350589989967643E-2</v>
      </c>
      <c r="BV348">
        <v>3.6986698226857809E-2</v>
      </c>
      <c r="BW348">
        <v>3.2251938425964792E-2</v>
      </c>
      <c r="BX348">
        <v>2.5725777441353483E-2</v>
      </c>
      <c r="BY348">
        <v>2.4770605012155205E-2</v>
      </c>
      <c r="BZ348">
        <v>1.5602163932024887E-2</v>
      </c>
      <c r="CA348">
        <v>7.7999657828052614E-3</v>
      </c>
      <c r="CB348">
        <v>4.2544697537288175E-3</v>
      </c>
      <c r="CC348">
        <v>2.7587159358968298E-3</v>
      </c>
      <c r="CD348">
        <v>-3.3557017839230081E-3</v>
      </c>
      <c r="CE348">
        <v>1.1987231606907461E-3</v>
      </c>
      <c r="CF348">
        <v>5.6445683364379235E-3</v>
      </c>
      <c r="CG348">
        <v>5.4898443354596208E-3</v>
      </c>
      <c r="CH348">
        <v>0.17160375862825872</v>
      </c>
      <c r="CI348">
        <v>0.19014139805888849</v>
      </c>
      <c r="CJ348">
        <v>0.19142441117445372</v>
      </c>
      <c r="CK348">
        <v>0.12332936591090858</v>
      </c>
      <c r="CL348">
        <v>9.1007113949490431E-2</v>
      </c>
      <c r="CM348">
        <v>-9.8986074721145817E-2</v>
      </c>
      <c r="CN348">
        <v>-1.402065236062921E-2</v>
      </c>
      <c r="CO348">
        <v>1.5865727151710324E-2</v>
      </c>
      <c r="CP348">
        <v>3.0895542195419768E-5</v>
      </c>
      <c r="CQ348">
        <v>3.1384533846142337E-5</v>
      </c>
      <c r="CR348">
        <v>3.7519468863807965E-5</v>
      </c>
      <c r="CS348">
        <v>3.8025763504422055E-5</v>
      </c>
      <c r="CT348">
        <v>3.6711761853476493E-5</v>
      </c>
      <c r="CU348">
        <v>4.0262767594029478E-5</v>
      </c>
      <c r="CV348">
        <v>4.8380705920429243E-5</v>
      </c>
      <c r="CW348">
        <v>3.0388692008114573E-5</v>
      </c>
      <c r="CX348">
        <v>2.4640679813467337E-5</v>
      </c>
      <c r="CY348">
        <v>2.8515443584843723E-6</v>
      </c>
      <c r="CZ348">
        <v>7.2292001534023182E-7</v>
      </c>
      <c r="DA348">
        <v>8.482136827019261E-7</v>
      </c>
      <c r="DB348">
        <v>1.9894301548912492E-6</v>
      </c>
      <c r="DC348">
        <v>3.450452283709167E-6</v>
      </c>
      <c r="DD348">
        <v>4.8538129286541571E-6</v>
      </c>
      <c r="DE348">
        <v>6.0687881916660164E-6</v>
      </c>
      <c r="DF348">
        <v>8.8840773555348822E-6</v>
      </c>
      <c r="DG348">
        <v>1.139267664393754E-5</v>
      </c>
      <c r="DH348">
        <v>1.1474732496447196E-5</v>
      </c>
      <c r="DI348">
        <v>1.3796160023022129E-5</v>
      </c>
      <c r="DJ348">
        <v>1.281373684452126E-5</v>
      </c>
      <c r="DK348">
        <v>1.1595792615578975E-5</v>
      </c>
      <c r="DL348">
        <v>8.1209579769763309E-7</v>
      </c>
      <c r="DM348">
        <v>6.9091532830765808E-7</v>
      </c>
      <c r="DN348">
        <v>303.01605169446321</v>
      </c>
      <c r="DO348">
        <v>343.04706369036023</v>
      </c>
    </row>
    <row r="349" spans="1:119" x14ac:dyDescent="0.3">
      <c r="A349" t="str">
        <f t="shared" si="5"/>
        <v>All_All_All_All_All_No_All_All_44792</v>
      </c>
      <c r="B349" t="s">
        <v>27</v>
      </c>
      <c r="C349" t="s">
        <v>49</v>
      </c>
      <c r="D349" t="s">
        <v>0</v>
      </c>
      <c r="E349" t="s">
        <v>0</v>
      </c>
      <c r="F349" t="s">
        <v>0</v>
      </c>
      <c r="G349" t="s">
        <v>0</v>
      </c>
      <c r="H349" t="s">
        <v>0</v>
      </c>
      <c r="I349" t="s">
        <v>44</v>
      </c>
      <c r="J349" t="s">
        <v>0</v>
      </c>
      <c r="K349" t="s">
        <v>0</v>
      </c>
      <c r="L349" s="10">
        <v>44792</v>
      </c>
      <c r="M349">
        <v>17</v>
      </c>
      <c r="N349">
        <v>21</v>
      </c>
      <c r="O349">
        <v>38031</v>
      </c>
      <c r="P349">
        <v>0</v>
      </c>
      <c r="Q349">
        <v>0</v>
      </c>
      <c r="R349">
        <v>0</v>
      </c>
      <c r="S349">
        <v>0</v>
      </c>
      <c r="T349">
        <v>1.1905100007313911</v>
      </c>
      <c r="U349">
        <v>1.0280013978700937</v>
      </c>
      <c r="V349">
        <v>0.91942167275569442</v>
      </c>
      <c r="W349">
        <v>0.83951252585746261</v>
      </c>
      <c r="X349">
        <v>0.80334460822023346</v>
      </c>
      <c r="Y349">
        <v>0.78689763931173251</v>
      </c>
      <c r="Z349">
        <v>0.81805438818061804</v>
      </c>
      <c r="AA349">
        <v>0.87180648208712208</v>
      </c>
      <c r="AB349">
        <v>0.91680012805049205</v>
      </c>
      <c r="AC349">
        <v>1.0188160368271453</v>
      </c>
      <c r="AD349">
        <v>1.1541926674167409</v>
      </c>
      <c r="AE349">
        <v>1.351657124229362</v>
      </c>
      <c r="AF349">
        <v>1.600078456270039</v>
      </c>
      <c r="AG349">
        <v>1.8272852582189445</v>
      </c>
      <c r="AH349">
        <v>2.046174059645288</v>
      </c>
      <c r="AI349">
        <v>2.2790378703612117</v>
      </c>
      <c r="AJ349">
        <v>2.3193958638601897</v>
      </c>
      <c r="AK349">
        <v>2.3448002824411578</v>
      </c>
      <c r="AL349">
        <v>2.2963505348297528</v>
      </c>
      <c r="AM349">
        <v>2.1304530844235079</v>
      </c>
      <c r="AN349">
        <v>1.968397513873994</v>
      </c>
      <c r="AO349">
        <v>1.9055799574787513</v>
      </c>
      <c r="AP349">
        <v>1.6249042620477383</v>
      </c>
      <c r="AQ349">
        <v>1.3750189275161533</v>
      </c>
      <c r="AR349">
        <v>608.51455462543754</v>
      </c>
      <c r="AS349">
        <v>71.303191626215565</v>
      </c>
      <c r="AT349">
        <v>70.188204638414064</v>
      </c>
      <c r="AU349">
        <v>69.025692928559764</v>
      </c>
      <c r="AV349">
        <v>67.895486755727617</v>
      </c>
      <c r="AW349">
        <v>66.600406362872747</v>
      </c>
      <c r="AX349">
        <v>65.854775850640252</v>
      </c>
      <c r="AY349">
        <v>65.223805361545971</v>
      </c>
      <c r="AZ349">
        <v>67.322855187902505</v>
      </c>
      <c r="BA349">
        <v>70.919357612822182</v>
      </c>
      <c r="BB349">
        <v>75.262747204824407</v>
      </c>
      <c r="BC349">
        <v>80.221738995300171</v>
      </c>
      <c r="BD349">
        <v>84.426587343569139</v>
      </c>
      <c r="BE349">
        <v>88.065038269914567</v>
      </c>
      <c r="BF349">
        <v>90.360363831559624</v>
      </c>
      <c r="BG349">
        <v>92.287183640412294</v>
      </c>
      <c r="BH349">
        <v>93.493217826259851</v>
      </c>
      <c r="BI349">
        <v>93.252307158625769</v>
      </c>
      <c r="BJ349">
        <v>91.809766655438338</v>
      </c>
      <c r="BK349">
        <v>88.701923064981202</v>
      </c>
      <c r="BL349">
        <v>84.388436436786378</v>
      </c>
      <c r="BM349">
        <v>80.228662034116226</v>
      </c>
      <c r="BN349">
        <v>77.099479626658336</v>
      </c>
      <c r="BO349">
        <v>75.120144808726209</v>
      </c>
      <c r="BP349">
        <v>73.217327050017943</v>
      </c>
      <c r="BQ349">
        <v>72.476569494776186</v>
      </c>
      <c r="BR349">
        <v>-2.0185342591948145E-2</v>
      </c>
      <c r="BS349">
        <v>-1.5623033458913036E-2</v>
      </c>
      <c r="BT349">
        <v>-9.1013569206634896E-3</v>
      </c>
      <c r="BU349">
        <v>-9.0067341043302725E-3</v>
      </c>
      <c r="BV349">
        <v>-3.6784091608839846E-3</v>
      </c>
      <c r="BW349">
        <v>-2.9922656048632815E-3</v>
      </c>
      <c r="BX349">
        <v>-2.4250319171693472E-3</v>
      </c>
      <c r="BY349">
        <v>-7.6383471274237367E-3</v>
      </c>
      <c r="BZ349">
        <v>-1.1121966983275788E-2</v>
      </c>
      <c r="CA349">
        <v>-9.6292184862539834E-3</v>
      </c>
      <c r="CB349">
        <v>-1.9366447859382036E-2</v>
      </c>
      <c r="CC349">
        <v>-1.8396082685361175E-2</v>
      </c>
      <c r="CD349">
        <v>-2.5674956289308409E-2</v>
      </c>
      <c r="CE349">
        <v>-1.8229164054820002E-2</v>
      </c>
      <c r="CF349">
        <v>-1.7159364121357254E-2</v>
      </c>
      <c r="CG349">
        <v>-1.5142930895250747E-2</v>
      </c>
      <c r="CH349">
        <v>0.10645037378865743</v>
      </c>
      <c r="CI349">
        <v>0.11810658208508466</v>
      </c>
      <c r="CJ349">
        <v>0.10318222330921201</v>
      </c>
      <c r="CK349">
        <v>5.8297166570506626E-2</v>
      </c>
      <c r="CL349">
        <v>2.4671241897684215E-2</v>
      </c>
      <c r="CM349">
        <v>-0.1028703534205974</v>
      </c>
      <c r="CN349">
        <v>-6.1285850715306199E-2</v>
      </c>
      <c r="CO349">
        <v>-4.9618972489345693E-2</v>
      </c>
      <c r="CP349">
        <v>5.6449805204089117E-6</v>
      </c>
      <c r="CQ349">
        <v>5.6695702806225629E-6</v>
      </c>
      <c r="CR349">
        <v>5.8298323056624961E-6</v>
      </c>
      <c r="CS349">
        <v>5.6006517836424318E-6</v>
      </c>
      <c r="CT349">
        <v>5.6973242084074849E-6</v>
      </c>
      <c r="CU349">
        <v>4.9746760747363294E-6</v>
      </c>
      <c r="CV349">
        <v>5.4918314908713506E-6</v>
      </c>
      <c r="CW349">
        <v>4.3898936481957975E-6</v>
      </c>
      <c r="CX349">
        <v>3.6419690195455316E-6</v>
      </c>
      <c r="CY349">
        <v>1.4462124111223686E-6</v>
      </c>
      <c r="CZ349">
        <v>1.6829106766355834E-6</v>
      </c>
      <c r="DA349">
        <v>2.56871183370711E-6</v>
      </c>
      <c r="DB349">
        <v>3.3986605636146693E-6</v>
      </c>
      <c r="DC349">
        <v>4.3631300845127523E-6</v>
      </c>
      <c r="DD349">
        <v>5.6148945415415656E-6</v>
      </c>
      <c r="DE349">
        <v>6.0272224072412589E-6</v>
      </c>
      <c r="DF349">
        <v>6.9338596544917706E-6</v>
      </c>
      <c r="DG349">
        <v>8.0144646300276369E-6</v>
      </c>
      <c r="DH349">
        <v>8.0033052727565103E-6</v>
      </c>
      <c r="DI349">
        <v>8.6209325520983857E-6</v>
      </c>
      <c r="DJ349">
        <v>7.241365350895881E-6</v>
      </c>
      <c r="DK349">
        <v>6.5097187374416661E-6</v>
      </c>
      <c r="DL349">
        <v>3.587129644062364E-6</v>
      </c>
      <c r="DM349">
        <v>2.8974188182544528E-6</v>
      </c>
      <c r="DN349">
        <v>503.02874182700367</v>
      </c>
      <c r="DO349">
        <v>561.1853748621985</v>
      </c>
    </row>
    <row r="350" spans="1:119" x14ac:dyDescent="0.3">
      <c r="A350" t="str">
        <f t="shared" si="5"/>
        <v>All_All_All_All_All_No_All_All_44805</v>
      </c>
      <c r="B350" t="s">
        <v>27</v>
      </c>
      <c r="C350" t="s">
        <v>49</v>
      </c>
      <c r="D350" t="s">
        <v>0</v>
      </c>
      <c r="E350" t="s">
        <v>0</v>
      </c>
      <c r="F350" t="s">
        <v>0</v>
      </c>
      <c r="G350" t="s">
        <v>0</v>
      </c>
      <c r="H350" t="s">
        <v>0</v>
      </c>
      <c r="I350" t="s">
        <v>44</v>
      </c>
      <c r="J350" t="s">
        <v>0</v>
      </c>
      <c r="K350" t="s">
        <v>0</v>
      </c>
      <c r="L350" s="10">
        <v>44805</v>
      </c>
      <c r="M350">
        <v>17</v>
      </c>
      <c r="N350">
        <v>21</v>
      </c>
      <c r="O350">
        <v>18023</v>
      </c>
      <c r="P350">
        <v>0</v>
      </c>
      <c r="Q350">
        <v>0</v>
      </c>
      <c r="R350">
        <v>0</v>
      </c>
      <c r="S350">
        <v>0</v>
      </c>
      <c r="T350">
        <v>0.94271682993159667</v>
      </c>
      <c r="U350">
        <v>0.84110593879415507</v>
      </c>
      <c r="V350">
        <v>0.76968257555272646</v>
      </c>
      <c r="W350">
        <v>0.72840109688880028</v>
      </c>
      <c r="X350">
        <v>0.71270387804041146</v>
      </c>
      <c r="Y350">
        <v>0.73553794403949324</v>
      </c>
      <c r="Z350">
        <v>0.77708258213444514</v>
      </c>
      <c r="AA350">
        <v>0.8210925357326494</v>
      </c>
      <c r="AB350">
        <v>0.8449487007868266</v>
      </c>
      <c r="AC350">
        <v>0.9173544093151661</v>
      </c>
      <c r="AD350">
        <v>1.0067261124826419</v>
      </c>
      <c r="AE350">
        <v>1.1650464742324411</v>
      </c>
      <c r="AF350">
        <v>1.3432001281729677</v>
      </c>
      <c r="AG350">
        <v>1.5584976364496992</v>
      </c>
      <c r="AH350">
        <v>1.8083136308390153</v>
      </c>
      <c r="AI350">
        <v>2.0714015288939724</v>
      </c>
      <c r="AJ350">
        <v>2.0495094892425376</v>
      </c>
      <c r="AK350">
        <v>2.1116414446235927</v>
      </c>
      <c r="AL350">
        <v>2.0971309815435983</v>
      </c>
      <c r="AM350">
        <v>1.9577377116518835</v>
      </c>
      <c r="AN350">
        <v>1.8370560068791402</v>
      </c>
      <c r="AO350">
        <v>1.9101407010974643</v>
      </c>
      <c r="AP350">
        <v>1.6139607854512692</v>
      </c>
      <c r="AQ350">
        <v>1.3141683064110072</v>
      </c>
      <c r="AR350">
        <v>333.37079088398428</v>
      </c>
      <c r="AS350">
        <v>69.054340293133023</v>
      </c>
      <c r="AT350">
        <v>67.817775801664396</v>
      </c>
      <c r="AU350">
        <v>66.936135502575283</v>
      </c>
      <c r="AV350">
        <v>66.04198895232274</v>
      </c>
      <c r="AW350">
        <v>65.019626098262179</v>
      </c>
      <c r="AX350">
        <v>64.054954734224864</v>
      </c>
      <c r="AY350">
        <v>63.581965421945213</v>
      </c>
      <c r="AZ350">
        <v>65.645520003256607</v>
      </c>
      <c r="BA350">
        <v>70.915374752944302</v>
      </c>
      <c r="BB350">
        <v>76.877847731370181</v>
      </c>
      <c r="BC350">
        <v>82.076740879958052</v>
      </c>
      <c r="BD350">
        <v>86.856354027713962</v>
      </c>
      <c r="BE350">
        <v>91.033463248667559</v>
      </c>
      <c r="BF350">
        <v>94.537102302906263</v>
      </c>
      <c r="BG350">
        <v>97.078303453361613</v>
      </c>
      <c r="BH350">
        <v>98.067608804194066</v>
      </c>
      <c r="BI350">
        <v>97.797598896980432</v>
      </c>
      <c r="BJ350">
        <v>96.395792746960979</v>
      </c>
      <c r="BK350">
        <v>93.403567649488949</v>
      </c>
      <c r="BL350">
        <v>87.833100969077989</v>
      </c>
      <c r="BM350">
        <v>82.406618359303906</v>
      </c>
      <c r="BN350">
        <v>78.428708296872443</v>
      </c>
      <c r="BO350">
        <v>75.760749095013082</v>
      </c>
      <c r="BP350">
        <v>73.793792511307785</v>
      </c>
      <c r="BQ350">
        <v>70.276307165779841</v>
      </c>
      <c r="BR350">
        <v>1.6712639768757406E-2</v>
      </c>
      <c r="BS350">
        <v>1.7980985925100106E-2</v>
      </c>
      <c r="BT350">
        <v>2.3690435303069111E-2</v>
      </c>
      <c r="BU350">
        <v>2.7316213090656693E-2</v>
      </c>
      <c r="BV350">
        <v>3.2452792498073653E-2</v>
      </c>
      <c r="BW350">
        <v>2.7595757961881708E-2</v>
      </c>
      <c r="BX350">
        <v>2.9624251102174894E-2</v>
      </c>
      <c r="BY350">
        <v>2.3713570872561183E-2</v>
      </c>
      <c r="BZ350">
        <v>1.7389784414257727E-2</v>
      </c>
      <c r="CA350">
        <v>8.2606293026657399E-3</v>
      </c>
      <c r="CB350">
        <v>4.0873606842074667E-3</v>
      </c>
      <c r="CC350">
        <v>2.7554178082231265E-3</v>
      </c>
      <c r="CD350">
        <v>-3.5510510730198059E-3</v>
      </c>
      <c r="CE350">
        <v>-1.5811277058917859E-3</v>
      </c>
      <c r="CF350">
        <v>7.4627334723784524E-4</v>
      </c>
      <c r="CG350">
        <v>6.9006425899293322E-3</v>
      </c>
      <c r="CH350">
        <v>0.21035805729367735</v>
      </c>
      <c r="CI350">
        <v>0.21829745332031808</v>
      </c>
      <c r="CJ350">
        <v>0.20700738932775126</v>
      </c>
      <c r="CK350">
        <v>0.14574140455801785</v>
      </c>
      <c r="CL350">
        <v>0.10695576193541287</v>
      </c>
      <c r="CM350">
        <v>-8.927094705532243E-2</v>
      </c>
      <c r="CN350">
        <v>-1.4355872656503278E-2</v>
      </c>
      <c r="CO350">
        <v>1.6652129941998651E-2</v>
      </c>
      <c r="CP350">
        <v>7.1476555487061234E-6</v>
      </c>
      <c r="CQ350">
        <v>8.259481923405977E-6</v>
      </c>
      <c r="CR350">
        <v>8.6265556765741785E-6</v>
      </c>
      <c r="CS350">
        <v>8.7130148468583918E-6</v>
      </c>
      <c r="CT350">
        <v>9.4302447237746155E-6</v>
      </c>
      <c r="CU350">
        <v>9.6775906504392832E-6</v>
      </c>
      <c r="CV350">
        <v>1.1322602939482725E-5</v>
      </c>
      <c r="CW350">
        <v>8.8911489645458717E-6</v>
      </c>
      <c r="CX350">
        <v>7.97212281297105E-6</v>
      </c>
      <c r="CY350">
        <v>1.6641389468978163E-6</v>
      </c>
      <c r="CZ350">
        <v>5.9520939975600225E-7</v>
      </c>
      <c r="DA350">
        <v>7.7460999702072511E-7</v>
      </c>
      <c r="DB350">
        <v>1.5348585075653056E-6</v>
      </c>
      <c r="DC350">
        <v>2.7909601107897087E-6</v>
      </c>
      <c r="DD350">
        <v>4.225671951021582E-6</v>
      </c>
      <c r="DE350">
        <v>5.7703440035087315E-6</v>
      </c>
      <c r="DF350">
        <v>7.6642061447595722E-6</v>
      </c>
      <c r="DG350">
        <v>1.2135166750106277E-5</v>
      </c>
      <c r="DH350">
        <v>1.1969386496040699E-5</v>
      </c>
      <c r="DI350">
        <v>1.5655002868993256E-5</v>
      </c>
      <c r="DJ350">
        <v>1.2039032573519504E-5</v>
      </c>
      <c r="DK350">
        <v>9.9765430889269307E-6</v>
      </c>
      <c r="DL350">
        <v>6.6559009573296841E-7</v>
      </c>
      <c r="DM350">
        <v>6.8690785913929718E-7</v>
      </c>
      <c r="DN350">
        <v>303.02152847146897</v>
      </c>
      <c r="DO350">
        <v>343.05322535722757</v>
      </c>
    </row>
    <row r="351" spans="1:119" x14ac:dyDescent="0.3">
      <c r="A351" t="str">
        <f t="shared" si="5"/>
        <v>All_All_All_All_All_No_All_All_44809</v>
      </c>
      <c r="B351" t="s">
        <v>27</v>
      </c>
      <c r="C351" t="s">
        <v>49</v>
      </c>
      <c r="D351" t="s">
        <v>0</v>
      </c>
      <c r="E351" t="s">
        <v>0</v>
      </c>
      <c r="F351" t="s">
        <v>0</v>
      </c>
      <c r="G351" t="s">
        <v>0</v>
      </c>
      <c r="H351" t="s">
        <v>0</v>
      </c>
      <c r="I351" t="s">
        <v>44</v>
      </c>
      <c r="J351" t="s">
        <v>0</v>
      </c>
      <c r="K351" t="s">
        <v>0</v>
      </c>
      <c r="L351" s="10">
        <v>44809</v>
      </c>
      <c r="M351">
        <v>17</v>
      </c>
      <c r="N351">
        <v>21</v>
      </c>
      <c r="O351">
        <v>18023</v>
      </c>
      <c r="P351">
        <v>0</v>
      </c>
      <c r="Q351">
        <v>0</v>
      </c>
      <c r="R351">
        <v>0</v>
      </c>
      <c r="S351">
        <v>0</v>
      </c>
      <c r="T351">
        <v>1.194124960637774</v>
      </c>
      <c r="U351">
        <v>1.0563589699807896</v>
      </c>
      <c r="V351">
        <v>0.94791520069134139</v>
      </c>
      <c r="W351">
        <v>0.87801210415393671</v>
      </c>
      <c r="X351">
        <v>0.84771279218797546</v>
      </c>
      <c r="Y351">
        <v>0.82330027545108886</v>
      </c>
      <c r="Z351">
        <v>0.84707950808708332</v>
      </c>
      <c r="AA351">
        <v>0.92197473083475301</v>
      </c>
      <c r="AB351">
        <v>1.0504638284275878</v>
      </c>
      <c r="AC351">
        <v>1.2416542387611311</v>
      </c>
      <c r="AD351">
        <v>1.5002528633680745</v>
      </c>
      <c r="AE351">
        <v>1.7641727071920732</v>
      </c>
      <c r="AF351">
        <v>2.0340891045067715</v>
      </c>
      <c r="AG351">
        <v>2.3334268227714974</v>
      </c>
      <c r="AH351">
        <v>2.5517043018564722</v>
      </c>
      <c r="AI351">
        <v>2.7363378946435817</v>
      </c>
      <c r="AJ351">
        <v>2.5134511902565198</v>
      </c>
      <c r="AK351">
        <v>2.5398730419359663</v>
      </c>
      <c r="AL351">
        <v>2.4775947875049873</v>
      </c>
      <c r="AM351">
        <v>2.3388671843513946</v>
      </c>
      <c r="AN351">
        <v>2.2087331031632256</v>
      </c>
      <c r="AO351">
        <v>2.3241302710586638</v>
      </c>
      <c r="AP351">
        <v>2.0440171971933991</v>
      </c>
      <c r="AQ351">
        <v>1.698998071839352</v>
      </c>
      <c r="AR351">
        <v>416.69846862638286</v>
      </c>
      <c r="AS351">
        <v>76.504093469648964</v>
      </c>
      <c r="AT351">
        <v>75.652976900140501</v>
      </c>
      <c r="AU351">
        <v>74.249149962038416</v>
      </c>
      <c r="AV351">
        <v>72.95619332741569</v>
      </c>
      <c r="AW351">
        <v>71.929310500945761</v>
      </c>
      <c r="AX351">
        <v>71.076334230440096</v>
      </c>
      <c r="AY351">
        <v>70.357728231010881</v>
      </c>
      <c r="AZ351">
        <v>71.966119673000222</v>
      </c>
      <c r="BA351">
        <v>77.774480235728376</v>
      </c>
      <c r="BB351">
        <v>84.286918255290118</v>
      </c>
      <c r="BC351">
        <v>89.872062987838731</v>
      </c>
      <c r="BD351">
        <v>94.854422573287806</v>
      </c>
      <c r="BE351">
        <v>99.255323361774359</v>
      </c>
      <c r="BF351">
        <v>102.41620463768365</v>
      </c>
      <c r="BG351">
        <v>104.80182688918532</v>
      </c>
      <c r="BH351">
        <v>105.7570916706225</v>
      </c>
      <c r="BI351">
        <v>105.48751573565238</v>
      </c>
      <c r="BJ351">
        <v>104.06191447509731</v>
      </c>
      <c r="BK351">
        <v>100.77968881220501</v>
      </c>
      <c r="BL351">
        <v>95.305589195207247</v>
      </c>
      <c r="BM351">
        <v>90.83966148527702</v>
      </c>
      <c r="BN351">
        <v>86.950283495793158</v>
      </c>
      <c r="BO351">
        <v>83.895764991716433</v>
      </c>
      <c r="BP351">
        <v>81.965982016911425</v>
      </c>
      <c r="BQ351">
        <v>78.843819295883605</v>
      </c>
      <c r="BR351">
        <v>3.8383291994686007E-2</v>
      </c>
      <c r="BS351">
        <v>3.2245074530946341E-2</v>
      </c>
      <c r="BT351">
        <v>3.4165802157653434E-2</v>
      </c>
      <c r="BU351">
        <v>3.4047867775175038E-2</v>
      </c>
      <c r="BV351">
        <v>3.6891281087198913E-2</v>
      </c>
      <c r="BW351">
        <v>3.1776913416965723E-2</v>
      </c>
      <c r="BX351">
        <v>2.6065527124502271E-2</v>
      </c>
      <c r="BY351">
        <v>2.4192427465099874E-2</v>
      </c>
      <c r="BZ351">
        <v>1.5372442142856126E-2</v>
      </c>
      <c r="CA351">
        <v>7.0207431500682836E-3</v>
      </c>
      <c r="CB351">
        <v>5.1758369221206061E-3</v>
      </c>
      <c r="CC351">
        <v>2.1357576005772215E-3</v>
      </c>
      <c r="CD351">
        <v>-5.8820874097509574E-3</v>
      </c>
      <c r="CE351">
        <v>-8.0281790482946962E-3</v>
      </c>
      <c r="CF351">
        <v>-4.9188378740480099E-3</v>
      </c>
      <c r="CG351">
        <v>1.0692385773821993E-2</v>
      </c>
      <c r="CH351">
        <v>0.26199904696192505</v>
      </c>
      <c r="CI351">
        <v>0.27146590362376699</v>
      </c>
      <c r="CJ351">
        <v>0.27801591247536794</v>
      </c>
      <c r="CK351">
        <v>0.21980734278040165</v>
      </c>
      <c r="CL351">
        <v>0.16098334864282135</v>
      </c>
      <c r="CM351">
        <v>-9.8415690029143021E-2</v>
      </c>
      <c r="CN351">
        <v>-1.8653980452933813E-2</v>
      </c>
      <c r="CO351">
        <v>1.9113551438762578E-2</v>
      </c>
      <c r="CP351">
        <v>2.510353693889369E-5</v>
      </c>
      <c r="CQ351">
        <v>2.4610627405730183E-5</v>
      </c>
      <c r="CR351">
        <v>2.5502389780899693E-5</v>
      </c>
      <c r="CS351">
        <v>2.5741254141932735E-5</v>
      </c>
      <c r="CT351">
        <v>2.5872404462310587E-5</v>
      </c>
      <c r="CU351">
        <v>2.3465460826275664E-5</v>
      </c>
      <c r="CV351">
        <v>2.6476823702344426E-5</v>
      </c>
      <c r="CW351">
        <v>1.6959303681470112E-5</v>
      </c>
      <c r="CX351">
        <v>1.7158901347540826E-5</v>
      </c>
      <c r="CY351">
        <v>3.5724008999682534E-6</v>
      </c>
      <c r="CZ351">
        <v>1.3276578516103481E-6</v>
      </c>
      <c r="DA351">
        <v>1.6246544248209038E-6</v>
      </c>
      <c r="DB351">
        <v>3.1828863995752226E-6</v>
      </c>
      <c r="DC351">
        <v>5.3173103123577385E-6</v>
      </c>
      <c r="DD351">
        <v>9.0733486754566283E-6</v>
      </c>
      <c r="DE351">
        <v>1.1618894624742079E-5</v>
      </c>
      <c r="DF351">
        <v>1.4125264769326009E-5</v>
      </c>
      <c r="DG351">
        <v>2.3099177987170491E-5</v>
      </c>
      <c r="DH351">
        <v>2.0309471692960168E-5</v>
      </c>
      <c r="DI351">
        <v>2.705672043182674E-5</v>
      </c>
      <c r="DJ351">
        <v>2.327452210935919E-5</v>
      </c>
      <c r="DK351">
        <v>2.245433869265792E-5</v>
      </c>
      <c r="DL351">
        <v>1.3591179910030029E-6</v>
      </c>
      <c r="DM351">
        <v>1.5978739162300605E-6</v>
      </c>
      <c r="DN351">
        <v>303.03763957785657</v>
      </c>
      <c r="DO351">
        <v>342.94986707660212</v>
      </c>
    </row>
    <row r="352" spans="1:119" x14ac:dyDescent="0.3">
      <c r="A352" t="str">
        <f t="shared" si="5"/>
        <v>All_All_All_All_All_No_All_All_44810</v>
      </c>
      <c r="B352" t="s">
        <v>27</v>
      </c>
      <c r="C352" t="s">
        <v>49</v>
      </c>
      <c r="D352" t="s">
        <v>0</v>
      </c>
      <c r="E352" t="s">
        <v>0</v>
      </c>
      <c r="F352" t="s">
        <v>0</v>
      </c>
      <c r="G352" t="s">
        <v>0</v>
      </c>
      <c r="H352" t="s">
        <v>0</v>
      </c>
      <c r="I352" t="s">
        <v>44</v>
      </c>
      <c r="J352" t="s">
        <v>0</v>
      </c>
      <c r="K352" t="s">
        <v>0</v>
      </c>
      <c r="L352" s="10">
        <v>44810</v>
      </c>
      <c r="M352">
        <v>17</v>
      </c>
      <c r="N352">
        <v>21</v>
      </c>
      <c r="O352">
        <v>38031</v>
      </c>
      <c r="P352">
        <v>0</v>
      </c>
      <c r="Q352">
        <v>0</v>
      </c>
      <c r="R352">
        <v>0</v>
      </c>
      <c r="S352">
        <v>0</v>
      </c>
      <c r="T352">
        <v>1.5279949350596704</v>
      </c>
      <c r="U352">
        <v>1.3583772261445288</v>
      </c>
      <c r="V352">
        <v>1.2091189080335387</v>
      </c>
      <c r="W352">
        <v>1.1064876370667194</v>
      </c>
      <c r="X352">
        <v>1.0388738196758112</v>
      </c>
      <c r="Y352">
        <v>1.0110985528161336</v>
      </c>
      <c r="Z352">
        <v>1.0417965094048489</v>
      </c>
      <c r="AA352">
        <v>1.0888336796337554</v>
      </c>
      <c r="AB352">
        <v>1.172735521215492</v>
      </c>
      <c r="AC352">
        <v>1.3717868853934405</v>
      </c>
      <c r="AD352">
        <v>1.629590587551413</v>
      </c>
      <c r="AE352">
        <v>1.9468565619352411</v>
      </c>
      <c r="AF352">
        <v>2.2838104318637851</v>
      </c>
      <c r="AG352">
        <v>2.5814089875138824</v>
      </c>
      <c r="AH352">
        <v>2.8172430196806078</v>
      </c>
      <c r="AI352">
        <v>3.0083824230199494</v>
      </c>
      <c r="AJ352">
        <v>2.8871653911721729</v>
      </c>
      <c r="AK352">
        <v>2.8642903332197003</v>
      </c>
      <c r="AL352">
        <v>2.7220551030611091</v>
      </c>
      <c r="AM352">
        <v>2.5705993021218645</v>
      </c>
      <c r="AN352">
        <v>2.4487409679780718</v>
      </c>
      <c r="AO352">
        <v>2.4921109096367822</v>
      </c>
      <c r="AP352">
        <v>2.2265267981698322</v>
      </c>
      <c r="AQ352">
        <v>1.8867918148948204</v>
      </c>
      <c r="AR352">
        <v>819.05661306158288</v>
      </c>
      <c r="AS352">
        <v>79.729645203982614</v>
      </c>
      <c r="AT352">
        <v>78.901005215959302</v>
      </c>
      <c r="AU352">
        <v>78.04090692193374</v>
      </c>
      <c r="AV352">
        <v>76.762007134762115</v>
      </c>
      <c r="AW352">
        <v>75.585235125910117</v>
      </c>
      <c r="AX352">
        <v>75.1891777540894</v>
      </c>
      <c r="AY352">
        <v>74.583087175325531</v>
      </c>
      <c r="AZ352">
        <v>77.012362919778326</v>
      </c>
      <c r="BA352">
        <v>82.643131591596301</v>
      </c>
      <c r="BB352">
        <v>88.688748653596065</v>
      </c>
      <c r="BC352">
        <v>94.051472965218935</v>
      </c>
      <c r="BD352">
        <v>99.39253198883759</v>
      </c>
      <c r="BE352">
        <v>103.11215458726583</v>
      </c>
      <c r="BF352">
        <v>105.98969175465781</v>
      </c>
      <c r="BG352">
        <v>107.12717874443125</v>
      </c>
      <c r="BH352">
        <v>107.63532463337621</v>
      </c>
      <c r="BI352">
        <v>106.65618798823046</v>
      </c>
      <c r="BJ352">
        <v>104.19494853510558</v>
      </c>
      <c r="BK352">
        <v>100.40378763354779</v>
      </c>
      <c r="BL352">
        <v>94.506131157316545</v>
      </c>
      <c r="BM352">
        <v>89.895694977134866</v>
      </c>
      <c r="BN352">
        <v>86.883048407206743</v>
      </c>
      <c r="BO352">
        <v>84.511138340269966</v>
      </c>
      <c r="BP352">
        <v>82.198751818560794</v>
      </c>
      <c r="BQ352">
        <v>81.953431491898684</v>
      </c>
      <c r="BR352">
        <v>1.9261853305168379E-2</v>
      </c>
      <c r="BS352">
        <v>1.3219625926946209E-2</v>
      </c>
      <c r="BT352">
        <v>1.7777993887586874E-2</v>
      </c>
      <c r="BU352">
        <v>1.3963161858353557E-2</v>
      </c>
      <c r="BV352">
        <v>2.0082745108746487E-2</v>
      </c>
      <c r="BW352">
        <v>2.1541936563964657E-2</v>
      </c>
      <c r="BX352">
        <v>1.4964886005970892E-2</v>
      </c>
      <c r="BY352">
        <v>1.885963020625998E-2</v>
      </c>
      <c r="BZ352">
        <v>1.8790630418337579E-3</v>
      </c>
      <c r="CA352">
        <v>-5.305198681761698E-3</v>
      </c>
      <c r="CB352">
        <v>-1.9547066283540721E-2</v>
      </c>
      <c r="CC352">
        <v>-2.0261766849053512E-2</v>
      </c>
      <c r="CD352">
        <v>-1.9254658025334364E-2</v>
      </c>
      <c r="CE352">
        <v>-3.5517229255821611E-2</v>
      </c>
      <c r="CF352">
        <v>-3.6718206181238687E-2</v>
      </c>
      <c r="CG352">
        <v>-3.184048230691109E-2</v>
      </c>
      <c r="CH352">
        <v>0.14936436305292206</v>
      </c>
      <c r="CI352">
        <v>0.17893096425575861</v>
      </c>
      <c r="CJ352">
        <v>0.16671227703074171</v>
      </c>
      <c r="CK352">
        <v>0.12755457875398291</v>
      </c>
      <c r="CL352">
        <v>7.4374589714168049E-2</v>
      </c>
      <c r="CM352">
        <v>-8.1445667522134321E-2</v>
      </c>
      <c r="CN352">
        <v>-4.6008021395037062E-2</v>
      </c>
      <c r="CO352">
        <v>-3.4174545070815243E-2</v>
      </c>
      <c r="CP352">
        <v>1.2142783162657494E-5</v>
      </c>
      <c r="CQ352">
        <v>1.0392623523629748E-5</v>
      </c>
      <c r="CR352">
        <v>1.0086060596657967E-5</v>
      </c>
      <c r="CS352">
        <v>1.0826414582434641E-5</v>
      </c>
      <c r="CT352">
        <v>1.1461741303547563E-5</v>
      </c>
      <c r="CU352">
        <v>9.962353128437694E-6</v>
      </c>
      <c r="CV352">
        <v>1.3149665959305895E-5</v>
      </c>
      <c r="CW352">
        <v>1.096374815547523E-5</v>
      </c>
      <c r="CX352">
        <v>9.9089248323892163E-6</v>
      </c>
      <c r="CY352">
        <v>1.0237546324816052E-5</v>
      </c>
      <c r="CZ352">
        <v>1.0637489497868051E-5</v>
      </c>
      <c r="DA352">
        <v>1.1463194242944585E-5</v>
      </c>
      <c r="DB352">
        <v>1.1729822735267212E-5</v>
      </c>
      <c r="DC352">
        <v>1.3433932728874519E-5</v>
      </c>
      <c r="DD352">
        <v>1.517144307497465E-5</v>
      </c>
      <c r="DE352">
        <v>1.6240514885529724E-5</v>
      </c>
      <c r="DF352">
        <v>1.8065980838199313E-5</v>
      </c>
      <c r="DG352">
        <v>2.0347920746503665E-5</v>
      </c>
      <c r="DH352">
        <v>1.9191218552590433E-5</v>
      </c>
      <c r="DI352">
        <v>1.7456634484744716E-5</v>
      </c>
      <c r="DJ352">
        <v>1.4337231720067201E-5</v>
      </c>
      <c r="DK352">
        <v>1.3856314881120224E-5</v>
      </c>
      <c r="DL352">
        <v>1.2718337319543394E-5</v>
      </c>
      <c r="DM352">
        <v>1.3975445274520254E-5</v>
      </c>
      <c r="DN352">
        <v>503.0511057251486</v>
      </c>
      <c r="DO352">
        <v>561.08844798098471</v>
      </c>
    </row>
    <row r="353" spans="1:119" x14ac:dyDescent="0.3">
      <c r="A353" t="str">
        <f t="shared" si="5"/>
        <v>All_All_All_All_All_No_All_All_44811</v>
      </c>
      <c r="B353" t="s">
        <v>27</v>
      </c>
      <c r="C353" t="s">
        <v>49</v>
      </c>
      <c r="D353" t="s">
        <v>0</v>
      </c>
      <c r="E353" t="s">
        <v>0</v>
      </c>
      <c r="F353" t="s">
        <v>0</v>
      </c>
      <c r="G353" t="s">
        <v>0</v>
      </c>
      <c r="H353" t="s">
        <v>0</v>
      </c>
      <c r="I353" t="s">
        <v>44</v>
      </c>
      <c r="J353" t="s">
        <v>0</v>
      </c>
      <c r="K353" t="s">
        <v>0</v>
      </c>
      <c r="L353" s="10">
        <v>44811</v>
      </c>
      <c r="M353">
        <v>17</v>
      </c>
      <c r="N353">
        <v>21</v>
      </c>
      <c r="O353">
        <v>38031</v>
      </c>
      <c r="P353">
        <v>0</v>
      </c>
      <c r="Q353">
        <v>0</v>
      </c>
      <c r="R353">
        <v>0</v>
      </c>
      <c r="S353">
        <v>0</v>
      </c>
      <c r="T353">
        <v>1.6240180360407916</v>
      </c>
      <c r="U353">
        <v>1.4304328007570353</v>
      </c>
      <c r="V353">
        <v>1.2777752459860621</v>
      </c>
      <c r="W353">
        <v>1.1637900108650774</v>
      </c>
      <c r="X353">
        <v>1.0829738063877914</v>
      </c>
      <c r="Y353">
        <v>1.0508196801538463</v>
      </c>
      <c r="Z353">
        <v>1.0685302275514366</v>
      </c>
      <c r="AA353">
        <v>1.1022835623364358</v>
      </c>
      <c r="AB353">
        <v>1.1599182514442359</v>
      </c>
      <c r="AC353">
        <v>1.325251722399573</v>
      </c>
      <c r="AD353">
        <v>1.5650775235235597</v>
      </c>
      <c r="AE353">
        <v>1.8205860721180074</v>
      </c>
      <c r="AF353">
        <v>2.1167757906838904</v>
      </c>
      <c r="AG353">
        <v>2.3683751644174968</v>
      </c>
      <c r="AH353">
        <v>2.5842704871175846</v>
      </c>
      <c r="AI353">
        <v>2.7538228730863823</v>
      </c>
      <c r="AJ353">
        <v>2.6385639784843824</v>
      </c>
      <c r="AK353">
        <v>2.6442945826858613</v>
      </c>
      <c r="AL353">
        <v>2.5752606527594954</v>
      </c>
      <c r="AM353">
        <v>2.4047591470552239</v>
      </c>
      <c r="AN353">
        <v>2.2798559229953321</v>
      </c>
      <c r="AO353">
        <v>2.3094351865821139</v>
      </c>
      <c r="AP353">
        <v>2.0255075587743594</v>
      </c>
      <c r="AQ353">
        <v>1.7259726932602002</v>
      </c>
      <c r="AR353">
        <v>860.40052866934207</v>
      </c>
      <c r="AS353">
        <v>80.513031431636477</v>
      </c>
      <c r="AT353">
        <v>79.129152456839165</v>
      </c>
      <c r="AU353">
        <v>77.377177152069635</v>
      </c>
      <c r="AV353">
        <v>76.275008386614473</v>
      </c>
      <c r="AW353">
        <v>75.265861603081007</v>
      </c>
      <c r="AX353">
        <v>73.961765460357825</v>
      </c>
      <c r="AY353">
        <v>73.399158499655641</v>
      </c>
      <c r="AZ353">
        <v>74.763048012326379</v>
      </c>
      <c r="BA353">
        <v>79.714712327762612</v>
      </c>
      <c r="BB353">
        <v>85.001144756376448</v>
      </c>
      <c r="BC353">
        <v>90.064013370162812</v>
      </c>
      <c r="BD353">
        <v>93.83431370516152</v>
      </c>
      <c r="BE353">
        <v>97.381879643358914</v>
      </c>
      <c r="BF353">
        <v>99.904019947114946</v>
      </c>
      <c r="BG353">
        <v>101.77062518837333</v>
      </c>
      <c r="BH353">
        <v>102.44705983586051</v>
      </c>
      <c r="BI353">
        <v>101.88076167501772</v>
      </c>
      <c r="BJ353">
        <v>99.891288915452378</v>
      </c>
      <c r="BK353">
        <v>95.84131459436712</v>
      </c>
      <c r="BL353">
        <v>90.543550927991916</v>
      </c>
      <c r="BM353">
        <v>86.785560623429433</v>
      </c>
      <c r="BN353">
        <v>84.679935781819964</v>
      </c>
      <c r="BO353">
        <v>81.867361845627443</v>
      </c>
      <c r="BP353">
        <v>79.641126071502782</v>
      </c>
      <c r="BQ353">
        <v>82.198751818560766</v>
      </c>
      <c r="BR353">
        <v>-1.2483226292540381E-2</v>
      </c>
      <c r="BS353">
        <v>6.3636185136708634E-3</v>
      </c>
      <c r="BT353">
        <v>2.2944686787763693E-2</v>
      </c>
      <c r="BU353">
        <v>1.7826797444615218E-2</v>
      </c>
      <c r="BV353">
        <v>2.4104517111033872E-2</v>
      </c>
      <c r="BW353">
        <v>2.0351284452568098E-2</v>
      </c>
      <c r="BX353">
        <v>1.4650508040855987E-2</v>
      </c>
      <c r="BY353">
        <v>1.2534862621787633E-2</v>
      </c>
      <c r="BZ353">
        <v>-8.4959013528957512E-4</v>
      </c>
      <c r="CA353">
        <v>-4.8616049956558835E-3</v>
      </c>
      <c r="CB353">
        <v>-1.9382786708163856E-2</v>
      </c>
      <c r="CC353">
        <v>-1.9995243757800967E-2</v>
      </c>
      <c r="CD353">
        <v>-2.0561184047937976E-2</v>
      </c>
      <c r="CE353">
        <v>-3.0323595308535938E-2</v>
      </c>
      <c r="CF353">
        <v>-2.9863653760896593E-2</v>
      </c>
      <c r="CG353">
        <v>-2.5980307590494099E-2</v>
      </c>
      <c r="CH353">
        <v>0.13766640910188643</v>
      </c>
      <c r="CI353">
        <v>0.15022891184216103</v>
      </c>
      <c r="CJ353">
        <v>0.13393010154128659</v>
      </c>
      <c r="CK353">
        <v>0.10098025072433098</v>
      </c>
      <c r="CL353">
        <v>5.995401179385202E-2</v>
      </c>
      <c r="CM353">
        <v>-8.3990216110999633E-2</v>
      </c>
      <c r="CN353">
        <v>-5.0379130920941199E-2</v>
      </c>
      <c r="CO353">
        <v>-3.3029469586308362E-2</v>
      </c>
      <c r="CP353">
        <v>2.8044948000406946E-5</v>
      </c>
      <c r="CQ353">
        <v>2.920590366147806E-5</v>
      </c>
      <c r="CR353">
        <v>2.0101861150791202E-5</v>
      </c>
      <c r="CS353">
        <v>1.3081699973223912E-5</v>
      </c>
      <c r="CT353">
        <v>1.3917151058889177E-5</v>
      </c>
      <c r="CU353">
        <v>1.2696670478120642E-5</v>
      </c>
      <c r="CV353">
        <v>1.1787236248687299E-5</v>
      </c>
      <c r="CW353">
        <v>7.9778524640819867E-6</v>
      </c>
      <c r="CX353">
        <v>9.6070082328092433E-6</v>
      </c>
      <c r="CY353">
        <v>7.740356037897922E-6</v>
      </c>
      <c r="CZ353">
        <v>1.1434205477077772E-5</v>
      </c>
      <c r="DA353">
        <v>1.1182522372776985E-5</v>
      </c>
      <c r="DB353">
        <v>1.1062624554240048E-5</v>
      </c>
      <c r="DC353">
        <v>1.2092035996013789E-5</v>
      </c>
      <c r="DD353">
        <v>1.1805287859266566E-5</v>
      </c>
      <c r="DE353">
        <v>1.1507515585746347E-5</v>
      </c>
      <c r="DF353">
        <v>1.2245552324171243E-5</v>
      </c>
      <c r="DG353">
        <v>1.2207597851036293E-5</v>
      </c>
      <c r="DH353">
        <v>1.0976705368209591E-5</v>
      </c>
      <c r="DI353">
        <v>1.0854713621469241E-5</v>
      </c>
      <c r="DJ353">
        <v>1.1241240423821457E-5</v>
      </c>
      <c r="DK353">
        <v>1.2853234811060134E-5</v>
      </c>
      <c r="DL353">
        <v>9.4299547322835901E-6</v>
      </c>
      <c r="DM353">
        <v>7.0976351496691085E-6</v>
      </c>
      <c r="DN353">
        <v>503.05110572514855</v>
      </c>
      <c r="DO353">
        <v>561.08844798098448</v>
      </c>
    </row>
    <row r="354" spans="1:119" x14ac:dyDescent="0.3">
      <c r="A354" t="str">
        <f t="shared" si="5"/>
        <v>All_All_All_All_All_No_All_All_44812</v>
      </c>
      <c r="B354" t="s">
        <v>27</v>
      </c>
      <c r="C354" t="s">
        <v>49</v>
      </c>
      <c r="D354" t="s">
        <v>0</v>
      </c>
      <c r="E354" t="s">
        <v>0</v>
      </c>
      <c r="F354" t="s">
        <v>0</v>
      </c>
      <c r="G354" t="s">
        <v>0</v>
      </c>
      <c r="H354" t="s">
        <v>0</v>
      </c>
      <c r="I354" t="s">
        <v>44</v>
      </c>
      <c r="J354" t="s">
        <v>0</v>
      </c>
      <c r="K354" t="s">
        <v>0</v>
      </c>
      <c r="L354" s="10">
        <v>44812</v>
      </c>
      <c r="M354">
        <v>17</v>
      </c>
      <c r="N354">
        <v>21</v>
      </c>
      <c r="O354">
        <v>38031</v>
      </c>
      <c r="P354">
        <v>0</v>
      </c>
      <c r="Q354">
        <v>0</v>
      </c>
      <c r="R354">
        <v>0</v>
      </c>
      <c r="S354">
        <v>0</v>
      </c>
      <c r="T354">
        <v>1.4720195174841313</v>
      </c>
      <c r="U354">
        <v>1.2847190628704572</v>
      </c>
      <c r="V354">
        <v>1.1423451235836037</v>
      </c>
      <c r="W354">
        <v>1.0502753936218661</v>
      </c>
      <c r="X354">
        <v>0.98189705833288732</v>
      </c>
      <c r="Y354">
        <v>0.96707978615055723</v>
      </c>
      <c r="Z354">
        <v>0.99218784053303766</v>
      </c>
      <c r="AA354">
        <v>1.0270139278085832</v>
      </c>
      <c r="AB354">
        <v>1.0778838422074219</v>
      </c>
      <c r="AC354">
        <v>1.2443317456156437</v>
      </c>
      <c r="AD354">
        <v>1.4391788058753363</v>
      </c>
      <c r="AE354">
        <v>1.6883280166648482</v>
      </c>
      <c r="AF354">
        <v>1.9551593443691484</v>
      </c>
      <c r="AG354">
        <v>2.2359612270084961</v>
      </c>
      <c r="AH354">
        <v>2.4742782485278392</v>
      </c>
      <c r="AI354">
        <v>2.6750416120093896</v>
      </c>
      <c r="AJ354">
        <v>2.6106529272273344</v>
      </c>
      <c r="AK354">
        <v>2.6360577877147162</v>
      </c>
      <c r="AL354">
        <v>2.5676136107085177</v>
      </c>
      <c r="AM354">
        <v>2.4143157428483923</v>
      </c>
      <c r="AN354">
        <v>2.2768977650064626</v>
      </c>
      <c r="AO354">
        <v>2.2559120096083936</v>
      </c>
      <c r="AP354">
        <v>2.007415698677482</v>
      </c>
      <c r="AQ354">
        <v>1.7165741993410621</v>
      </c>
      <c r="AR354">
        <v>782.17218057487855</v>
      </c>
      <c r="AS354">
        <v>78.201018292855267</v>
      </c>
      <c r="AT354">
        <v>76.415175975415664</v>
      </c>
      <c r="AU354">
        <v>75.060471470043325</v>
      </c>
      <c r="AV354">
        <v>73.888016783583765</v>
      </c>
      <c r="AW354">
        <v>73.376993919121603</v>
      </c>
      <c r="AX354">
        <v>72.486859476265707</v>
      </c>
      <c r="AY354">
        <v>72.187963410310559</v>
      </c>
      <c r="AZ354">
        <v>73.691158087679639</v>
      </c>
      <c r="BA354">
        <v>78.564674144822632</v>
      </c>
      <c r="BB354">
        <v>84.272437264700287</v>
      </c>
      <c r="BC354">
        <v>89.316060278176394</v>
      </c>
      <c r="BD354">
        <v>94.36779020631154</v>
      </c>
      <c r="BE354">
        <v>98.250719832072292</v>
      </c>
      <c r="BF354">
        <v>101.35788665569143</v>
      </c>
      <c r="BG354">
        <v>103.01559946637613</v>
      </c>
      <c r="BH354">
        <v>103.71930907380133</v>
      </c>
      <c r="BI354">
        <v>103.0316788042648</v>
      </c>
      <c r="BJ354">
        <v>101.31468284706176</v>
      </c>
      <c r="BK354">
        <v>97.359030911782597</v>
      </c>
      <c r="BL354">
        <v>92.028037076981292</v>
      </c>
      <c r="BM354">
        <v>87.520096422956698</v>
      </c>
      <c r="BN354">
        <v>84.696202067814397</v>
      </c>
      <c r="BO354">
        <v>82.264490267550528</v>
      </c>
      <c r="BP354">
        <v>79.615076447066158</v>
      </c>
      <c r="BQ354">
        <v>79.641126071502754</v>
      </c>
      <c r="BR354">
        <v>7.7949580455452631E-3</v>
      </c>
      <c r="BS354">
        <v>7.6137114162339245E-3</v>
      </c>
      <c r="BT354">
        <v>1.2686670290417926E-2</v>
      </c>
      <c r="BU354">
        <v>9.2165760905751869E-3</v>
      </c>
      <c r="BV354">
        <v>1.6222612430456858E-2</v>
      </c>
      <c r="BW354">
        <v>1.4459755010625672E-2</v>
      </c>
      <c r="BX354">
        <v>1.0766231013944224E-2</v>
      </c>
      <c r="BY354">
        <v>8.4388794875101709E-3</v>
      </c>
      <c r="BZ354">
        <v>-2.1411691432352657E-3</v>
      </c>
      <c r="CA354">
        <v>-4.1992744585030309E-3</v>
      </c>
      <c r="CB354">
        <v>-1.7683221636872061E-2</v>
      </c>
      <c r="CC354">
        <v>-1.9497940694654034E-2</v>
      </c>
      <c r="CD354">
        <v>-2.2094153508413494E-2</v>
      </c>
      <c r="CE354">
        <v>-2.7580317749169282E-2</v>
      </c>
      <c r="CF354">
        <v>-2.7567184550352619E-2</v>
      </c>
      <c r="CG354">
        <v>-2.3439222303253938E-2</v>
      </c>
      <c r="CH354">
        <v>0.13354621538402864</v>
      </c>
      <c r="CI354">
        <v>0.15189354157692936</v>
      </c>
      <c r="CJ354">
        <v>0.13328093041133887</v>
      </c>
      <c r="CK354">
        <v>0.10135288038981245</v>
      </c>
      <c r="CL354">
        <v>6.4179632689806088E-2</v>
      </c>
      <c r="CM354">
        <v>-7.9036331095886952E-2</v>
      </c>
      <c r="CN354">
        <v>-3.9305779729228996E-2</v>
      </c>
      <c r="CO354">
        <v>-2.2221207422731822E-2</v>
      </c>
      <c r="CP354">
        <v>1.0569737410463961E-5</v>
      </c>
      <c r="CQ354">
        <v>9.2208033280343151E-6</v>
      </c>
      <c r="CR354">
        <v>8.51213744636748E-6</v>
      </c>
      <c r="CS354">
        <v>8.5736998520724675E-6</v>
      </c>
      <c r="CT354">
        <v>8.6489025018878091E-6</v>
      </c>
      <c r="CU354">
        <v>8.4664538198882831E-6</v>
      </c>
      <c r="CV354">
        <v>9.1366147038764152E-6</v>
      </c>
      <c r="CW354">
        <v>6.604165279891449E-6</v>
      </c>
      <c r="CX354">
        <v>5.657749400684365E-6</v>
      </c>
      <c r="CY354">
        <v>3.7968161325849761E-6</v>
      </c>
      <c r="CZ354">
        <v>3.5478915721250312E-6</v>
      </c>
      <c r="DA354">
        <v>3.9440911850616383E-6</v>
      </c>
      <c r="DB354">
        <v>4.5278846296921186E-6</v>
      </c>
      <c r="DC354">
        <v>5.4144684079213633E-6</v>
      </c>
      <c r="DD354">
        <v>6.4830166128336186E-6</v>
      </c>
      <c r="DE354">
        <v>7.5157561194195353E-6</v>
      </c>
      <c r="DF354">
        <v>7.960883770049142E-6</v>
      </c>
      <c r="DG354">
        <v>9.116207446216296E-6</v>
      </c>
      <c r="DH354">
        <v>8.6405918111582867E-6</v>
      </c>
      <c r="DI354">
        <v>8.0262621366185784E-6</v>
      </c>
      <c r="DJ354">
        <v>6.8894404776495775E-6</v>
      </c>
      <c r="DK354">
        <v>7.3126303524061888E-6</v>
      </c>
      <c r="DL354">
        <v>3.8555895304762196E-6</v>
      </c>
      <c r="DM354">
        <v>3.7060049789241767E-6</v>
      </c>
      <c r="DN354">
        <v>503.0511057251486</v>
      </c>
      <c r="DO354">
        <v>561.08844798098414</v>
      </c>
    </row>
    <row r="355" spans="1:119" x14ac:dyDescent="0.3">
      <c r="A355" t="str">
        <f t="shared" si="5"/>
        <v>All_All_All_All_No_All_All_All_44722</v>
      </c>
      <c r="B355" t="s">
        <v>27</v>
      </c>
      <c r="C355" t="s">
        <v>66</v>
      </c>
      <c r="D355" t="s">
        <v>0</v>
      </c>
      <c r="E355" t="s">
        <v>0</v>
      </c>
      <c r="F355" t="s">
        <v>0</v>
      </c>
      <c r="G355" t="s">
        <v>0</v>
      </c>
      <c r="H355" t="s">
        <v>44</v>
      </c>
      <c r="I355" t="s">
        <v>0</v>
      </c>
      <c r="J355" t="s">
        <v>0</v>
      </c>
      <c r="K355" t="s">
        <v>0</v>
      </c>
      <c r="L355" s="10">
        <v>44722</v>
      </c>
      <c r="M355">
        <v>17</v>
      </c>
      <c r="N355">
        <v>21</v>
      </c>
      <c r="O355">
        <v>35685</v>
      </c>
      <c r="P355">
        <v>0</v>
      </c>
      <c r="Q355">
        <v>0</v>
      </c>
      <c r="R355">
        <v>0</v>
      </c>
      <c r="S355">
        <v>0</v>
      </c>
      <c r="T355">
        <v>1.037130911681595</v>
      </c>
      <c r="U355">
        <v>0.90404123580193663</v>
      </c>
      <c r="V355">
        <v>0.80787617894050323</v>
      </c>
      <c r="W355">
        <v>0.74641648599342802</v>
      </c>
      <c r="X355">
        <v>0.69701896741912805</v>
      </c>
      <c r="Y355">
        <v>0.69254551092521499</v>
      </c>
      <c r="Z355">
        <v>0.72951365256183054</v>
      </c>
      <c r="AA355">
        <v>0.81131507824125337</v>
      </c>
      <c r="AB355">
        <v>0.91277660719102682</v>
      </c>
      <c r="AC355">
        <v>1.0539729396128481</v>
      </c>
      <c r="AD355">
        <v>1.2448143356829411</v>
      </c>
      <c r="AE355">
        <v>1.4611994071641674</v>
      </c>
      <c r="AF355">
        <v>1.6836136715484669</v>
      </c>
      <c r="AG355">
        <v>1.9026745638551019</v>
      </c>
      <c r="AH355">
        <v>2.1032264179814306</v>
      </c>
      <c r="AI355">
        <v>2.2803625317951846</v>
      </c>
      <c r="AJ355">
        <v>2.255413979969799</v>
      </c>
      <c r="AK355">
        <v>2.3241095901095497</v>
      </c>
      <c r="AL355">
        <v>2.2928978584166755</v>
      </c>
      <c r="AM355">
        <v>2.1872897904192006</v>
      </c>
      <c r="AN355">
        <v>1.9759136761533236</v>
      </c>
      <c r="AO355">
        <v>2.0116528211804767</v>
      </c>
      <c r="AP355">
        <v>1.7824096669345466</v>
      </c>
      <c r="AQ355">
        <v>1.5240549631316704</v>
      </c>
      <c r="AR355">
        <v>692.50089005250732</v>
      </c>
      <c r="AS355">
        <v>74.547151674068033</v>
      </c>
      <c r="AT355">
        <v>73.096493168353504</v>
      </c>
      <c r="AU355">
        <v>71.157729273524723</v>
      </c>
      <c r="AV355">
        <v>69.68561213083116</v>
      </c>
      <c r="AW355">
        <v>68.659004593565669</v>
      </c>
      <c r="AX355">
        <v>67.643098232208814</v>
      </c>
      <c r="AY355">
        <v>68.619912096747527</v>
      </c>
      <c r="AZ355">
        <v>72.88173660018866</v>
      </c>
      <c r="BA355">
        <v>77.7503784980197</v>
      </c>
      <c r="BB355">
        <v>82.049882795881345</v>
      </c>
      <c r="BC355">
        <v>85.998719060719623</v>
      </c>
      <c r="BD355">
        <v>89.822599554255333</v>
      </c>
      <c r="BE355">
        <v>92.413105886100297</v>
      </c>
      <c r="BF355">
        <v>94.207079885446845</v>
      </c>
      <c r="BG355">
        <v>95.308220207490407</v>
      </c>
      <c r="BH355">
        <v>95.783094131516961</v>
      </c>
      <c r="BI355">
        <v>95.590185522078997</v>
      </c>
      <c r="BJ355">
        <v>94.27955531103315</v>
      </c>
      <c r="BK355">
        <v>92.338789031715322</v>
      </c>
      <c r="BL355">
        <v>89.622564094025051</v>
      </c>
      <c r="BM355">
        <v>86.25692671151441</v>
      </c>
      <c r="BN355">
        <v>83.334757962505833</v>
      </c>
      <c r="BO355">
        <v>80.799492488822807</v>
      </c>
      <c r="BP355">
        <v>78.522703825394288</v>
      </c>
      <c r="BQ355">
        <v>75.891513914091902</v>
      </c>
      <c r="BR355">
        <v>-2.3015343640988759E-2</v>
      </c>
      <c r="BS355">
        <v>-2.1283059394441434E-2</v>
      </c>
      <c r="BT355">
        <v>-1.8006127270159641E-2</v>
      </c>
      <c r="BU355">
        <v>-1.9321790913398383E-2</v>
      </c>
      <c r="BV355">
        <v>-1.2775165685271789E-2</v>
      </c>
      <c r="BW355">
        <v>-1.3708246025665645E-2</v>
      </c>
      <c r="BX355">
        <v>-9.7482897035377734E-3</v>
      </c>
      <c r="BY355">
        <v>-4.7883663021150184E-3</v>
      </c>
      <c r="BZ355">
        <v>-7.7124972286320573E-3</v>
      </c>
      <c r="CA355">
        <v>-8.1260369507825825E-3</v>
      </c>
      <c r="CB355">
        <v>-2.0801168094437814E-2</v>
      </c>
      <c r="CC355">
        <v>-2.1719896716636086E-2</v>
      </c>
      <c r="CD355">
        <v>-2.7455171321985751E-2</v>
      </c>
      <c r="CE355">
        <v>-2.1220174575029043E-2</v>
      </c>
      <c r="CF355">
        <v>-1.8267286855232087E-2</v>
      </c>
      <c r="CG355">
        <v>-1.5005908201802122E-2</v>
      </c>
      <c r="CH355">
        <v>0.10427250489477718</v>
      </c>
      <c r="CI355">
        <v>0.10308678234360107</v>
      </c>
      <c r="CJ355">
        <v>8.9548032317523008E-2</v>
      </c>
      <c r="CK355">
        <v>7.2269695575487486E-2</v>
      </c>
      <c r="CL355">
        <v>5.7401507484056008E-2</v>
      </c>
      <c r="CM355">
        <v>-7.9105149334980626E-2</v>
      </c>
      <c r="CN355">
        <v>-4.9322934799273174E-2</v>
      </c>
      <c r="CO355">
        <v>-3.8097322919179333E-2</v>
      </c>
      <c r="CP355">
        <v>4.0771291938766442E-6</v>
      </c>
      <c r="CQ355">
        <v>4.0846304985192186E-6</v>
      </c>
      <c r="CR355">
        <v>3.9266227352674039E-6</v>
      </c>
      <c r="CS355">
        <v>3.2162449813145904E-6</v>
      </c>
      <c r="CT355">
        <v>2.8123193584399589E-6</v>
      </c>
      <c r="CU355">
        <v>2.8177954456814493E-6</v>
      </c>
      <c r="CV355">
        <v>2.8840373385537295E-6</v>
      </c>
      <c r="CW355">
        <v>2.9752542516577214E-6</v>
      </c>
      <c r="CX355">
        <v>2.8988495777167151E-6</v>
      </c>
      <c r="CY355">
        <v>1.6561686269447418E-6</v>
      </c>
      <c r="CZ355">
        <v>2.2043487735294858E-6</v>
      </c>
      <c r="DA355">
        <v>2.7631579486367062E-6</v>
      </c>
      <c r="DB355">
        <v>3.1105950273325064E-6</v>
      </c>
      <c r="DC355">
        <v>3.597992625703562E-6</v>
      </c>
      <c r="DD355">
        <v>4.0096408571189387E-6</v>
      </c>
      <c r="DE355">
        <v>4.8124160354665251E-6</v>
      </c>
      <c r="DF355">
        <v>5.1747880978684429E-6</v>
      </c>
      <c r="DG355">
        <v>6.5288355581118004E-6</v>
      </c>
      <c r="DH355">
        <v>6.521420539730887E-6</v>
      </c>
      <c r="DI355">
        <v>7.225214675016406E-6</v>
      </c>
      <c r="DJ355">
        <v>6.9450108086388329E-6</v>
      </c>
      <c r="DK355">
        <v>6.4009190980039773E-6</v>
      </c>
      <c r="DL355">
        <v>3.807904606140521E-6</v>
      </c>
      <c r="DM355">
        <v>3.1562837862804187E-6</v>
      </c>
      <c r="DN355">
        <v>607.67035293896481</v>
      </c>
      <c r="DO355">
        <v>727.00963991043375</v>
      </c>
    </row>
    <row r="356" spans="1:119" x14ac:dyDescent="0.3">
      <c r="A356" t="str">
        <f t="shared" si="5"/>
        <v>All_All_All_All_No_All_All_All_44739</v>
      </c>
      <c r="B356" t="s">
        <v>27</v>
      </c>
      <c r="C356" t="s">
        <v>66</v>
      </c>
      <c r="D356" t="s">
        <v>0</v>
      </c>
      <c r="E356" t="s">
        <v>0</v>
      </c>
      <c r="F356" t="s">
        <v>0</v>
      </c>
      <c r="G356" t="s">
        <v>0</v>
      </c>
      <c r="H356" t="s">
        <v>44</v>
      </c>
      <c r="I356" t="s">
        <v>0</v>
      </c>
      <c r="J356" t="s">
        <v>0</v>
      </c>
      <c r="K356" t="s">
        <v>0</v>
      </c>
      <c r="L356" s="10">
        <v>44739</v>
      </c>
      <c r="M356">
        <v>17</v>
      </c>
      <c r="N356">
        <v>21</v>
      </c>
      <c r="O356">
        <v>35847</v>
      </c>
      <c r="P356">
        <v>0</v>
      </c>
      <c r="Q356">
        <v>0</v>
      </c>
      <c r="R356">
        <v>0</v>
      </c>
      <c r="S356">
        <v>0</v>
      </c>
      <c r="T356">
        <v>1.1603978687229939</v>
      </c>
      <c r="U356">
        <v>1.0017066696206385</v>
      </c>
      <c r="V356">
        <v>0.87735211734219254</v>
      </c>
      <c r="W356">
        <v>0.79880600728174345</v>
      </c>
      <c r="X356">
        <v>0.73942050218133915</v>
      </c>
      <c r="Y356">
        <v>0.71883673239654589</v>
      </c>
      <c r="Z356">
        <v>0.73769130152741003</v>
      </c>
      <c r="AA356">
        <v>0.79620292507264379</v>
      </c>
      <c r="AB356">
        <v>0.88058317885446769</v>
      </c>
      <c r="AC356">
        <v>0.99791176788437941</v>
      </c>
      <c r="AD356">
        <v>1.173713773429564</v>
      </c>
      <c r="AE356">
        <v>1.3696964695505742</v>
      </c>
      <c r="AF356">
        <v>1.6136215332496195</v>
      </c>
      <c r="AG356">
        <v>1.8667870073134245</v>
      </c>
      <c r="AH356">
        <v>2.0959380807451975</v>
      </c>
      <c r="AI356">
        <v>2.300946528244781</v>
      </c>
      <c r="AJ356">
        <v>2.3190336152964148</v>
      </c>
      <c r="AK356">
        <v>2.4143104636213595</v>
      </c>
      <c r="AL356">
        <v>2.4108119089972604</v>
      </c>
      <c r="AM356">
        <v>2.2712851169122397</v>
      </c>
      <c r="AN356">
        <v>2.0924381152716358</v>
      </c>
      <c r="AO356">
        <v>2.0464948307120512</v>
      </c>
      <c r="AP356">
        <v>1.7507019981353535</v>
      </c>
      <c r="AQ356">
        <v>1.4384125596680308</v>
      </c>
      <c r="AR356">
        <v>760.90026388396257</v>
      </c>
      <c r="AS356">
        <v>69.665541463136677</v>
      </c>
      <c r="AT356">
        <v>67.916100895343106</v>
      </c>
      <c r="AU356">
        <v>66.386253897810917</v>
      </c>
      <c r="AV356">
        <v>65.218353434834256</v>
      </c>
      <c r="AW356">
        <v>64.551483841494402</v>
      </c>
      <c r="AX356">
        <v>63.826780842865482</v>
      </c>
      <c r="AY356">
        <v>64.123767194472649</v>
      </c>
      <c r="AZ356">
        <v>66.760211401484426</v>
      </c>
      <c r="BA356">
        <v>70.70955231188934</v>
      </c>
      <c r="BB356">
        <v>74.722484309521803</v>
      </c>
      <c r="BC356">
        <v>79.035118015759636</v>
      </c>
      <c r="BD356">
        <v>83.104958519102524</v>
      </c>
      <c r="BE356">
        <v>86.895592111175972</v>
      </c>
      <c r="BF356">
        <v>89.915110729649612</v>
      </c>
      <c r="BG356">
        <v>92.036901863120278</v>
      </c>
      <c r="BH356">
        <v>93.215070492239917</v>
      </c>
      <c r="BI356">
        <v>92.745514860748102</v>
      </c>
      <c r="BJ356">
        <v>91.901479354583628</v>
      </c>
      <c r="BK356">
        <v>89.989973923851039</v>
      </c>
      <c r="BL356">
        <v>86.735801001247751</v>
      </c>
      <c r="BM356">
        <v>82.198608371931044</v>
      </c>
      <c r="BN356">
        <v>78.590428751445245</v>
      </c>
      <c r="BO356">
        <v>75.781520693131412</v>
      </c>
      <c r="BP356">
        <v>73.509470243151455</v>
      </c>
      <c r="BQ356">
        <v>71.874828430808947</v>
      </c>
      <c r="BR356">
        <v>-3.7177888553844296E-2</v>
      </c>
      <c r="BS356">
        <v>-3.050228206037953E-2</v>
      </c>
      <c r="BT356">
        <v>-2.1855520575063899E-2</v>
      </c>
      <c r="BU356">
        <v>-2.0382522067641382E-2</v>
      </c>
      <c r="BV356">
        <v>-1.2286639799349285E-2</v>
      </c>
      <c r="BW356">
        <v>-1.4555254226003986E-2</v>
      </c>
      <c r="BX356">
        <v>-1.0624152388031168E-2</v>
      </c>
      <c r="BY356">
        <v>-1.1067249862094283E-2</v>
      </c>
      <c r="BZ356">
        <v>-1.3331267399199554E-2</v>
      </c>
      <c r="CA356">
        <v>-1.2114628835592648E-2</v>
      </c>
      <c r="CB356">
        <v>-2.2969274940826796E-2</v>
      </c>
      <c r="CC356">
        <v>-2.1631579451759905E-2</v>
      </c>
      <c r="CD356">
        <v>-2.8186465572962463E-2</v>
      </c>
      <c r="CE356">
        <v>-2.1424145914804793E-2</v>
      </c>
      <c r="CF356">
        <v>-1.9714197884823891E-2</v>
      </c>
      <c r="CG356">
        <v>-1.6686002514859632E-2</v>
      </c>
      <c r="CH356">
        <v>0.10178264361909434</v>
      </c>
      <c r="CI356">
        <v>0.10597023383761049</v>
      </c>
      <c r="CJ356">
        <v>9.5060750858306245E-2</v>
      </c>
      <c r="CK356">
        <v>7.1539718494470619E-2</v>
      </c>
      <c r="CL356">
        <v>3.8398525058220535E-2</v>
      </c>
      <c r="CM356">
        <v>-9.84220793879933E-2</v>
      </c>
      <c r="CN356">
        <v>-6.7847356576415677E-2</v>
      </c>
      <c r="CO356">
        <v>-5.0185781075229009E-2</v>
      </c>
      <c r="CP356">
        <v>3.6363565803227383E-6</v>
      </c>
      <c r="CQ356">
        <v>3.2444459542828195E-6</v>
      </c>
      <c r="CR356">
        <v>3.020925906115614E-6</v>
      </c>
      <c r="CS356">
        <v>2.7191691347360282E-6</v>
      </c>
      <c r="CT356">
        <v>2.5826133205642642E-6</v>
      </c>
      <c r="CU356">
        <v>2.4932952419028799E-6</v>
      </c>
      <c r="CV356">
        <v>2.6892507393373084E-6</v>
      </c>
      <c r="CW356">
        <v>2.3950875550170804E-6</v>
      </c>
      <c r="CX356">
        <v>2.2762445365731009E-6</v>
      </c>
      <c r="CY356">
        <v>1.8116807900024568E-6</v>
      </c>
      <c r="CZ356">
        <v>2.0952752147227014E-6</v>
      </c>
      <c r="DA356">
        <v>3.0167118675200789E-6</v>
      </c>
      <c r="DB356">
        <v>3.7853621975754668E-6</v>
      </c>
      <c r="DC356">
        <v>4.9853547060467795E-6</v>
      </c>
      <c r="DD356">
        <v>5.4382151934776879E-6</v>
      </c>
      <c r="DE356">
        <v>6.2859345732729362E-6</v>
      </c>
      <c r="DF356">
        <v>7.0097817044693214E-6</v>
      </c>
      <c r="DG356">
        <v>7.9560969212690584E-6</v>
      </c>
      <c r="DH356">
        <v>8.0850876541994333E-6</v>
      </c>
      <c r="DI356">
        <v>8.5999144766137457E-6</v>
      </c>
      <c r="DJ356">
        <v>7.5794495111306044E-6</v>
      </c>
      <c r="DK356">
        <v>6.3262772202091543E-6</v>
      </c>
      <c r="DL356">
        <v>3.969909847931049E-6</v>
      </c>
      <c r="DM356">
        <v>3.7588509279591578E-6</v>
      </c>
      <c r="DN356">
        <v>631.16539428951114</v>
      </c>
      <c r="DO356">
        <v>766.7313515171129</v>
      </c>
    </row>
    <row r="357" spans="1:119" x14ac:dyDescent="0.3">
      <c r="A357" t="str">
        <f t="shared" si="5"/>
        <v>All_All_All_All_No_All_All_All_44753</v>
      </c>
      <c r="B357" t="s">
        <v>27</v>
      </c>
      <c r="C357" t="s">
        <v>66</v>
      </c>
      <c r="D357" t="s">
        <v>0</v>
      </c>
      <c r="E357" t="s">
        <v>0</v>
      </c>
      <c r="F357" t="s">
        <v>0</v>
      </c>
      <c r="G357" t="s">
        <v>0</v>
      </c>
      <c r="H357" t="s">
        <v>44</v>
      </c>
      <c r="I357" t="s">
        <v>0</v>
      </c>
      <c r="J357" t="s">
        <v>0</v>
      </c>
      <c r="K357" t="s">
        <v>0</v>
      </c>
      <c r="L357" s="10">
        <v>44753</v>
      </c>
      <c r="M357">
        <v>17</v>
      </c>
      <c r="N357">
        <v>21</v>
      </c>
      <c r="O357">
        <v>36046</v>
      </c>
      <c r="P357">
        <v>0</v>
      </c>
      <c r="Q357">
        <v>0</v>
      </c>
      <c r="R357">
        <v>0</v>
      </c>
      <c r="S357">
        <v>0</v>
      </c>
      <c r="T357">
        <v>1.1587615673921898</v>
      </c>
      <c r="U357">
        <v>0.99755714879187241</v>
      </c>
      <c r="V357">
        <v>0.88838934219510379</v>
      </c>
      <c r="W357">
        <v>0.80656645310841268</v>
      </c>
      <c r="X357">
        <v>0.75392171102387984</v>
      </c>
      <c r="Y357">
        <v>0.7266856390786961</v>
      </c>
      <c r="Z357">
        <v>0.74086996046159459</v>
      </c>
      <c r="AA357">
        <v>0.81020200902192541</v>
      </c>
      <c r="AB357">
        <v>0.91309043206571772</v>
      </c>
      <c r="AC357">
        <v>1.0474315393649754</v>
      </c>
      <c r="AD357">
        <v>1.2597447416787648</v>
      </c>
      <c r="AE357">
        <v>1.5220090466492584</v>
      </c>
      <c r="AF357">
        <v>1.7715759399913698</v>
      </c>
      <c r="AG357">
        <v>2.0259360642216384</v>
      </c>
      <c r="AH357">
        <v>2.2342607544719648</v>
      </c>
      <c r="AI357">
        <v>2.4450194827204017</v>
      </c>
      <c r="AJ357">
        <v>2.4307821902366182</v>
      </c>
      <c r="AK357">
        <v>2.5187954281481026</v>
      </c>
      <c r="AL357">
        <v>2.4948568483417275</v>
      </c>
      <c r="AM357">
        <v>2.3804397239709085</v>
      </c>
      <c r="AN357">
        <v>2.182806296754308</v>
      </c>
      <c r="AO357">
        <v>2.1840335641781103</v>
      </c>
      <c r="AP357">
        <v>1.8864012179524365</v>
      </c>
      <c r="AQ357">
        <v>1.5660492752501054</v>
      </c>
      <c r="AR357">
        <v>829.86257004540789</v>
      </c>
      <c r="AS357">
        <v>73.368875318215586</v>
      </c>
      <c r="AT357">
        <v>72.45414047836563</v>
      </c>
      <c r="AU357">
        <v>70.936340648561213</v>
      </c>
      <c r="AV357">
        <v>69.636186918696922</v>
      </c>
      <c r="AW357">
        <v>68.027811468897752</v>
      </c>
      <c r="AX357">
        <v>67.226215362476694</v>
      </c>
      <c r="AY357">
        <v>67.321495527054054</v>
      </c>
      <c r="AZ357">
        <v>70.231575591109291</v>
      </c>
      <c r="BA357">
        <v>74.449185733234103</v>
      </c>
      <c r="BB357">
        <v>79.313389430762754</v>
      </c>
      <c r="BC357">
        <v>83.264303303356101</v>
      </c>
      <c r="BD357">
        <v>86.674978182040505</v>
      </c>
      <c r="BE357">
        <v>89.659088525281646</v>
      </c>
      <c r="BF357">
        <v>91.893658912822715</v>
      </c>
      <c r="BG357">
        <v>93.328569883201467</v>
      </c>
      <c r="BH357">
        <v>94.383865261502407</v>
      </c>
      <c r="BI357">
        <v>94.447044750923681</v>
      </c>
      <c r="BJ357">
        <v>93.46633212716506</v>
      </c>
      <c r="BK357">
        <v>91.461140212506336</v>
      </c>
      <c r="BL357">
        <v>88.333652742283704</v>
      </c>
      <c r="BM357">
        <v>83.788677333487286</v>
      </c>
      <c r="BN357">
        <v>80.114047321463843</v>
      </c>
      <c r="BO357">
        <v>77.751467981824277</v>
      </c>
      <c r="BP357">
        <v>75.461415596005139</v>
      </c>
      <c r="BQ357">
        <v>75.596097840707856</v>
      </c>
      <c r="BR357">
        <v>-2.2316827042276239E-2</v>
      </c>
      <c r="BS357">
        <v>-1.8254880818041212E-2</v>
      </c>
      <c r="BT357">
        <v>-1.1120143263551522E-2</v>
      </c>
      <c r="BU357">
        <v>-1.1902550855169999E-2</v>
      </c>
      <c r="BV357">
        <v>-8.5440690578078553E-3</v>
      </c>
      <c r="BW357">
        <v>-9.2316840695784528E-3</v>
      </c>
      <c r="BX357">
        <v>-8.6960818725811458E-3</v>
      </c>
      <c r="BY357">
        <v>-7.508165763544003E-3</v>
      </c>
      <c r="BZ357">
        <v>-1.0543498974300704E-2</v>
      </c>
      <c r="CA357">
        <v>-8.3749419065725726E-3</v>
      </c>
      <c r="CB357">
        <v>-2.1238384367892424E-2</v>
      </c>
      <c r="CC357">
        <v>-2.1867591194865945E-2</v>
      </c>
      <c r="CD357">
        <v>-2.7214194545187999E-2</v>
      </c>
      <c r="CE357">
        <v>-2.2598372252391061E-2</v>
      </c>
      <c r="CF357">
        <v>-2.0014432545230252E-2</v>
      </c>
      <c r="CG357">
        <v>-1.6954417849912539E-2</v>
      </c>
      <c r="CH357">
        <v>0.10623162188983973</v>
      </c>
      <c r="CI357">
        <v>0.11976912915657027</v>
      </c>
      <c r="CJ357">
        <v>0.11092113385300773</v>
      </c>
      <c r="CK357">
        <v>8.0182474125359601E-2</v>
      </c>
      <c r="CL357">
        <v>5.1175540210086475E-2</v>
      </c>
      <c r="CM357">
        <v>-9.0434905918564013E-2</v>
      </c>
      <c r="CN357">
        <v>-6.0819606028167744E-2</v>
      </c>
      <c r="CO357">
        <v>-3.9802954345817529E-2</v>
      </c>
      <c r="CP357">
        <v>5.4315050109770921E-6</v>
      </c>
      <c r="CQ357">
        <v>5.4312119820086205E-6</v>
      </c>
      <c r="CR357">
        <v>5.8134594537418404E-6</v>
      </c>
      <c r="CS357">
        <v>5.5691745996847455E-6</v>
      </c>
      <c r="CT357">
        <v>5.1432980348180414E-6</v>
      </c>
      <c r="CU357">
        <v>4.0261732453482152E-6</v>
      </c>
      <c r="CV357">
        <v>4.1713827045777903E-6</v>
      </c>
      <c r="CW357">
        <v>3.930082361206647E-6</v>
      </c>
      <c r="CX357">
        <v>3.6205834186959467E-6</v>
      </c>
      <c r="CY357">
        <v>1.8606664004806676E-6</v>
      </c>
      <c r="CZ357">
        <v>2.3284374243020353E-6</v>
      </c>
      <c r="DA357">
        <v>3.264701379313203E-6</v>
      </c>
      <c r="DB357">
        <v>3.9900273203226068E-6</v>
      </c>
      <c r="DC357">
        <v>4.7396726277673234E-6</v>
      </c>
      <c r="DD357">
        <v>5.323681931318914E-6</v>
      </c>
      <c r="DE357">
        <v>5.9487846269720021E-6</v>
      </c>
      <c r="DF357">
        <v>6.6267583471487936E-6</v>
      </c>
      <c r="DG357">
        <v>7.9907966147963037E-6</v>
      </c>
      <c r="DH357">
        <v>7.9704348663462883E-6</v>
      </c>
      <c r="DI357">
        <v>9.0018934871964209E-6</v>
      </c>
      <c r="DJ357">
        <v>9.2564683504671505E-6</v>
      </c>
      <c r="DK357">
        <v>8.0867613807614338E-6</v>
      </c>
      <c r="DL357">
        <v>5.225786827919753E-6</v>
      </c>
      <c r="DM357">
        <v>4.8182740303469474E-6</v>
      </c>
      <c r="DN357">
        <v>645.36423121344205</v>
      </c>
      <c r="DO357">
        <v>784.11316181200846</v>
      </c>
    </row>
    <row r="358" spans="1:119" x14ac:dyDescent="0.3">
      <c r="A358" t="str">
        <f t="shared" si="5"/>
        <v>All_All_All_All_No_All_All_All_44760</v>
      </c>
      <c r="B358" t="s">
        <v>27</v>
      </c>
      <c r="C358" t="s">
        <v>66</v>
      </c>
      <c r="D358" t="s">
        <v>0</v>
      </c>
      <c r="E358" t="s">
        <v>0</v>
      </c>
      <c r="F358" t="s">
        <v>0</v>
      </c>
      <c r="G358" t="s">
        <v>0</v>
      </c>
      <c r="H358" t="s">
        <v>44</v>
      </c>
      <c r="I358" t="s">
        <v>0</v>
      </c>
      <c r="J358" t="s">
        <v>0</v>
      </c>
      <c r="K358" t="s">
        <v>0</v>
      </c>
      <c r="L358" s="10">
        <v>44760</v>
      </c>
      <c r="M358">
        <v>17</v>
      </c>
      <c r="N358">
        <v>21</v>
      </c>
      <c r="O358">
        <v>36142</v>
      </c>
      <c r="P358">
        <v>0</v>
      </c>
      <c r="Q358">
        <v>0</v>
      </c>
      <c r="R358">
        <v>0</v>
      </c>
      <c r="S358">
        <v>0</v>
      </c>
      <c r="T358">
        <v>1.3773898000390195</v>
      </c>
      <c r="U358">
        <v>1.190504418945475</v>
      </c>
      <c r="V358">
        <v>1.0444627118353733</v>
      </c>
      <c r="W358">
        <v>0.94111641494150111</v>
      </c>
      <c r="X358">
        <v>0.87895193952511252</v>
      </c>
      <c r="Y358">
        <v>0.84723956115598131</v>
      </c>
      <c r="Z358">
        <v>0.85437893632892781</v>
      </c>
      <c r="AA358">
        <v>0.93128131086044352</v>
      </c>
      <c r="AB358">
        <v>1.0173846862058475</v>
      </c>
      <c r="AC358">
        <v>1.1360456254818816</v>
      </c>
      <c r="AD358">
        <v>1.3456851546999036</v>
      </c>
      <c r="AE358">
        <v>1.5916927042214992</v>
      </c>
      <c r="AF358">
        <v>1.8135099538229562</v>
      </c>
      <c r="AG358">
        <v>2.0265325818529645</v>
      </c>
      <c r="AH358">
        <v>2.1805396730066366</v>
      </c>
      <c r="AI358">
        <v>2.3592703722629897</v>
      </c>
      <c r="AJ358">
        <v>2.3547295655162634</v>
      </c>
      <c r="AK358">
        <v>2.4151916775557667</v>
      </c>
      <c r="AL358">
        <v>2.3956196554100466</v>
      </c>
      <c r="AM358">
        <v>2.2692990686208954</v>
      </c>
      <c r="AN358">
        <v>2.0950285578378889</v>
      </c>
      <c r="AO358">
        <v>2.1059737969497396</v>
      </c>
      <c r="AP358">
        <v>1.8338112753148563</v>
      </c>
      <c r="AQ358">
        <v>1.5333849379628544</v>
      </c>
      <c r="AR358">
        <v>923.30839893870177</v>
      </c>
      <c r="AS358">
        <v>74.409860182184815</v>
      </c>
      <c r="AT358">
        <v>73.566157877489502</v>
      </c>
      <c r="AU358">
        <v>72.334172880867513</v>
      </c>
      <c r="AV358">
        <v>71.029474692591819</v>
      </c>
      <c r="AW358">
        <v>70.200910973103277</v>
      </c>
      <c r="AX358">
        <v>68.966443481903696</v>
      </c>
      <c r="AY358">
        <v>69.15167858513513</v>
      </c>
      <c r="AZ358">
        <v>71.337105773987403</v>
      </c>
      <c r="BA358">
        <v>74.429530167560998</v>
      </c>
      <c r="BB358">
        <v>78.393177793784446</v>
      </c>
      <c r="BC358">
        <v>82.39817906987706</v>
      </c>
      <c r="BD358">
        <v>86.411901308697935</v>
      </c>
      <c r="BE358">
        <v>88.789888908695772</v>
      </c>
      <c r="BF358">
        <v>91.189869709530157</v>
      </c>
      <c r="BG358">
        <v>93.037603255071247</v>
      </c>
      <c r="BH358">
        <v>93.568469273037365</v>
      </c>
      <c r="BI358">
        <v>93.417370522659695</v>
      </c>
      <c r="BJ358">
        <v>92.347390277988339</v>
      </c>
      <c r="BK358">
        <v>89.990626029606901</v>
      </c>
      <c r="BL358">
        <v>86.625866755562598</v>
      </c>
      <c r="BM358">
        <v>82.628898713695563</v>
      </c>
      <c r="BN358">
        <v>79.563256744785875</v>
      </c>
      <c r="BO358">
        <v>76.782304520764086</v>
      </c>
      <c r="BP358">
        <v>74.228833243006406</v>
      </c>
      <c r="BQ358">
        <v>76.264140578863305</v>
      </c>
      <c r="BR358">
        <v>-1.0204653119738763E-2</v>
      </c>
      <c r="BS358">
        <v>-5.7206254123249511E-3</v>
      </c>
      <c r="BT358">
        <v>3.1396111231320962E-3</v>
      </c>
      <c r="BU358">
        <v>-1.3233655066437664E-3</v>
      </c>
      <c r="BV358">
        <v>5.1599763518093266E-3</v>
      </c>
      <c r="BW358">
        <v>3.0753357794293923E-3</v>
      </c>
      <c r="BX358">
        <v>3.2579995055605289E-3</v>
      </c>
      <c r="BY358">
        <v>3.2758543950297189E-3</v>
      </c>
      <c r="BZ358">
        <v>-8.8225131347601463E-3</v>
      </c>
      <c r="CA358">
        <v>-8.7284623486460974E-3</v>
      </c>
      <c r="CB358">
        <v>-2.2333177862250114E-2</v>
      </c>
      <c r="CC358">
        <v>-2.2069845630915484E-2</v>
      </c>
      <c r="CD358">
        <v>-2.7710456610349342E-2</v>
      </c>
      <c r="CE358">
        <v>-2.1209479490667458E-2</v>
      </c>
      <c r="CF358">
        <v>-1.961805492228896E-2</v>
      </c>
      <c r="CG358">
        <v>-1.5862411844084559E-2</v>
      </c>
      <c r="CH358">
        <v>0.1014096844038658</v>
      </c>
      <c r="CI358">
        <v>0.1007738681727061</v>
      </c>
      <c r="CJ358">
        <v>8.6819655570278834E-2</v>
      </c>
      <c r="CK358">
        <v>6.3068038015398314E-2</v>
      </c>
      <c r="CL358">
        <v>4.4974814888305729E-2</v>
      </c>
      <c r="CM358">
        <v>-9.0696994690419849E-2</v>
      </c>
      <c r="CN358">
        <v>-6.1030509629093101E-2</v>
      </c>
      <c r="CO358">
        <v>-4.7777152970655053E-2</v>
      </c>
      <c r="CP358">
        <v>7.9044857964692453E-6</v>
      </c>
      <c r="CQ358">
        <v>7.769250594080915E-6</v>
      </c>
      <c r="CR358">
        <v>7.8762531033691337E-6</v>
      </c>
      <c r="CS358">
        <v>8.2521914518417627E-6</v>
      </c>
      <c r="CT358">
        <v>7.7045691908473694E-6</v>
      </c>
      <c r="CU358">
        <v>7.0358132841526997E-6</v>
      </c>
      <c r="CV358">
        <v>7.3054171751648467E-6</v>
      </c>
      <c r="CW358">
        <v>6.0144565324117919E-6</v>
      </c>
      <c r="CX358">
        <v>4.3758176695364134E-6</v>
      </c>
      <c r="CY358">
        <v>2.0416941163512706E-6</v>
      </c>
      <c r="CZ358">
        <v>3.0424570763770506E-6</v>
      </c>
      <c r="DA358">
        <v>4.3673758744671855E-6</v>
      </c>
      <c r="DB358">
        <v>8.6883615463428321E-6</v>
      </c>
      <c r="DC358">
        <v>4.5992068817067853E-6</v>
      </c>
      <c r="DD358">
        <v>5.4817428479118357E-6</v>
      </c>
      <c r="DE358">
        <v>5.7469012143325819E-6</v>
      </c>
      <c r="DF358">
        <v>5.8935582211333761E-6</v>
      </c>
      <c r="DG358">
        <v>7.2741041489589452E-6</v>
      </c>
      <c r="DH358">
        <v>6.4974715103780251E-6</v>
      </c>
      <c r="DI358">
        <v>6.4879227489808388E-6</v>
      </c>
      <c r="DJ358">
        <v>6.2451815665363694E-6</v>
      </c>
      <c r="DK358">
        <v>6.1534657397611853E-6</v>
      </c>
      <c r="DL358">
        <v>4.0319692926430349E-6</v>
      </c>
      <c r="DM358">
        <v>3.682899883050938E-6</v>
      </c>
      <c r="DN358">
        <v>657.45265987526318</v>
      </c>
      <c r="DO358">
        <v>790.9941800570042</v>
      </c>
    </row>
    <row r="359" spans="1:119" x14ac:dyDescent="0.3">
      <c r="A359" t="str">
        <f t="shared" si="5"/>
        <v>All_All_All_All_No_All_All_All_44763</v>
      </c>
      <c r="B359" t="s">
        <v>27</v>
      </c>
      <c r="C359" t="s">
        <v>66</v>
      </c>
      <c r="D359" t="s">
        <v>0</v>
      </c>
      <c r="E359" t="s">
        <v>0</v>
      </c>
      <c r="F359" t="s">
        <v>0</v>
      </c>
      <c r="G359" t="s">
        <v>0</v>
      </c>
      <c r="H359" t="s">
        <v>44</v>
      </c>
      <c r="I359" t="s">
        <v>0</v>
      </c>
      <c r="J359" t="s">
        <v>0</v>
      </c>
      <c r="K359" t="s">
        <v>0</v>
      </c>
      <c r="L359" s="10">
        <v>44763</v>
      </c>
      <c r="M359">
        <v>17</v>
      </c>
      <c r="N359">
        <v>21</v>
      </c>
      <c r="O359">
        <v>36228</v>
      </c>
      <c r="P359">
        <v>0</v>
      </c>
      <c r="Q359">
        <v>0</v>
      </c>
      <c r="R359">
        <v>0</v>
      </c>
      <c r="S359">
        <v>0</v>
      </c>
      <c r="T359">
        <v>1.2159059778831851</v>
      </c>
      <c r="U359">
        <v>1.0495619869665327</v>
      </c>
      <c r="V359">
        <v>0.92832451878118327</v>
      </c>
      <c r="W359">
        <v>0.8341958253335906</v>
      </c>
      <c r="X359">
        <v>0.78005457109954002</v>
      </c>
      <c r="Y359">
        <v>0.7438173175742232</v>
      </c>
      <c r="Z359">
        <v>0.75099025832600086</v>
      </c>
      <c r="AA359">
        <v>0.81489564236264744</v>
      </c>
      <c r="AB359">
        <v>0.88615484633541719</v>
      </c>
      <c r="AC359">
        <v>0.99417087068123833</v>
      </c>
      <c r="AD359">
        <v>1.1301290743140127</v>
      </c>
      <c r="AE359">
        <v>1.324311696897468</v>
      </c>
      <c r="AF359">
        <v>1.5482961326279163</v>
      </c>
      <c r="AG359">
        <v>1.76560912925416</v>
      </c>
      <c r="AH359">
        <v>1.9992156317980261</v>
      </c>
      <c r="AI359">
        <v>2.2040100388022412</v>
      </c>
      <c r="AJ359">
        <v>2.2591948505857857</v>
      </c>
      <c r="AK359">
        <v>2.3491144198073561</v>
      </c>
      <c r="AL359">
        <v>2.3284702197279077</v>
      </c>
      <c r="AM359">
        <v>2.2058092018745432</v>
      </c>
      <c r="AN359">
        <v>2.020390153792754</v>
      </c>
      <c r="AO359">
        <v>1.9874004136882575</v>
      </c>
      <c r="AP359">
        <v>1.7192342713474955</v>
      </c>
      <c r="AQ359">
        <v>1.4067282837635697</v>
      </c>
      <c r="AR359">
        <v>832.78449729639851</v>
      </c>
      <c r="AS359">
        <v>69.76819742861953</v>
      </c>
      <c r="AT359">
        <v>68.146019927642826</v>
      </c>
      <c r="AU359">
        <v>66.844545085653266</v>
      </c>
      <c r="AV359">
        <v>65.491871871375807</v>
      </c>
      <c r="AW359">
        <v>64.327893567570612</v>
      </c>
      <c r="AX359">
        <v>63.262349972654498</v>
      </c>
      <c r="AY359">
        <v>63.271515728036889</v>
      </c>
      <c r="AZ359">
        <v>65.707156424599972</v>
      </c>
      <c r="BA359">
        <v>69.233062998176493</v>
      </c>
      <c r="BB359">
        <v>73.373688232618463</v>
      </c>
      <c r="BC359">
        <v>77.8662036076216</v>
      </c>
      <c r="BD359">
        <v>81.646555581073613</v>
      </c>
      <c r="BE359">
        <v>84.803068650106852</v>
      </c>
      <c r="BF359">
        <v>87.356251204019742</v>
      </c>
      <c r="BG359">
        <v>89.197402027876223</v>
      </c>
      <c r="BH359">
        <v>90.126928664045167</v>
      </c>
      <c r="BI359">
        <v>91.686006063762306</v>
      </c>
      <c r="BJ359">
        <v>91.107107800535388</v>
      </c>
      <c r="BK359">
        <v>88.994476101666962</v>
      </c>
      <c r="BL359">
        <v>85.501751065801088</v>
      </c>
      <c r="BM359">
        <v>81.01014283228389</v>
      </c>
      <c r="BN359">
        <v>77.453516127269125</v>
      </c>
      <c r="BO359">
        <v>74.643990477976033</v>
      </c>
      <c r="BP359">
        <v>72.407280742634285</v>
      </c>
      <c r="BQ359">
        <v>71.542539729915219</v>
      </c>
      <c r="BR359">
        <v>-2.9436718609582593E-2</v>
      </c>
      <c r="BS359">
        <v>-2.7544312185669651E-2</v>
      </c>
      <c r="BT359">
        <v>-1.8845601996352001E-2</v>
      </c>
      <c r="BU359">
        <v>-1.6665692741940377E-2</v>
      </c>
      <c r="BV359">
        <v>-9.2677531532134594E-3</v>
      </c>
      <c r="BW359">
        <v>-1.1899717808579246E-2</v>
      </c>
      <c r="BX359">
        <v>-1.0369026014001161E-2</v>
      </c>
      <c r="BY359">
        <v>-1.0236685533943168E-2</v>
      </c>
      <c r="BZ359">
        <v>-1.3871261149733695E-2</v>
      </c>
      <c r="CA359">
        <v>-1.2871936969298644E-2</v>
      </c>
      <c r="CB359">
        <v>-2.3814328868794341E-2</v>
      </c>
      <c r="CC359">
        <v>-2.1670308632269604E-2</v>
      </c>
      <c r="CD359">
        <v>-2.9457734054508935E-2</v>
      </c>
      <c r="CE359">
        <v>-1.9992679758150608E-2</v>
      </c>
      <c r="CF359">
        <v>-1.5671854029464395E-2</v>
      </c>
      <c r="CG359">
        <v>-1.1206794261563834E-2</v>
      </c>
      <c r="CH359">
        <v>9.9897364051423354E-2</v>
      </c>
      <c r="CI359">
        <v>0.10257870952617362</v>
      </c>
      <c r="CJ359">
        <v>8.9124973510042699E-2</v>
      </c>
      <c r="CK359">
        <v>6.4481373641471718E-2</v>
      </c>
      <c r="CL359">
        <v>3.3753613792166508E-2</v>
      </c>
      <c r="CM359">
        <v>-9.8845324864960851E-2</v>
      </c>
      <c r="CN359">
        <v>-6.5174679436917418E-2</v>
      </c>
      <c r="CO359">
        <v>-5.9177072235648699E-2</v>
      </c>
      <c r="CP359">
        <v>4.6331203858207795E-6</v>
      </c>
      <c r="CQ359">
        <v>4.2858842468889091E-6</v>
      </c>
      <c r="CR359">
        <v>3.7670620057032945E-6</v>
      </c>
      <c r="CS359">
        <v>3.6432274560199114E-6</v>
      </c>
      <c r="CT359">
        <v>3.6069034879336757E-6</v>
      </c>
      <c r="CU359">
        <v>3.3932458958710321E-6</v>
      </c>
      <c r="CV359">
        <v>3.2919579425070709E-6</v>
      </c>
      <c r="CW359">
        <v>3.0633209508650489E-6</v>
      </c>
      <c r="CX359">
        <v>2.5883532566440346E-6</v>
      </c>
      <c r="CY359">
        <v>1.9850329457598614E-6</v>
      </c>
      <c r="CZ359">
        <v>3.207297467919082E-6</v>
      </c>
      <c r="DA359">
        <v>3.3791077635862741E-6</v>
      </c>
      <c r="DB359">
        <v>4.0562032589973389E-6</v>
      </c>
      <c r="DC359">
        <v>5.0086026026653449E-6</v>
      </c>
      <c r="DD359">
        <v>5.8305872350366148E-6</v>
      </c>
      <c r="DE359">
        <v>6.4727492370777844E-6</v>
      </c>
      <c r="DF359">
        <v>9.1023401985049752E-6</v>
      </c>
      <c r="DG359">
        <v>7.3270175794303375E-6</v>
      </c>
      <c r="DH359">
        <v>7.2922788136082287E-6</v>
      </c>
      <c r="DI359">
        <v>7.7232824961187306E-6</v>
      </c>
      <c r="DJ359">
        <v>6.7184948617953191E-6</v>
      </c>
      <c r="DK359">
        <v>6.0709456068493219E-6</v>
      </c>
      <c r="DL359">
        <v>3.9273728327486844E-6</v>
      </c>
      <c r="DM359">
        <v>3.2097629410821875E-6</v>
      </c>
      <c r="DN359">
        <v>663.4062123129944</v>
      </c>
      <c r="DO359">
        <v>798.51543524680346</v>
      </c>
    </row>
    <row r="360" spans="1:119" x14ac:dyDescent="0.3">
      <c r="A360" t="str">
        <f t="shared" si="5"/>
        <v>All_All_All_All_No_All_All_All_44789</v>
      </c>
      <c r="B360" t="s">
        <v>27</v>
      </c>
      <c r="C360" t="s">
        <v>66</v>
      </c>
      <c r="D360" t="s">
        <v>0</v>
      </c>
      <c r="E360" t="s">
        <v>0</v>
      </c>
      <c r="F360" t="s">
        <v>0</v>
      </c>
      <c r="G360" t="s">
        <v>0</v>
      </c>
      <c r="H360" t="s">
        <v>44</v>
      </c>
      <c r="I360" t="s">
        <v>0</v>
      </c>
      <c r="J360" t="s">
        <v>0</v>
      </c>
      <c r="K360" t="s">
        <v>0</v>
      </c>
      <c r="L360" s="10">
        <v>44789</v>
      </c>
      <c r="M360">
        <v>17</v>
      </c>
      <c r="N360">
        <v>21</v>
      </c>
      <c r="O360">
        <v>36781</v>
      </c>
      <c r="P360">
        <v>0</v>
      </c>
      <c r="Q360">
        <v>0</v>
      </c>
      <c r="R360">
        <v>0</v>
      </c>
      <c r="S360">
        <v>0</v>
      </c>
      <c r="T360">
        <v>1.1284588556554738</v>
      </c>
      <c r="U360">
        <v>0.97340734163458076</v>
      </c>
      <c r="V360">
        <v>0.86438944358657677</v>
      </c>
      <c r="W360">
        <v>0.7913700409170501</v>
      </c>
      <c r="X360">
        <v>0.74372726650712717</v>
      </c>
      <c r="Y360">
        <v>0.73806884299252018</v>
      </c>
      <c r="Z360">
        <v>0.76142777980279774</v>
      </c>
      <c r="AA360">
        <v>0.79646656982030484</v>
      </c>
      <c r="AB360">
        <v>0.84141438870046981</v>
      </c>
      <c r="AC360">
        <v>0.96312238698659214</v>
      </c>
      <c r="AD360">
        <v>1.110803084646854</v>
      </c>
      <c r="AE360">
        <v>1.3522162726768818</v>
      </c>
      <c r="AF360">
        <v>1.6374563022508031</v>
      </c>
      <c r="AG360">
        <v>1.9086247677402046</v>
      </c>
      <c r="AH360">
        <v>2.1786759116012391</v>
      </c>
      <c r="AI360">
        <v>2.4241445105812511</v>
      </c>
      <c r="AJ360">
        <v>2.4656334662292791</v>
      </c>
      <c r="AK360">
        <v>2.5657384864337809</v>
      </c>
      <c r="AL360">
        <v>2.5489149916134513</v>
      </c>
      <c r="AM360">
        <v>2.4336313030072345</v>
      </c>
      <c r="AN360">
        <v>2.2871256608514923</v>
      </c>
      <c r="AO360">
        <v>2.2574832883270952</v>
      </c>
      <c r="AP360">
        <v>1.9546653824707823</v>
      </c>
      <c r="AQ360">
        <v>1.6218125947783071</v>
      </c>
      <c r="AR360">
        <v>903.0313911765594</v>
      </c>
      <c r="AS360">
        <v>72.441766717893216</v>
      </c>
      <c r="AT360">
        <v>71.258545670472202</v>
      </c>
      <c r="AU360">
        <v>69.756552476228478</v>
      </c>
      <c r="AV360">
        <v>68.360166756730379</v>
      </c>
      <c r="AW360">
        <v>66.806085710278623</v>
      </c>
      <c r="AX360">
        <v>66.193904540971758</v>
      </c>
      <c r="AY360">
        <v>65.628590236178027</v>
      </c>
      <c r="AZ360">
        <v>68.013613875282616</v>
      </c>
      <c r="BA360">
        <v>72.811993531479899</v>
      </c>
      <c r="BB360">
        <v>78.037708951706392</v>
      </c>
      <c r="BC360">
        <v>82.842752614859748</v>
      </c>
      <c r="BD360">
        <v>87.509926590254167</v>
      </c>
      <c r="BE360">
        <v>92.03746839594595</v>
      </c>
      <c r="BF360">
        <v>95.494378567361721</v>
      </c>
      <c r="BG360">
        <v>97.746236066595486</v>
      </c>
      <c r="BH360">
        <v>98.440719345541353</v>
      </c>
      <c r="BI360">
        <v>98.347070577523638</v>
      </c>
      <c r="BJ360">
        <v>97.373605086193947</v>
      </c>
      <c r="BK360">
        <v>95.117604591446863</v>
      </c>
      <c r="BL360">
        <v>91.288477698006318</v>
      </c>
      <c r="BM360">
        <v>86.371722370211458</v>
      </c>
      <c r="BN360">
        <v>82.578677877770176</v>
      </c>
      <c r="BO360">
        <v>79.668690740536732</v>
      </c>
      <c r="BP360">
        <v>77.423768350216676</v>
      </c>
      <c r="BQ360">
        <v>74.258663792701</v>
      </c>
      <c r="BR360">
        <v>-2.8219008082093235E-2</v>
      </c>
      <c r="BS360">
        <v>-2.2918258915166346E-2</v>
      </c>
      <c r="BT360">
        <v>-1.5674415212033936E-2</v>
      </c>
      <c r="BU360">
        <v>-1.5539955302502909E-2</v>
      </c>
      <c r="BV360">
        <v>-1.1477920296258222E-2</v>
      </c>
      <c r="BW360">
        <v>-1.2608947158783503E-2</v>
      </c>
      <c r="BX360">
        <v>-1.2306088990408828E-2</v>
      </c>
      <c r="BY360">
        <v>-1.6500745711158452E-2</v>
      </c>
      <c r="BZ360">
        <v>-1.5180844020235484E-2</v>
      </c>
      <c r="CA360">
        <v>-1.1255095375390897E-2</v>
      </c>
      <c r="CB360">
        <v>-2.2108395259290273E-2</v>
      </c>
      <c r="CC360">
        <v>-2.2062957954998717E-2</v>
      </c>
      <c r="CD360">
        <v>-2.6681516090309877E-2</v>
      </c>
      <c r="CE360">
        <v>-2.5296146215743918E-2</v>
      </c>
      <c r="CF360">
        <v>-2.4599575180625069E-2</v>
      </c>
      <c r="CG360">
        <v>-2.1236599136638893E-2</v>
      </c>
      <c r="CH360">
        <v>0.11249405175138753</v>
      </c>
      <c r="CI360">
        <v>0.13043954641024746</v>
      </c>
      <c r="CJ360">
        <v>0.12535241383239101</v>
      </c>
      <c r="CK360">
        <v>0.10368772017936657</v>
      </c>
      <c r="CL360">
        <v>5.316839337799445E-2</v>
      </c>
      <c r="CM360">
        <v>-8.4875285766443709E-2</v>
      </c>
      <c r="CN360">
        <v>-5.3838413994375355E-2</v>
      </c>
      <c r="CO360">
        <v>-4.3827480010734693E-2</v>
      </c>
      <c r="CP360">
        <v>4.6040416374218466E-6</v>
      </c>
      <c r="CQ360">
        <v>4.8930069307041189E-6</v>
      </c>
      <c r="CR360">
        <v>5.0818923534686829E-6</v>
      </c>
      <c r="CS360">
        <v>4.5955560002305202E-6</v>
      </c>
      <c r="CT360">
        <v>4.6408739745225411E-6</v>
      </c>
      <c r="CU360">
        <v>3.6830277296991641E-6</v>
      </c>
      <c r="CV360">
        <v>3.7604588989908291E-6</v>
      </c>
      <c r="CW360">
        <v>3.1376494962244025E-6</v>
      </c>
      <c r="CX360">
        <v>2.9220538362431897E-6</v>
      </c>
      <c r="CY360">
        <v>1.6249580242804889E-6</v>
      </c>
      <c r="CZ360">
        <v>2.0901292149334591E-6</v>
      </c>
      <c r="DA360">
        <v>3.4659951052163702E-6</v>
      </c>
      <c r="DB360">
        <v>4.0971027944343186E-6</v>
      </c>
      <c r="DC360">
        <v>5.6123428492798058E-6</v>
      </c>
      <c r="DD360">
        <v>6.8739010558767025E-6</v>
      </c>
      <c r="DE360">
        <v>7.5502630172110386E-6</v>
      </c>
      <c r="DF360">
        <v>8.1538799390516192E-6</v>
      </c>
      <c r="DG360">
        <v>9.7443542927345834E-6</v>
      </c>
      <c r="DH360">
        <v>1.0095856065452341E-5</v>
      </c>
      <c r="DI360">
        <v>1.2649344967582295E-5</v>
      </c>
      <c r="DJ360">
        <v>1.1503443340498383E-5</v>
      </c>
      <c r="DK360">
        <v>1.062976511739796E-5</v>
      </c>
      <c r="DL360">
        <v>5.8187507382064371E-6</v>
      </c>
      <c r="DM360">
        <v>6.482819626609944E-6</v>
      </c>
      <c r="DN360">
        <v>701.55253009012222</v>
      </c>
      <c r="DO360">
        <v>845.03991711577896</v>
      </c>
    </row>
    <row r="361" spans="1:119" x14ac:dyDescent="0.3">
      <c r="A361" t="str">
        <f t="shared" si="5"/>
        <v>All_All_All_All_No_All_All_All_44790</v>
      </c>
      <c r="B361" t="s">
        <v>27</v>
      </c>
      <c r="C361" t="s">
        <v>66</v>
      </c>
      <c r="D361" t="s">
        <v>0</v>
      </c>
      <c r="E361" t="s">
        <v>0</v>
      </c>
      <c r="F361" t="s">
        <v>0</v>
      </c>
      <c r="G361" t="s">
        <v>0</v>
      </c>
      <c r="H361" t="s">
        <v>44</v>
      </c>
      <c r="I361" t="s">
        <v>0</v>
      </c>
      <c r="J361" t="s">
        <v>0</v>
      </c>
      <c r="K361" t="s">
        <v>0</v>
      </c>
      <c r="L361" s="10">
        <v>44790</v>
      </c>
      <c r="M361">
        <v>17</v>
      </c>
      <c r="N361">
        <v>21</v>
      </c>
      <c r="O361">
        <v>16353</v>
      </c>
      <c r="P361">
        <v>0</v>
      </c>
      <c r="Q361">
        <v>0</v>
      </c>
      <c r="R361">
        <v>0</v>
      </c>
      <c r="S361">
        <v>0</v>
      </c>
      <c r="T361">
        <v>1.3174811704360929</v>
      </c>
      <c r="U361">
        <v>1.1480445587451529</v>
      </c>
      <c r="V361">
        <v>1.0212402830524667</v>
      </c>
      <c r="W361">
        <v>0.93203200736307623</v>
      </c>
      <c r="X361">
        <v>0.88643367258223471</v>
      </c>
      <c r="Y361">
        <v>0.88940314604662629</v>
      </c>
      <c r="Z361">
        <v>0.92964007742764321</v>
      </c>
      <c r="AA361">
        <v>0.9586128600031939</v>
      </c>
      <c r="AB361">
        <v>0.9917709522632554</v>
      </c>
      <c r="AC361">
        <v>1.0899165328207436</v>
      </c>
      <c r="AD361">
        <v>1.210068818508242</v>
      </c>
      <c r="AE361">
        <v>1.3416425542948678</v>
      </c>
      <c r="AF361">
        <v>1.5246495510009297</v>
      </c>
      <c r="AG361">
        <v>1.7133520187863975</v>
      </c>
      <c r="AH361">
        <v>1.8590538013491493</v>
      </c>
      <c r="AI361">
        <v>1.9817100437944262</v>
      </c>
      <c r="AJ361">
        <v>1.9343497293486349</v>
      </c>
      <c r="AK361">
        <v>2.01789280586395</v>
      </c>
      <c r="AL361">
        <v>2.0408672924195703</v>
      </c>
      <c r="AM361">
        <v>1.9425785011322612</v>
      </c>
      <c r="AN361">
        <v>1.8623828585497331</v>
      </c>
      <c r="AO361">
        <v>1.9285256539968931</v>
      </c>
      <c r="AP361">
        <v>1.6671661650009642</v>
      </c>
      <c r="AQ361">
        <v>1.3757423516380143</v>
      </c>
      <c r="AR361">
        <v>535.06946249983912</v>
      </c>
      <c r="AS361">
        <v>75.532792297634117</v>
      </c>
      <c r="AT361">
        <v>74.470464393377597</v>
      </c>
      <c r="AU361">
        <v>73.156794079906646</v>
      </c>
      <c r="AV361">
        <v>71.875402216648197</v>
      </c>
      <c r="AW361">
        <v>71.407795176341097</v>
      </c>
      <c r="AX361">
        <v>70.911262352299161</v>
      </c>
      <c r="AY361">
        <v>70.198218406827635</v>
      </c>
      <c r="AZ361">
        <v>71.587808681643409</v>
      </c>
      <c r="BA361">
        <v>75.389957090370075</v>
      </c>
      <c r="BB361">
        <v>79.004988209730087</v>
      </c>
      <c r="BC361">
        <v>82.394590434532418</v>
      </c>
      <c r="BD361">
        <v>85.915209884705448</v>
      </c>
      <c r="BE361">
        <v>88.610883074422915</v>
      </c>
      <c r="BF361">
        <v>90.337429847511359</v>
      </c>
      <c r="BG361">
        <v>91.422538875682847</v>
      </c>
      <c r="BH361">
        <v>91.84242350366668</v>
      </c>
      <c r="BI361">
        <v>91.509775499820705</v>
      </c>
      <c r="BJ361">
        <v>90.774014355780324</v>
      </c>
      <c r="BK361">
        <v>89.229955040756153</v>
      </c>
      <c r="BL361">
        <v>85.949364540184192</v>
      </c>
      <c r="BM361">
        <v>82.334429044518686</v>
      </c>
      <c r="BN361">
        <v>79.105596475373858</v>
      </c>
      <c r="BO361">
        <v>76.32713306140603</v>
      </c>
      <c r="BP361">
        <v>74.35890238247444</v>
      </c>
      <c r="BQ361">
        <v>77.16283928182267</v>
      </c>
      <c r="BR361">
        <v>1.9764467045078872E-2</v>
      </c>
      <c r="BS361">
        <v>2.3761837867205423E-2</v>
      </c>
      <c r="BT361">
        <v>2.5865586499938073E-2</v>
      </c>
      <c r="BU361">
        <v>2.4757586245083965E-2</v>
      </c>
      <c r="BV361">
        <v>2.8733559327774921E-2</v>
      </c>
      <c r="BW361">
        <v>2.5109712539051299E-2</v>
      </c>
      <c r="BX361">
        <v>1.6395779554248913E-2</v>
      </c>
      <c r="BY361">
        <v>1.6965082746860427E-2</v>
      </c>
      <c r="BZ361">
        <v>9.1237291836748797E-3</v>
      </c>
      <c r="CA361">
        <v>2.7270951850883883E-3</v>
      </c>
      <c r="CB361">
        <v>-1.7958966872655367E-3</v>
      </c>
      <c r="CC361">
        <v>-2.4133317563440181E-3</v>
      </c>
      <c r="CD361">
        <v>-8.1163344929041596E-3</v>
      </c>
      <c r="CE361">
        <v>-2.4569451659489558E-3</v>
      </c>
      <c r="CF361">
        <v>1.885652512955256E-3</v>
      </c>
      <c r="CG361">
        <v>4.1143383876574499E-3</v>
      </c>
      <c r="CH361">
        <v>0.16457711753295276</v>
      </c>
      <c r="CI361">
        <v>0.18379147513622918</v>
      </c>
      <c r="CJ361">
        <v>0.18527228988391328</v>
      </c>
      <c r="CK361">
        <v>0.12220661903181433</v>
      </c>
      <c r="CL361">
        <v>8.8414103753164497E-2</v>
      </c>
      <c r="CM361">
        <v>-0.10346219012301784</v>
      </c>
      <c r="CN361">
        <v>-2.8431555699669375E-2</v>
      </c>
      <c r="CO361">
        <v>1.8474041307576825E-4</v>
      </c>
      <c r="CP361">
        <v>3.4045477117623788E-5</v>
      </c>
      <c r="CQ361">
        <v>3.4177895608254369E-5</v>
      </c>
      <c r="CR361">
        <v>4.0606531512194809E-5</v>
      </c>
      <c r="CS361">
        <v>4.0829322129920908E-5</v>
      </c>
      <c r="CT361">
        <v>3.9133302538758016E-5</v>
      </c>
      <c r="CU361">
        <v>4.3167942074217906E-5</v>
      </c>
      <c r="CV361">
        <v>5.2177952352210133E-5</v>
      </c>
      <c r="CW361">
        <v>3.1491831522329169E-5</v>
      </c>
      <c r="CX361">
        <v>2.2512078380521031E-5</v>
      </c>
      <c r="CY361">
        <v>2.7728655741197188E-6</v>
      </c>
      <c r="CZ361">
        <v>8.1448707736808316E-7</v>
      </c>
      <c r="DA361">
        <v>8.7026083450607949E-7</v>
      </c>
      <c r="DB361">
        <v>2.0358367983590881E-6</v>
      </c>
      <c r="DC361">
        <v>3.7591102673714669E-6</v>
      </c>
      <c r="DD361">
        <v>5.4543999445307564E-6</v>
      </c>
      <c r="DE361">
        <v>6.6936358222622205E-6</v>
      </c>
      <c r="DF361">
        <v>9.8652094690420971E-6</v>
      </c>
      <c r="DG361">
        <v>1.243486233427162E-5</v>
      </c>
      <c r="DH361">
        <v>1.2610323717384446E-5</v>
      </c>
      <c r="DI361">
        <v>1.5205559852339516E-5</v>
      </c>
      <c r="DJ361">
        <v>1.43266736126345E-5</v>
      </c>
      <c r="DK361">
        <v>1.2438292720795455E-5</v>
      </c>
      <c r="DL361">
        <v>1.0630469687897148E-6</v>
      </c>
      <c r="DM361">
        <v>8.6459401736124108E-7</v>
      </c>
      <c r="DN361">
        <v>365.68163382620389</v>
      </c>
      <c r="DO361">
        <v>437.6974245172014</v>
      </c>
    </row>
    <row r="362" spans="1:119" x14ac:dyDescent="0.3">
      <c r="A362" t="str">
        <f t="shared" si="5"/>
        <v>All_All_All_All_No_All_All_All_44792</v>
      </c>
      <c r="B362" t="s">
        <v>27</v>
      </c>
      <c r="C362" t="s">
        <v>66</v>
      </c>
      <c r="D362" t="s">
        <v>0</v>
      </c>
      <c r="E362" t="s">
        <v>0</v>
      </c>
      <c r="F362" t="s">
        <v>0</v>
      </c>
      <c r="G362" t="s">
        <v>0</v>
      </c>
      <c r="H362" t="s">
        <v>44</v>
      </c>
      <c r="I362" t="s">
        <v>0</v>
      </c>
      <c r="J362" t="s">
        <v>0</v>
      </c>
      <c r="K362" t="s">
        <v>0</v>
      </c>
      <c r="L362" s="10">
        <v>44792</v>
      </c>
      <c r="M362">
        <v>17</v>
      </c>
      <c r="N362">
        <v>21</v>
      </c>
      <c r="O362">
        <v>36889</v>
      </c>
      <c r="P362">
        <v>0</v>
      </c>
      <c r="Q362">
        <v>0</v>
      </c>
      <c r="R362">
        <v>0</v>
      </c>
      <c r="S362">
        <v>0</v>
      </c>
      <c r="T362">
        <v>1.2450253335592563</v>
      </c>
      <c r="U362">
        <v>1.0668872488142398</v>
      </c>
      <c r="V362">
        <v>0.95028004866751148</v>
      </c>
      <c r="W362">
        <v>0.86133119098508204</v>
      </c>
      <c r="X362">
        <v>0.8119112267999915</v>
      </c>
      <c r="Y362">
        <v>0.78511446601070134</v>
      </c>
      <c r="Z362">
        <v>0.80537911703346921</v>
      </c>
      <c r="AA362">
        <v>0.85394794500111015</v>
      </c>
      <c r="AB362">
        <v>0.89319653877945993</v>
      </c>
      <c r="AC362">
        <v>1.0026145779779601</v>
      </c>
      <c r="AD362">
        <v>1.1463321988091333</v>
      </c>
      <c r="AE362">
        <v>1.3480469575617995</v>
      </c>
      <c r="AF362">
        <v>1.6060929915144928</v>
      </c>
      <c r="AG362">
        <v>1.8468393766393871</v>
      </c>
      <c r="AH362">
        <v>2.0843950862030569</v>
      </c>
      <c r="AI362">
        <v>2.3369015198007719</v>
      </c>
      <c r="AJ362">
        <v>2.3863603580935351</v>
      </c>
      <c r="AK362">
        <v>2.4235786548355875</v>
      </c>
      <c r="AL362">
        <v>2.3717139780121164</v>
      </c>
      <c r="AM362">
        <v>2.200410754922776</v>
      </c>
      <c r="AN362">
        <v>2.0328383347879551</v>
      </c>
      <c r="AO362">
        <v>1.9763387610936194</v>
      </c>
      <c r="AP362">
        <v>1.7047393078619237</v>
      </c>
      <c r="AQ362">
        <v>1.440078144792531</v>
      </c>
      <c r="AR362">
        <v>935.81561214698831</v>
      </c>
      <c r="AS362">
        <v>71.987087974916534</v>
      </c>
      <c r="AT362">
        <v>70.674055457415378</v>
      </c>
      <c r="AU362">
        <v>69.32054648131583</v>
      </c>
      <c r="AV362">
        <v>67.968124049304066</v>
      </c>
      <c r="AW362">
        <v>66.607213694494277</v>
      </c>
      <c r="AX362">
        <v>65.874789973161583</v>
      </c>
      <c r="AY362">
        <v>65.132655020705599</v>
      </c>
      <c r="AZ362">
        <v>67.007848889153564</v>
      </c>
      <c r="BA362">
        <v>70.239511617877227</v>
      </c>
      <c r="BB362">
        <v>74.163262813805403</v>
      </c>
      <c r="BC362">
        <v>78.808933292538583</v>
      </c>
      <c r="BD362">
        <v>83.111591521429702</v>
      </c>
      <c r="BE362">
        <v>86.919614748659896</v>
      </c>
      <c r="BF362">
        <v>89.560504832781945</v>
      </c>
      <c r="BG362">
        <v>91.840735005764969</v>
      </c>
      <c r="BH362">
        <v>93.273368682984255</v>
      </c>
      <c r="BI362">
        <v>93.264557927319785</v>
      </c>
      <c r="BJ362">
        <v>91.991098039806872</v>
      </c>
      <c r="BK362">
        <v>89.253054363506479</v>
      </c>
      <c r="BL362">
        <v>85.594570598253739</v>
      </c>
      <c r="BM362">
        <v>81.705365290529031</v>
      </c>
      <c r="BN362">
        <v>78.450035205200876</v>
      </c>
      <c r="BO362">
        <v>76.150037023976807</v>
      </c>
      <c r="BP362">
        <v>74.020894029879898</v>
      </c>
      <c r="BQ362">
        <v>73.300180791682166</v>
      </c>
      <c r="BR362">
        <v>-2.5010461534377425E-2</v>
      </c>
      <c r="BS362">
        <v>-2.2311151630366764E-2</v>
      </c>
      <c r="BT362">
        <v>-1.6186954191376134E-2</v>
      </c>
      <c r="BU362">
        <v>-1.6525806523406072E-2</v>
      </c>
      <c r="BV362">
        <v>-1.0817312223835215E-2</v>
      </c>
      <c r="BW362">
        <v>-9.6318197667561566E-3</v>
      </c>
      <c r="BX362">
        <v>-9.6768946374124181E-3</v>
      </c>
      <c r="BY362">
        <v>-1.479275259748899E-2</v>
      </c>
      <c r="BZ362">
        <v>-1.6976530233794907E-2</v>
      </c>
      <c r="CA362">
        <v>-1.4460092561975429E-2</v>
      </c>
      <c r="CB362">
        <v>-2.3326674589926193E-2</v>
      </c>
      <c r="CC362">
        <v>-2.179479333646946E-2</v>
      </c>
      <c r="CD362">
        <v>-2.8618613117986434E-2</v>
      </c>
      <c r="CE362">
        <v>-2.0247016728090771E-2</v>
      </c>
      <c r="CF362">
        <v>-1.9431217136740855E-2</v>
      </c>
      <c r="CG362">
        <v>-1.6322192489032827E-2</v>
      </c>
      <c r="CH362">
        <v>0.10165081305413232</v>
      </c>
      <c r="CI362">
        <v>0.11365490064387265</v>
      </c>
      <c r="CJ362">
        <v>9.9036333883389394E-2</v>
      </c>
      <c r="CK362">
        <v>5.951919506447291E-2</v>
      </c>
      <c r="CL362">
        <v>2.7007455759752427E-2</v>
      </c>
      <c r="CM362">
        <v>-9.9463256797779148E-2</v>
      </c>
      <c r="CN362">
        <v>-6.571970019020848E-2</v>
      </c>
      <c r="CO362">
        <v>-5.5938293041939653E-2</v>
      </c>
      <c r="CP362">
        <v>5.1266441622967496E-6</v>
      </c>
      <c r="CQ362">
        <v>4.9866275783216198E-6</v>
      </c>
      <c r="CR362">
        <v>4.962799497473463E-6</v>
      </c>
      <c r="CS362">
        <v>4.5757967448601191E-6</v>
      </c>
      <c r="CT362">
        <v>4.4097964479721541E-6</v>
      </c>
      <c r="CU362">
        <v>3.8389827074875285E-6</v>
      </c>
      <c r="CV362">
        <v>4.417499191166053E-6</v>
      </c>
      <c r="CW362">
        <v>3.3790977195649687E-6</v>
      </c>
      <c r="CX362">
        <v>2.5397876029868607E-6</v>
      </c>
      <c r="CY362">
        <v>1.3971539227992076E-6</v>
      </c>
      <c r="CZ362">
        <v>1.7567896420821179E-6</v>
      </c>
      <c r="DA362">
        <v>2.6828356892847231E-6</v>
      </c>
      <c r="DB362">
        <v>3.5588080016845638E-6</v>
      </c>
      <c r="DC362">
        <v>4.5804696283757641E-6</v>
      </c>
      <c r="DD362">
        <v>5.8966328789142387E-6</v>
      </c>
      <c r="DE362">
        <v>6.2816008644875842E-6</v>
      </c>
      <c r="DF362">
        <v>7.2221241919633281E-6</v>
      </c>
      <c r="DG362">
        <v>8.2087451752059475E-6</v>
      </c>
      <c r="DH362">
        <v>8.2139779417345766E-6</v>
      </c>
      <c r="DI362">
        <v>8.7539438628643237E-6</v>
      </c>
      <c r="DJ362">
        <v>7.4387828084040594E-6</v>
      </c>
      <c r="DK362">
        <v>6.6259341514956501E-6</v>
      </c>
      <c r="DL362">
        <v>3.8185409330158193E-6</v>
      </c>
      <c r="DM362">
        <v>3.0759001163710026E-6</v>
      </c>
      <c r="DN362">
        <v>706.70090866151622</v>
      </c>
      <c r="DO362">
        <v>853.07209545836497</v>
      </c>
    </row>
    <row r="363" spans="1:119" x14ac:dyDescent="0.3">
      <c r="A363" t="str">
        <f t="shared" si="5"/>
        <v>All_All_All_All_No_All_All_All_44805</v>
      </c>
      <c r="B363" t="s">
        <v>27</v>
      </c>
      <c r="C363" t="s">
        <v>66</v>
      </c>
      <c r="D363" t="s">
        <v>0</v>
      </c>
      <c r="E363" t="s">
        <v>0</v>
      </c>
      <c r="F363" t="s">
        <v>0</v>
      </c>
      <c r="G363" t="s">
        <v>0</v>
      </c>
      <c r="H363" t="s">
        <v>44</v>
      </c>
      <c r="I363" t="s">
        <v>0</v>
      </c>
      <c r="J363" t="s">
        <v>0</v>
      </c>
      <c r="K363" t="s">
        <v>0</v>
      </c>
      <c r="L363" s="10">
        <v>44805</v>
      </c>
      <c r="M363">
        <v>17</v>
      </c>
      <c r="N363">
        <v>21</v>
      </c>
      <c r="O363">
        <v>16382</v>
      </c>
      <c r="P363">
        <v>0</v>
      </c>
      <c r="Q363">
        <v>0</v>
      </c>
      <c r="R363">
        <v>0</v>
      </c>
      <c r="S363">
        <v>0</v>
      </c>
      <c r="T363">
        <v>0.99546211833742682</v>
      </c>
      <c r="U363">
        <v>0.88701397224720158</v>
      </c>
      <c r="V363">
        <v>0.80629123346194476</v>
      </c>
      <c r="W363">
        <v>0.75554638155304787</v>
      </c>
      <c r="X363">
        <v>0.72425301707650991</v>
      </c>
      <c r="Y363">
        <v>0.73567346362035368</v>
      </c>
      <c r="Z363">
        <v>0.77287721348774518</v>
      </c>
      <c r="AA363">
        <v>0.81195890338484955</v>
      </c>
      <c r="AB363">
        <v>0.82628750654362371</v>
      </c>
      <c r="AC363">
        <v>0.8921564998820799</v>
      </c>
      <c r="AD363">
        <v>0.98487413846733185</v>
      </c>
      <c r="AE363">
        <v>1.1549887170268758</v>
      </c>
      <c r="AF363">
        <v>1.3452780927294195</v>
      </c>
      <c r="AG363">
        <v>1.561759578520225</v>
      </c>
      <c r="AH363">
        <v>1.8238984545412129</v>
      </c>
      <c r="AI363">
        <v>2.103928857705565</v>
      </c>
      <c r="AJ363">
        <v>2.12472519378646</v>
      </c>
      <c r="AK363">
        <v>2.2135143999270808</v>
      </c>
      <c r="AL363">
        <v>2.1954028101760787</v>
      </c>
      <c r="AM363">
        <v>2.062328987941457</v>
      </c>
      <c r="AN363">
        <v>1.9441072082431743</v>
      </c>
      <c r="AO363">
        <v>2.0319993245651546</v>
      </c>
      <c r="AP363">
        <v>1.7295794719147457</v>
      </c>
      <c r="AQ363">
        <v>1.4075082937082266</v>
      </c>
      <c r="AR363">
        <v>417.23512534682231</v>
      </c>
      <c r="AS363">
        <v>70.220006967772377</v>
      </c>
      <c r="AT363">
        <v>68.569888914359879</v>
      </c>
      <c r="AU363">
        <v>67.466676835604531</v>
      </c>
      <c r="AV363">
        <v>66.372419831514193</v>
      </c>
      <c r="AW363">
        <v>65.295508482871313</v>
      </c>
      <c r="AX363">
        <v>64.283376774357649</v>
      </c>
      <c r="AY363">
        <v>63.784536001544794</v>
      </c>
      <c r="AZ363">
        <v>65.398194677505884</v>
      </c>
      <c r="BA363">
        <v>69.95668868673296</v>
      </c>
      <c r="BB363">
        <v>75.239405709690487</v>
      </c>
      <c r="BC363">
        <v>80.179939596586976</v>
      </c>
      <c r="BD363">
        <v>84.852259200909984</v>
      </c>
      <c r="BE363">
        <v>89.185858439294535</v>
      </c>
      <c r="BF363">
        <v>92.775874009696878</v>
      </c>
      <c r="BG363">
        <v>95.507326027358729</v>
      </c>
      <c r="BH363">
        <v>96.703963227899209</v>
      </c>
      <c r="BI363">
        <v>96.548098618039802</v>
      </c>
      <c r="BJ363">
        <v>95.254142268486916</v>
      </c>
      <c r="BK363">
        <v>92.621319634867973</v>
      </c>
      <c r="BL363">
        <v>87.550806875867309</v>
      </c>
      <c r="BM363">
        <v>82.61197902819255</v>
      </c>
      <c r="BN363">
        <v>78.874939974292317</v>
      </c>
      <c r="BO363">
        <v>76.27903833772028</v>
      </c>
      <c r="BP363">
        <v>74.312345710972494</v>
      </c>
      <c r="BQ363">
        <v>71.500225524420458</v>
      </c>
      <c r="BR363">
        <v>6.7309341963620256E-3</v>
      </c>
      <c r="BS363">
        <v>5.9979949539913655E-3</v>
      </c>
      <c r="BT363">
        <v>1.1636265176161351E-2</v>
      </c>
      <c r="BU363">
        <v>1.5068321741554359E-2</v>
      </c>
      <c r="BV363">
        <v>2.0464958321289941E-2</v>
      </c>
      <c r="BW363">
        <v>1.5701403012498075E-2</v>
      </c>
      <c r="BX363">
        <v>1.6927825545539874E-2</v>
      </c>
      <c r="BY363">
        <v>1.1365424748407791E-2</v>
      </c>
      <c r="BZ363">
        <v>8.4951627536100013E-3</v>
      </c>
      <c r="CA363">
        <v>2.3882666161799369E-3</v>
      </c>
      <c r="CB363">
        <v>-2.0933130506106371E-3</v>
      </c>
      <c r="CC363">
        <v>-2.4457602095285945E-3</v>
      </c>
      <c r="CD363">
        <v>-8.3479305309486929E-3</v>
      </c>
      <c r="CE363">
        <v>-5.3323716827545567E-3</v>
      </c>
      <c r="CF363">
        <v>-2.960833466514361E-3</v>
      </c>
      <c r="CG363">
        <v>2.9600928546075142E-3</v>
      </c>
      <c r="CH363">
        <v>0.19659204570936525</v>
      </c>
      <c r="CI363">
        <v>0.20511003072016434</v>
      </c>
      <c r="CJ363">
        <v>0.19603780159771536</v>
      </c>
      <c r="CK363">
        <v>0.13949296556248536</v>
      </c>
      <c r="CL363">
        <v>9.9874728711413133E-2</v>
      </c>
      <c r="CM363">
        <v>-9.2133126882766869E-2</v>
      </c>
      <c r="CN363">
        <v>-2.7463103710382561E-2</v>
      </c>
      <c r="CO363">
        <v>2.3967227177107064E-3</v>
      </c>
      <c r="CP363">
        <v>7.2913117352391994E-6</v>
      </c>
      <c r="CQ363">
        <v>8.2549520746787599E-6</v>
      </c>
      <c r="CR363">
        <v>8.2775154096780857E-6</v>
      </c>
      <c r="CS363">
        <v>8.1725344157674806E-6</v>
      </c>
      <c r="CT363">
        <v>8.6198442204005432E-6</v>
      </c>
      <c r="CU363">
        <v>8.9959949685435083E-6</v>
      </c>
      <c r="CV363">
        <v>1.04661777706567E-5</v>
      </c>
      <c r="CW363">
        <v>7.6191193743313955E-6</v>
      </c>
      <c r="CX363">
        <v>5.538947703790388E-6</v>
      </c>
      <c r="CY363">
        <v>1.3952597903866805E-6</v>
      </c>
      <c r="CZ363">
        <v>6.4524507712951369E-7</v>
      </c>
      <c r="DA363">
        <v>8.0125510224206268E-7</v>
      </c>
      <c r="DB363">
        <v>1.5215586871652397E-6</v>
      </c>
      <c r="DC363">
        <v>3.075309390349058E-6</v>
      </c>
      <c r="DD363">
        <v>4.5560462939149025E-6</v>
      </c>
      <c r="DE363">
        <v>6.2017647305913893E-6</v>
      </c>
      <c r="DF363">
        <v>8.4148328474042225E-6</v>
      </c>
      <c r="DG363">
        <v>1.2737418970971452E-5</v>
      </c>
      <c r="DH363">
        <v>1.2803033697212365E-5</v>
      </c>
      <c r="DI363">
        <v>1.6296228242597183E-5</v>
      </c>
      <c r="DJ363">
        <v>1.2925509620538729E-5</v>
      </c>
      <c r="DK363">
        <v>1.0471673335972345E-5</v>
      </c>
      <c r="DL363">
        <v>8.7849008158447629E-7</v>
      </c>
      <c r="DM363">
        <v>8.625440075716786E-7</v>
      </c>
      <c r="DN363">
        <v>365.93265611094427</v>
      </c>
      <c r="DO363">
        <v>439.21813283900968</v>
      </c>
    </row>
    <row r="364" spans="1:119" x14ac:dyDescent="0.3">
      <c r="A364" t="str">
        <f t="shared" si="5"/>
        <v>All_All_All_All_No_All_All_All_44809</v>
      </c>
      <c r="B364" t="s">
        <v>27</v>
      </c>
      <c r="C364" t="s">
        <v>66</v>
      </c>
      <c r="D364" t="s">
        <v>0</v>
      </c>
      <c r="E364" t="s">
        <v>0</v>
      </c>
      <c r="F364" t="s">
        <v>0</v>
      </c>
      <c r="G364" t="s">
        <v>0</v>
      </c>
      <c r="H364" t="s">
        <v>44</v>
      </c>
      <c r="I364" t="s">
        <v>0</v>
      </c>
      <c r="J364" t="s">
        <v>0</v>
      </c>
      <c r="K364" t="s">
        <v>0</v>
      </c>
      <c r="L364" s="10">
        <v>44809</v>
      </c>
      <c r="M364">
        <v>17</v>
      </c>
      <c r="N364">
        <v>21</v>
      </c>
      <c r="O364">
        <v>16571</v>
      </c>
      <c r="P364">
        <v>0</v>
      </c>
      <c r="Q364">
        <v>0</v>
      </c>
      <c r="R364">
        <v>0</v>
      </c>
      <c r="S364">
        <v>0</v>
      </c>
      <c r="T364">
        <v>1.283606000737689</v>
      </c>
      <c r="U364">
        <v>1.1264573062518815</v>
      </c>
      <c r="V364">
        <v>1.0024829845619454</v>
      </c>
      <c r="W364">
        <v>0.92015087281640862</v>
      </c>
      <c r="X364">
        <v>0.87094300362940946</v>
      </c>
      <c r="Y364">
        <v>0.83096157036791551</v>
      </c>
      <c r="Z364">
        <v>0.8412518916789834</v>
      </c>
      <c r="AA364">
        <v>0.90405621490905241</v>
      </c>
      <c r="AB364">
        <v>1.0305478531185028</v>
      </c>
      <c r="AC364">
        <v>1.238501987120431</v>
      </c>
      <c r="AD364">
        <v>1.5087899656800883</v>
      </c>
      <c r="AE364">
        <v>1.7891349979358999</v>
      </c>
      <c r="AF364">
        <v>2.0817448412275095</v>
      </c>
      <c r="AG364">
        <v>2.3899929973991529</v>
      </c>
      <c r="AH364">
        <v>2.6374283798748608</v>
      </c>
      <c r="AI364">
        <v>2.8424629444756229</v>
      </c>
      <c r="AJ364">
        <v>2.6313596503825054</v>
      </c>
      <c r="AK364">
        <v>2.6665205520285893</v>
      </c>
      <c r="AL364">
        <v>2.6110748302235529</v>
      </c>
      <c r="AM364">
        <v>2.4762659797141851</v>
      </c>
      <c r="AN364">
        <v>2.3493083660356016</v>
      </c>
      <c r="AO364">
        <v>2.4799388493775396</v>
      </c>
      <c r="AP364">
        <v>2.1936172755536338</v>
      </c>
      <c r="AQ364">
        <v>1.8312072263943948</v>
      </c>
      <c r="AR364">
        <v>525.95614046863182</v>
      </c>
      <c r="AS364">
        <v>77.597327856295934</v>
      </c>
      <c r="AT364">
        <v>76.678534568056833</v>
      </c>
      <c r="AU364">
        <v>75.042749958228924</v>
      </c>
      <c r="AV364">
        <v>73.70632413078944</v>
      </c>
      <c r="AW364">
        <v>72.685458060134394</v>
      </c>
      <c r="AX364">
        <v>71.820842549474293</v>
      </c>
      <c r="AY364">
        <v>71.002129510246618</v>
      </c>
      <c r="AZ364">
        <v>72.142383547909091</v>
      </c>
      <c r="BA364">
        <v>77.290099206990391</v>
      </c>
      <c r="BB364">
        <v>83.168365846288864</v>
      </c>
      <c r="BC364">
        <v>88.555501231412521</v>
      </c>
      <c r="BD364">
        <v>93.424048886823186</v>
      </c>
      <c r="BE364">
        <v>97.847861063844164</v>
      </c>
      <c r="BF364">
        <v>101.10966691004872</v>
      </c>
      <c r="BG364">
        <v>103.58534148162464</v>
      </c>
      <c r="BH364">
        <v>104.80780183281229</v>
      </c>
      <c r="BI364">
        <v>104.72165437039629</v>
      </c>
      <c r="BJ364">
        <v>103.39492018170641</v>
      </c>
      <c r="BK364">
        <v>100.33672912065882</v>
      </c>
      <c r="BL364">
        <v>95.257919221479867</v>
      </c>
      <c r="BM364">
        <v>91.458409531850023</v>
      </c>
      <c r="BN364">
        <v>87.827344965763885</v>
      </c>
      <c r="BO364">
        <v>84.635162710132889</v>
      </c>
      <c r="BP364">
        <v>82.799030573687929</v>
      </c>
      <c r="BQ364">
        <v>79.884029549948409</v>
      </c>
      <c r="BR364">
        <v>3.0215101517661824E-2</v>
      </c>
      <c r="BS364">
        <v>2.237334015121803E-2</v>
      </c>
      <c r="BT364">
        <v>2.4135642366499656E-2</v>
      </c>
      <c r="BU364">
        <v>2.3829768659497177E-2</v>
      </c>
      <c r="BV364">
        <v>2.7124529857208472E-2</v>
      </c>
      <c r="BW364">
        <v>2.2961025604276018E-2</v>
      </c>
      <c r="BX364">
        <v>1.6041967493789527E-2</v>
      </c>
      <c r="BY364">
        <v>1.4342430604258816E-2</v>
      </c>
      <c r="BZ364">
        <v>8.4429320115889436E-3</v>
      </c>
      <c r="CA364">
        <v>2.2945517504246176E-3</v>
      </c>
      <c r="CB364">
        <v>-1.6900772770286636E-3</v>
      </c>
      <c r="CC364">
        <v>-3.1523106715371416E-3</v>
      </c>
      <c r="CD364">
        <v>-1.091069897326424E-2</v>
      </c>
      <c r="CE364">
        <v>-1.326512234527929E-2</v>
      </c>
      <c r="CF364">
        <v>-9.2243116440478643E-3</v>
      </c>
      <c r="CG364">
        <v>3.9084704825387666E-3</v>
      </c>
      <c r="CH364">
        <v>0.24236455744432631</v>
      </c>
      <c r="CI364">
        <v>0.25372209701136095</v>
      </c>
      <c r="CJ364">
        <v>0.26139826405480721</v>
      </c>
      <c r="CK364">
        <v>0.21056832237987785</v>
      </c>
      <c r="CL364">
        <v>0.14927796207206062</v>
      </c>
      <c r="CM364">
        <v>-0.10333767280258631</v>
      </c>
      <c r="CN364">
        <v>-2.923591155834214E-2</v>
      </c>
      <c r="CO364">
        <v>6.8247919233065009E-3</v>
      </c>
      <c r="CP364">
        <v>2.5992455716376762E-5</v>
      </c>
      <c r="CQ364">
        <v>2.5148818702577636E-5</v>
      </c>
      <c r="CR364">
        <v>2.5906647745885103E-5</v>
      </c>
      <c r="CS364">
        <v>2.5347155005317406E-5</v>
      </c>
      <c r="CT364">
        <v>2.571680642067683E-5</v>
      </c>
      <c r="CU364">
        <v>2.3098711964376155E-5</v>
      </c>
      <c r="CV364">
        <v>2.5740016952093111E-5</v>
      </c>
      <c r="CW364">
        <v>1.532253039539895E-5</v>
      </c>
      <c r="CX364">
        <v>1.3767982557201917E-5</v>
      </c>
      <c r="CY364">
        <v>3.0539451351961212E-6</v>
      </c>
      <c r="CZ364">
        <v>1.256917829199916E-6</v>
      </c>
      <c r="DA364">
        <v>1.5677268887949851E-6</v>
      </c>
      <c r="DB364">
        <v>3.0422379444428274E-6</v>
      </c>
      <c r="DC364">
        <v>5.6051468968494231E-6</v>
      </c>
      <c r="DD364">
        <v>9.4794268566270071E-6</v>
      </c>
      <c r="DE364">
        <v>1.2128696946811772E-5</v>
      </c>
      <c r="DF364">
        <v>1.5049437212348454E-5</v>
      </c>
      <c r="DG364">
        <v>2.3607050614412837E-5</v>
      </c>
      <c r="DH364">
        <v>2.1224388420407294E-5</v>
      </c>
      <c r="DI364">
        <v>2.6974918224131969E-5</v>
      </c>
      <c r="DJ364">
        <v>2.4780917372188891E-5</v>
      </c>
      <c r="DK364">
        <v>2.3650771884222401E-5</v>
      </c>
      <c r="DL364">
        <v>1.7023249921788472E-6</v>
      </c>
      <c r="DM364">
        <v>1.9797797695287564E-6</v>
      </c>
      <c r="DN364">
        <v>371.87487830022241</v>
      </c>
      <c r="DO364">
        <v>445.77193845724173</v>
      </c>
    </row>
    <row r="365" spans="1:119" x14ac:dyDescent="0.3">
      <c r="A365" t="str">
        <f t="shared" si="5"/>
        <v>All_All_All_All_No_All_All_All_44810</v>
      </c>
      <c r="B365" t="s">
        <v>27</v>
      </c>
      <c r="C365" t="s">
        <v>66</v>
      </c>
      <c r="D365" t="s">
        <v>0</v>
      </c>
      <c r="E365" t="s">
        <v>0</v>
      </c>
      <c r="F365" t="s">
        <v>0</v>
      </c>
      <c r="G365" t="s">
        <v>0</v>
      </c>
      <c r="H365" t="s">
        <v>44</v>
      </c>
      <c r="I365" t="s">
        <v>0</v>
      </c>
      <c r="J365" t="s">
        <v>0</v>
      </c>
      <c r="K365" t="s">
        <v>0</v>
      </c>
      <c r="L365" s="10">
        <v>44810</v>
      </c>
      <c r="M365">
        <v>17</v>
      </c>
      <c r="N365">
        <v>21</v>
      </c>
      <c r="O365">
        <v>37238</v>
      </c>
      <c r="P365">
        <v>0</v>
      </c>
      <c r="Q365">
        <v>0</v>
      </c>
      <c r="R365">
        <v>0</v>
      </c>
      <c r="S365">
        <v>0</v>
      </c>
      <c r="T365">
        <v>1.6070101755696951</v>
      </c>
      <c r="U365">
        <v>1.4292277716946025</v>
      </c>
      <c r="V365">
        <v>1.265050503834996</v>
      </c>
      <c r="W365">
        <v>1.1511811337809883</v>
      </c>
      <c r="X365">
        <v>1.0700699999941752</v>
      </c>
      <c r="Y365">
        <v>1.0239475620806355</v>
      </c>
      <c r="Z365">
        <v>1.0409364826195406</v>
      </c>
      <c r="AA365">
        <v>1.0812004596176126</v>
      </c>
      <c r="AB365">
        <v>1.1651023476332667</v>
      </c>
      <c r="AC365">
        <v>1.3678822078850204</v>
      </c>
      <c r="AD365">
        <v>1.6374230655124158</v>
      </c>
      <c r="AE365">
        <v>1.9698239420777206</v>
      </c>
      <c r="AF365">
        <v>2.3188099112641556</v>
      </c>
      <c r="AG365">
        <v>2.6272935286690706</v>
      </c>
      <c r="AH365">
        <v>2.8795073559631685</v>
      </c>
      <c r="AI365">
        <v>3.0957829724166124</v>
      </c>
      <c r="AJ365">
        <v>2.9965581690527379</v>
      </c>
      <c r="AK365">
        <v>2.9767245949815142</v>
      </c>
      <c r="AL365">
        <v>2.8206289509580516</v>
      </c>
      <c r="AM365">
        <v>2.6679867429618205</v>
      </c>
      <c r="AN365">
        <v>2.5517352231353332</v>
      </c>
      <c r="AO365">
        <v>2.6035415197006722</v>
      </c>
      <c r="AP365">
        <v>2.3372413648279839</v>
      </c>
      <c r="AQ365">
        <v>1.9948682726339899</v>
      </c>
      <c r="AR365">
        <v>1238.5696778244608</v>
      </c>
      <c r="AS365">
        <v>80.331072540199187</v>
      </c>
      <c r="AT365">
        <v>79.445890532254026</v>
      </c>
      <c r="AU365">
        <v>78.263245744612277</v>
      </c>
      <c r="AV365">
        <v>77.057751272779115</v>
      </c>
      <c r="AW365">
        <v>76.057881861550698</v>
      </c>
      <c r="AX365">
        <v>75.416656557821568</v>
      </c>
      <c r="AY365">
        <v>74.848920225159276</v>
      </c>
      <c r="AZ365">
        <v>77.026092692432812</v>
      </c>
      <c r="BA365">
        <v>82.318592651039154</v>
      </c>
      <c r="BB365">
        <v>88.148651339013639</v>
      </c>
      <c r="BC365">
        <v>93.531951008574424</v>
      </c>
      <c r="BD365">
        <v>98.425000957088173</v>
      </c>
      <c r="BE365">
        <v>102.16139812822144</v>
      </c>
      <c r="BF365">
        <v>105.32270566509568</v>
      </c>
      <c r="BG365">
        <v>106.45713038766644</v>
      </c>
      <c r="BH365">
        <v>107.11668796327234</v>
      </c>
      <c r="BI365">
        <v>106.21360365106736</v>
      </c>
      <c r="BJ365">
        <v>103.68495246807416</v>
      </c>
      <c r="BK365">
        <v>100.03964678008145</v>
      </c>
      <c r="BL365">
        <v>94.423721704993426</v>
      </c>
      <c r="BM365">
        <v>89.994075165457858</v>
      </c>
      <c r="BN365">
        <v>87.177713441527061</v>
      </c>
      <c r="BO365">
        <v>85.263691037780688</v>
      </c>
      <c r="BP365">
        <v>83.11417340779056</v>
      </c>
      <c r="BQ365">
        <v>82.968189688473657</v>
      </c>
      <c r="BR365">
        <v>1.4593123971881311E-2</v>
      </c>
      <c r="BS365">
        <v>7.0939067267175582E-3</v>
      </c>
      <c r="BT365">
        <v>1.1117815547204823E-2</v>
      </c>
      <c r="BU365">
        <v>7.8835761747488801E-3</v>
      </c>
      <c r="BV365">
        <v>1.4926473427179952E-2</v>
      </c>
      <c r="BW365">
        <v>1.7329153475203623E-2</v>
      </c>
      <c r="BX365">
        <v>1.1646008223728986E-2</v>
      </c>
      <c r="BY365">
        <v>1.6199119531914309E-2</v>
      </c>
      <c r="BZ365">
        <v>1.3368828449746618E-3</v>
      </c>
      <c r="CA365">
        <v>-6.036575398032676E-3</v>
      </c>
      <c r="CB365">
        <v>-2.3174624486127431E-2</v>
      </c>
      <c r="CC365">
        <v>-2.3421473896774278E-2</v>
      </c>
      <c r="CD365">
        <v>-2.2528087181159253E-2</v>
      </c>
      <c r="CE365">
        <v>-3.8653705493388008E-2</v>
      </c>
      <c r="CF365">
        <v>-3.8121553344881251E-2</v>
      </c>
      <c r="CG365">
        <v>-3.5839071249922159E-2</v>
      </c>
      <c r="CH365">
        <v>0.13599330858632622</v>
      </c>
      <c r="CI365">
        <v>0.16695570327892578</v>
      </c>
      <c r="CJ365">
        <v>0.15864642626860581</v>
      </c>
      <c r="CK365">
        <v>0.1231199963113036</v>
      </c>
      <c r="CL365">
        <v>6.5023229130357144E-2</v>
      </c>
      <c r="CM365">
        <v>-8.2942523579636149E-2</v>
      </c>
      <c r="CN365">
        <v>-5.2525070403916692E-2</v>
      </c>
      <c r="CO365">
        <v>-4.2490458634042591E-2</v>
      </c>
      <c r="CP365">
        <v>1.140875598956248E-5</v>
      </c>
      <c r="CQ365">
        <v>9.1444157911898466E-6</v>
      </c>
      <c r="CR365">
        <v>8.7560933709383823E-6</v>
      </c>
      <c r="CS365">
        <v>8.8161363302359576E-6</v>
      </c>
      <c r="CT365">
        <v>9.3195960397375652E-6</v>
      </c>
      <c r="CU365">
        <v>8.3463004634465063E-6</v>
      </c>
      <c r="CV365">
        <v>1.0810819345810445E-5</v>
      </c>
      <c r="CW365">
        <v>8.7996267481706657E-6</v>
      </c>
      <c r="CX365">
        <v>7.864304021886184E-6</v>
      </c>
      <c r="CY365">
        <v>1.0064600413461046E-5</v>
      </c>
      <c r="CZ365">
        <v>1.0969693632522734E-5</v>
      </c>
      <c r="DA365">
        <v>1.1869707164495718E-5</v>
      </c>
      <c r="DB365">
        <v>1.203931232809965E-5</v>
      </c>
      <c r="DC365">
        <v>1.3782705469809926E-5</v>
      </c>
      <c r="DD365">
        <v>1.5506332739156883E-5</v>
      </c>
      <c r="DE365">
        <v>1.6545109179996348E-5</v>
      </c>
      <c r="DF365">
        <v>1.8463092211836083E-5</v>
      </c>
      <c r="DG365">
        <v>2.0386145794597858E-5</v>
      </c>
      <c r="DH365">
        <v>1.9396543303906183E-5</v>
      </c>
      <c r="DI365">
        <v>1.7218028435504694E-5</v>
      </c>
      <c r="DJ365">
        <v>1.4340969996375034E-5</v>
      </c>
      <c r="DK365">
        <v>1.3654805748123166E-5</v>
      </c>
      <c r="DL365">
        <v>1.3419272305167989E-5</v>
      </c>
      <c r="DM365">
        <v>1.4779198548861412E-5</v>
      </c>
      <c r="DN365">
        <v>722.39616197327723</v>
      </c>
      <c r="DO365">
        <v>871.01661114405726</v>
      </c>
    </row>
    <row r="366" spans="1:119" x14ac:dyDescent="0.3">
      <c r="A366" t="str">
        <f t="shared" si="5"/>
        <v>All_All_All_All_No_All_All_All_44811</v>
      </c>
      <c r="B366" t="s">
        <v>27</v>
      </c>
      <c r="C366" t="s">
        <v>66</v>
      </c>
      <c r="D366" t="s">
        <v>0</v>
      </c>
      <c r="E366" t="s">
        <v>0</v>
      </c>
      <c r="F366" t="s">
        <v>0</v>
      </c>
      <c r="G366" t="s">
        <v>0</v>
      </c>
      <c r="H366" t="s">
        <v>44</v>
      </c>
      <c r="I366" t="s">
        <v>0</v>
      </c>
      <c r="J366" t="s">
        <v>0</v>
      </c>
      <c r="K366" t="s">
        <v>0</v>
      </c>
      <c r="L366" s="10">
        <v>44811</v>
      </c>
      <c r="M366">
        <v>17</v>
      </c>
      <c r="N366">
        <v>21</v>
      </c>
      <c r="O366">
        <v>37238</v>
      </c>
      <c r="P366">
        <v>0</v>
      </c>
      <c r="Q366">
        <v>0</v>
      </c>
      <c r="R366">
        <v>0</v>
      </c>
      <c r="S366">
        <v>0</v>
      </c>
      <c r="T366">
        <v>1.7185943567691926</v>
      </c>
      <c r="U366">
        <v>1.5100358967646974</v>
      </c>
      <c r="V366">
        <v>1.3424017536104567</v>
      </c>
      <c r="W366">
        <v>1.2175669322603244</v>
      </c>
      <c r="X366">
        <v>1.119688514297601</v>
      </c>
      <c r="Y366">
        <v>1.0660652962746091</v>
      </c>
      <c r="Z366">
        <v>1.0768861912620247</v>
      </c>
      <c r="AA366">
        <v>1.0990109833587038</v>
      </c>
      <c r="AB366">
        <v>1.1577789308118707</v>
      </c>
      <c r="AC366">
        <v>1.3321673866560997</v>
      </c>
      <c r="AD366">
        <v>1.5783411394930316</v>
      </c>
      <c r="AE366">
        <v>1.8506146598580941</v>
      </c>
      <c r="AF366">
        <v>2.1608068652049615</v>
      </c>
      <c r="AG366">
        <v>2.4254668466284097</v>
      </c>
      <c r="AH366">
        <v>2.6547076718149754</v>
      </c>
      <c r="AI366">
        <v>2.8367164308219035</v>
      </c>
      <c r="AJ366">
        <v>2.7382921161715328</v>
      </c>
      <c r="AK366">
        <v>2.7519165866508168</v>
      </c>
      <c r="AL366">
        <v>2.6800049585575967</v>
      </c>
      <c r="AM366">
        <v>2.5130705372413513</v>
      </c>
      <c r="AN366">
        <v>2.3901215479206401</v>
      </c>
      <c r="AO366">
        <v>2.420915067210371</v>
      </c>
      <c r="AP366">
        <v>2.1330410826241275</v>
      </c>
      <c r="AQ366">
        <v>1.8283782065306322</v>
      </c>
      <c r="AR366">
        <v>1284.4376093713586</v>
      </c>
      <c r="AS366">
        <v>81.668895781302609</v>
      </c>
      <c r="AT366">
        <v>80.205583098043675</v>
      </c>
      <c r="AU366">
        <v>78.228780126603056</v>
      </c>
      <c r="AV366">
        <v>77.082808021937737</v>
      </c>
      <c r="AW366">
        <v>75.975422055791924</v>
      </c>
      <c r="AX366">
        <v>74.449510045365116</v>
      </c>
      <c r="AY366">
        <v>73.813340748942338</v>
      </c>
      <c r="AZ366">
        <v>74.826910493682874</v>
      </c>
      <c r="BA366">
        <v>79.500188145839672</v>
      </c>
      <c r="BB366">
        <v>84.55248817137948</v>
      </c>
      <c r="BC366">
        <v>89.54026543623803</v>
      </c>
      <c r="BD366">
        <v>93.240759626664641</v>
      </c>
      <c r="BE366">
        <v>96.748645369052056</v>
      </c>
      <c r="BF366">
        <v>99.469078899621607</v>
      </c>
      <c r="BG366">
        <v>101.53596990059121</v>
      </c>
      <c r="BH366">
        <v>102.37973873098885</v>
      </c>
      <c r="BI366">
        <v>101.71333760427717</v>
      </c>
      <c r="BJ366">
        <v>99.68568223582777</v>
      </c>
      <c r="BK366">
        <v>96.007283796457472</v>
      </c>
      <c r="BL366">
        <v>91.152108703829896</v>
      </c>
      <c r="BM366">
        <v>87.807211215212092</v>
      </c>
      <c r="BN366">
        <v>85.670201209350012</v>
      </c>
      <c r="BO366">
        <v>83.056259876555586</v>
      </c>
      <c r="BP366">
        <v>80.838918857210643</v>
      </c>
      <c r="BQ366">
        <v>83.114257728564525</v>
      </c>
      <c r="BR366">
        <v>-2.1407940841795481E-2</v>
      </c>
      <c r="BS366">
        <v>-4.2983556646583376E-4</v>
      </c>
      <c r="BT366">
        <v>1.8535636473857049E-2</v>
      </c>
      <c r="BU366">
        <v>1.3476455886789498E-2</v>
      </c>
      <c r="BV366">
        <v>2.0134439006727105E-2</v>
      </c>
      <c r="BW366">
        <v>1.6771124970887962E-2</v>
      </c>
      <c r="BX366">
        <v>1.1224412814529391E-2</v>
      </c>
      <c r="BY366">
        <v>8.9265938632770853E-3</v>
      </c>
      <c r="BZ366">
        <v>-4.1125696355529895E-3</v>
      </c>
      <c r="CA366">
        <v>-6.9374515964073938E-3</v>
      </c>
      <c r="CB366">
        <v>-2.3246822815793204E-2</v>
      </c>
      <c r="CC366">
        <v>-2.3283583855008238E-2</v>
      </c>
      <c r="CD366">
        <v>-2.3647718858232917E-2</v>
      </c>
      <c r="CE366">
        <v>-3.3419434476778455E-2</v>
      </c>
      <c r="CF366">
        <v>-3.1925864105123707E-2</v>
      </c>
      <c r="CG366">
        <v>-2.8984905396088397E-2</v>
      </c>
      <c r="CH366">
        <v>0.12678445473243705</v>
      </c>
      <c r="CI366">
        <v>0.14121294540854171</v>
      </c>
      <c r="CJ366">
        <v>0.12803571353480359</v>
      </c>
      <c r="CK366">
        <v>9.8817426730728644E-2</v>
      </c>
      <c r="CL366">
        <v>5.5940021273016616E-2</v>
      </c>
      <c r="CM366">
        <v>-8.4266187700474129E-2</v>
      </c>
      <c r="CN366">
        <v>-5.5633332267602885E-2</v>
      </c>
      <c r="CO366">
        <v>-3.9229825091026509E-2</v>
      </c>
      <c r="CP366">
        <v>2.8189425728443195E-5</v>
      </c>
      <c r="CQ366">
        <v>2.9147232459034651E-5</v>
      </c>
      <c r="CR366">
        <v>1.9228371172428069E-5</v>
      </c>
      <c r="CS366">
        <v>1.1791760009146963E-5</v>
      </c>
      <c r="CT366">
        <v>1.255743058797232E-5</v>
      </c>
      <c r="CU366">
        <v>1.1306043848663803E-5</v>
      </c>
      <c r="CV366">
        <v>1.0162485083817836E-5</v>
      </c>
      <c r="CW366">
        <v>6.4659332376863402E-6</v>
      </c>
      <c r="CX366">
        <v>8.2490568753405376E-6</v>
      </c>
      <c r="CY366">
        <v>7.9064724318381553E-6</v>
      </c>
      <c r="CZ366">
        <v>1.196141986024634E-5</v>
      </c>
      <c r="DA366">
        <v>1.1699923753243016E-5</v>
      </c>
      <c r="DB366">
        <v>1.1526860912428756E-5</v>
      </c>
      <c r="DC366">
        <v>1.2596919931818919E-5</v>
      </c>
      <c r="DD366">
        <v>1.2241310346121606E-5</v>
      </c>
      <c r="DE366">
        <v>1.188582003376776E-5</v>
      </c>
      <c r="DF366">
        <v>1.2606425860033892E-5</v>
      </c>
      <c r="DG366">
        <v>1.2307713312035836E-5</v>
      </c>
      <c r="DH366">
        <v>1.1071095725699726E-5</v>
      </c>
      <c r="DI366">
        <v>1.0777092689849448E-5</v>
      </c>
      <c r="DJ366">
        <v>1.1433737141123683E-5</v>
      </c>
      <c r="DK366">
        <v>1.3037746180254801E-5</v>
      </c>
      <c r="DL366">
        <v>9.9511255453057189E-6</v>
      </c>
      <c r="DM366">
        <v>7.4876079303926767E-6</v>
      </c>
      <c r="DN366">
        <v>722.38566099198351</v>
      </c>
      <c r="DO366">
        <v>871.00367987830657</v>
      </c>
    </row>
    <row r="367" spans="1:119" x14ac:dyDescent="0.3">
      <c r="A367" t="str">
        <f t="shared" si="5"/>
        <v>All_All_All_All_No_All_All_All_44812</v>
      </c>
      <c r="B367" t="s">
        <v>27</v>
      </c>
      <c r="C367" t="s">
        <v>66</v>
      </c>
      <c r="D367" t="s">
        <v>0</v>
      </c>
      <c r="E367" t="s">
        <v>0</v>
      </c>
      <c r="F367" t="s">
        <v>0</v>
      </c>
      <c r="G367" t="s">
        <v>0</v>
      </c>
      <c r="H367" t="s">
        <v>44</v>
      </c>
      <c r="I367" t="s">
        <v>0</v>
      </c>
      <c r="J367" t="s">
        <v>0</v>
      </c>
      <c r="K367" t="s">
        <v>0</v>
      </c>
      <c r="L367" s="10">
        <v>44812</v>
      </c>
      <c r="M367">
        <v>17</v>
      </c>
      <c r="N367">
        <v>21</v>
      </c>
      <c r="O367">
        <v>37238</v>
      </c>
      <c r="P367">
        <v>0</v>
      </c>
      <c r="Q367">
        <v>0</v>
      </c>
      <c r="R367">
        <v>0</v>
      </c>
      <c r="S367">
        <v>0</v>
      </c>
      <c r="T367">
        <v>1.5576755357679419</v>
      </c>
      <c r="U367">
        <v>1.3542110023866298</v>
      </c>
      <c r="V367">
        <v>1.2012522803445598</v>
      </c>
      <c r="W367">
        <v>1.0962040623912628</v>
      </c>
      <c r="X367">
        <v>1.007945271297592</v>
      </c>
      <c r="Y367">
        <v>0.98040300016055848</v>
      </c>
      <c r="Z367">
        <v>0.99254782810994002</v>
      </c>
      <c r="AA367">
        <v>1.0206326141248836</v>
      </c>
      <c r="AB367">
        <v>1.0684630763220082</v>
      </c>
      <c r="AC367">
        <v>1.23804181883639</v>
      </c>
      <c r="AD367">
        <v>1.4424937606552839</v>
      </c>
      <c r="AE367">
        <v>1.6979480537021667</v>
      </c>
      <c r="AF367">
        <v>1.9835452494039882</v>
      </c>
      <c r="AG367">
        <v>2.2770298758289509</v>
      </c>
      <c r="AH367">
        <v>2.5288086471776214</v>
      </c>
      <c r="AI367">
        <v>2.7436747349706323</v>
      </c>
      <c r="AJ367">
        <v>2.7012614975513674</v>
      </c>
      <c r="AK367">
        <v>2.7300680797228174</v>
      </c>
      <c r="AL367">
        <v>2.6580483986311387</v>
      </c>
      <c r="AM367">
        <v>2.5061002844157034</v>
      </c>
      <c r="AN367">
        <v>2.3707762259322784</v>
      </c>
      <c r="AO367">
        <v>2.3613573580762974</v>
      </c>
      <c r="AP367">
        <v>2.1022055890127578</v>
      </c>
      <c r="AQ367">
        <v>1.8070410962757475</v>
      </c>
      <c r="AR367">
        <v>1177.8356916415739</v>
      </c>
      <c r="AS367">
        <v>79.227346728562424</v>
      </c>
      <c r="AT367">
        <v>77.386275552362832</v>
      </c>
      <c r="AU367">
        <v>76.026175319512433</v>
      </c>
      <c r="AV367">
        <v>74.72631266833767</v>
      </c>
      <c r="AW367">
        <v>73.832981831041408</v>
      </c>
      <c r="AX367">
        <v>72.757543563043356</v>
      </c>
      <c r="AY367">
        <v>72.430226064797182</v>
      </c>
      <c r="AZ367">
        <v>73.749362033861019</v>
      </c>
      <c r="BA367">
        <v>78.236903476168436</v>
      </c>
      <c r="BB367">
        <v>83.418109466020368</v>
      </c>
      <c r="BC367">
        <v>88.09931320997643</v>
      </c>
      <c r="BD367">
        <v>92.978867669279012</v>
      </c>
      <c r="BE367">
        <v>96.959157282440216</v>
      </c>
      <c r="BF367">
        <v>100.17311127059773</v>
      </c>
      <c r="BG367">
        <v>102.0576828846627</v>
      </c>
      <c r="BH367">
        <v>103.06274105747522</v>
      </c>
      <c r="BI367">
        <v>102.53035895927454</v>
      </c>
      <c r="BJ367">
        <v>100.88528779362142</v>
      </c>
      <c r="BK367">
        <v>96.99012471988155</v>
      </c>
      <c r="BL367">
        <v>92.20914414871261</v>
      </c>
      <c r="BM367">
        <v>88.250775094061652</v>
      </c>
      <c r="BN367">
        <v>85.638825519861371</v>
      </c>
      <c r="BO367">
        <v>83.097849278169534</v>
      </c>
      <c r="BP367">
        <v>80.630105037978836</v>
      </c>
      <c r="BQ367">
        <v>80.838918857210629</v>
      </c>
      <c r="BR367">
        <v>3.5250818908992478E-3</v>
      </c>
      <c r="BS367">
        <v>2.5363883130743357E-3</v>
      </c>
      <c r="BT367">
        <v>7.9033672721565609E-3</v>
      </c>
      <c r="BU367">
        <v>4.243687786031047E-3</v>
      </c>
      <c r="BV367">
        <v>1.0928091616346024E-2</v>
      </c>
      <c r="BW367">
        <v>9.3822820136418902E-3</v>
      </c>
      <c r="BX367">
        <v>6.1787523433699748E-3</v>
      </c>
      <c r="BY367">
        <v>3.7990001940280335E-3</v>
      </c>
      <c r="BZ367">
        <v>-5.9281178060872032E-3</v>
      </c>
      <c r="CA367">
        <v>-7.3186759434060574E-3</v>
      </c>
      <c r="CB367">
        <v>-2.2059224930909657E-2</v>
      </c>
      <c r="CC367">
        <v>-2.2596769405710877E-2</v>
      </c>
      <c r="CD367">
        <v>-2.5314417172138694E-2</v>
      </c>
      <c r="CE367">
        <v>-2.9824815305963585E-2</v>
      </c>
      <c r="CF367">
        <v>-2.8975387499663954E-2</v>
      </c>
      <c r="CG367">
        <v>-2.5946805448202756E-2</v>
      </c>
      <c r="CH367">
        <v>0.1225844204211326</v>
      </c>
      <c r="CI367">
        <v>0.1413675982452462</v>
      </c>
      <c r="CJ367">
        <v>0.12395935138561741</v>
      </c>
      <c r="CK367">
        <v>9.6920076553787884E-2</v>
      </c>
      <c r="CL367">
        <v>5.9681548915210797E-2</v>
      </c>
      <c r="CM367">
        <v>-7.7899759838510524E-2</v>
      </c>
      <c r="CN367">
        <v>-4.3074185428132024E-2</v>
      </c>
      <c r="CO367">
        <v>-2.6432697065432682E-2</v>
      </c>
      <c r="CP367">
        <v>1.0104687018813235E-5</v>
      </c>
      <c r="CQ367">
        <v>8.4567697966770099E-6</v>
      </c>
      <c r="CR367">
        <v>7.665814686082615E-6</v>
      </c>
      <c r="CS367">
        <v>7.726793046389541E-6</v>
      </c>
      <c r="CT367">
        <v>7.8643258579585782E-6</v>
      </c>
      <c r="CU367">
        <v>7.2086768391291019E-6</v>
      </c>
      <c r="CV367">
        <v>7.2688347781853439E-6</v>
      </c>
      <c r="CW367">
        <v>5.1315837650069817E-6</v>
      </c>
      <c r="CX367">
        <v>4.344475956482133E-6</v>
      </c>
      <c r="CY367">
        <v>3.7677196478959743E-6</v>
      </c>
      <c r="CZ367">
        <v>3.6215212609726619E-6</v>
      </c>
      <c r="DA367">
        <v>4.0221259140863514E-6</v>
      </c>
      <c r="DB367">
        <v>4.5654239010065651E-6</v>
      </c>
      <c r="DC367">
        <v>5.5024988965037107E-6</v>
      </c>
      <c r="DD367">
        <v>6.5632081903653587E-6</v>
      </c>
      <c r="DE367">
        <v>7.6029755350216508E-6</v>
      </c>
      <c r="DF367">
        <v>8.0540813219452998E-6</v>
      </c>
      <c r="DG367">
        <v>8.9629507960066528E-6</v>
      </c>
      <c r="DH367">
        <v>8.5835969840537175E-6</v>
      </c>
      <c r="DI367">
        <v>7.6062535029567767E-6</v>
      </c>
      <c r="DJ367">
        <v>6.7810390496447382E-6</v>
      </c>
      <c r="DK367">
        <v>7.2021975613252321E-6</v>
      </c>
      <c r="DL367">
        <v>4.0511546300933534E-6</v>
      </c>
      <c r="DM367">
        <v>3.8917572631162072E-6</v>
      </c>
      <c r="DN367">
        <v>722.38566099198317</v>
      </c>
      <c r="DO367">
        <v>871.00367987830577</v>
      </c>
    </row>
    <row r="368" spans="1:119" x14ac:dyDescent="0.3">
      <c r="A368" t="str">
        <f t="shared" si="5"/>
        <v>All_All_All_All_Yes_All_All_All_44722</v>
      </c>
      <c r="B368" t="s">
        <v>27</v>
      </c>
      <c r="C368" t="s">
        <v>67</v>
      </c>
      <c r="D368" t="s">
        <v>0</v>
      </c>
      <c r="E368" t="s">
        <v>0</v>
      </c>
      <c r="F368" t="s">
        <v>0</v>
      </c>
      <c r="G368" t="s">
        <v>0</v>
      </c>
      <c r="H368" t="s">
        <v>45</v>
      </c>
      <c r="I368" t="s">
        <v>0</v>
      </c>
      <c r="J368" t="s">
        <v>0</v>
      </c>
      <c r="K368" t="s">
        <v>0</v>
      </c>
      <c r="L368" s="10">
        <v>44722</v>
      </c>
      <c r="M368">
        <v>17</v>
      </c>
      <c r="N368">
        <v>21</v>
      </c>
      <c r="O368">
        <v>6703</v>
      </c>
      <c r="P368">
        <v>0</v>
      </c>
      <c r="Q368">
        <v>0</v>
      </c>
      <c r="R368">
        <v>0</v>
      </c>
      <c r="S368">
        <v>0</v>
      </c>
      <c r="T368">
        <v>0.7526663992092788</v>
      </c>
      <c r="U368">
        <v>0.6754641948623592</v>
      </c>
      <c r="V368">
        <v>0.62383667787010078</v>
      </c>
      <c r="W368">
        <v>0.60437822833363419</v>
      </c>
      <c r="X368">
        <v>0.62035853540723596</v>
      </c>
      <c r="Y368">
        <v>0.66789923394361261</v>
      </c>
      <c r="Z368">
        <v>0.75230213950044567</v>
      </c>
      <c r="AA368">
        <v>0.81176574002863466</v>
      </c>
      <c r="AB368">
        <v>0.85719632580696514</v>
      </c>
      <c r="AC368">
        <v>0.91160204407180501</v>
      </c>
      <c r="AD368">
        <v>1.010846078332134</v>
      </c>
      <c r="AE368">
        <v>1.1222669862358263</v>
      </c>
      <c r="AF368">
        <v>1.235755663704569</v>
      </c>
      <c r="AG368">
        <v>1.3574957677160535</v>
      </c>
      <c r="AH368">
        <v>1.4444959429463702</v>
      </c>
      <c r="AI368">
        <v>1.5256369354705639</v>
      </c>
      <c r="AJ368">
        <v>1.4868083759641648</v>
      </c>
      <c r="AK368">
        <v>1.5482673313951973</v>
      </c>
      <c r="AL368">
        <v>1.5772864550924479</v>
      </c>
      <c r="AM368">
        <v>1.4349722679238344</v>
      </c>
      <c r="AN368">
        <v>1.3797933651604894</v>
      </c>
      <c r="AO368">
        <v>1.3814704641428388</v>
      </c>
      <c r="AP368">
        <v>1.164283904789186</v>
      </c>
      <c r="AQ368">
        <v>0.98921914575070391</v>
      </c>
      <c r="AR368">
        <v>258.67492918156984</v>
      </c>
      <c r="AS368">
        <v>69.887490756407146</v>
      </c>
      <c r="AT368">
        <v>68.982023561780707</v>
      </c>
      <c r="AU368">
        <v>67.770511539132514</v>
      </c>
      <c r="AV368">
        <v>66.343457015533247</v>
      </c>
      <c r="AW368">
        <v>65.683105598864714</v>
      </c>
      <c r="AX368">
        <v>64.46892123160363</v>
      </c>
      <c r="AY368">
        <v>65.701705768077858</v>
      </c>
      <c r="AZ368">
        <v>70.268038726000782</v>
      </c>
      <c r="BA368">
        <v>75.973965399315219</v>
      </c>
      <c r="BB368">
        <v>81.742573857619277</v>
      </c>
      <c r="BC368">
        <v>86.05626494213503</v>
      </c>
      <c r="BD368">
        <v>89.923331278047002</v>
      </c>
      <c r="BE368">
        <v>92.119792567713077</v>
      </c>
      <c r="BF368">
        <v>93.334275701041093</v>
      </c>
      <c r="BG368">
        <v>94.394268617070409</v>
      </c>
      <c r="BH368">
        <v>93.607934734447639</v>
      </c>
      <c r="BI368">
        <v>92.904173806751118</v>
      </c>
      <c r="BJ368">
        <v>91.044703751409941</v>
      </c>
      <c r="BK368">
        <v>88.354403255097935</v>
      </c>
      <c r="BL368">
        <v>83.825722488987836</v>
      </c>
      <c r="BM368">
        <v>79.161875507195958</v>
      </c>
      <c r="BN368">
        <v>76.136725700628688</v>
      </c>
      <c r="BO368">
        <v>74.262545574495292</v>
      </c>
      <c r="BP368">
        <v>72.658555617995191</v>
      </c>
      <c r="BQ368">
        <v>71.3114305055893</v>
      </c>
      <c r="BR368">
        <v>-4.4324425459975149E-2</v>
      </c>
      <c r="BS368">
        <v>-2.990542719671126E-2</v>
      </c>
      <c r="BT368">
        <v>-1.6981794067448545E-2</v>
      </c>
      <c r="BU368">
        <v>-1.0712382011976987E-2</v>
      </c>
      <c r="BV368">
        <v>-1.3241481064291795E-3</v>
      </c>
      <c r="BW368">
        <v>-3.5235756424919946E-3</v>
      </c>
      <c r="BX368">
        <v>1.6903380538107263E-3</v>
      </c>
      <c r="BY368">
        <v>-4.1996579765651038E-3</v>
      </c>
      <c r="BZ368">
        <v>-2.7607866548591989E-3</v>
      </c>
      <c r="CA368">
        <v>-5.2962991464997021E-3</v>
      </c>
      <c r="CB368">
        <v>-1.3694102170484094E-2</v>
      </c>
      <c r="CC368">
        <v>-1.3937171374650637E-2</v>
      </c>
      <c r="CD368">
        <v>-1.9546422329870923E-2</v>
      </c>
      <c r="CE368">
        <v>-9.8923996555508199E-3</v>
      </c>
      <c r="CF368">
        <v>-4.6913257894383676E-3</v>
      </c>
      <c r="CG368">
        <v>-8.1072478939593065E-4</v>
      </c>
      <c r="CH368">
        <v>0.10058540328125554</v>
      </c>
      <c r="CI368">
        <v>9.4750974332327709E-2</v>
      </c>
      <c r="CJ368">
        <v>7.5393985656238616E-2</v>
      </c>
      <c r="CK368">
        <v>2.3034000057045177E-2</v>
      </c>
      <c r="CL368">
        <v>-2.7309628986305717E-2</v>
      </c>
      <c r="CM368">
        <v>-0.13151656232377443</v>
      </c>
      <c r="CN368">
        <v>-8.5607486666827243E-2</v>
      </c>
      <c r="CO368">
        <v>-6.8871711961414839E-2</v>
      </c>
      <c r="CP368">
        <v>1.143981719539249E-5</v>
      </c>
      <c r="CQ368">
        <v>1.3372809447520045E-5</v>
      </c>
      <c r="CR368">
        <v>1.4910888326589781E-5</v>
      </c>
      <c r="CS368">
        <v>1.7168658939718425E-5</v>
      </c>
      <c r="CT368">
        <v>1.814538999182087E-5</v>
      </c>
      <c r="CU368">
        <v>1.9437175158539054E-5</v>
      </c>
      <c r="CV368">
        <v>2.0760071125943566E-5</v>
      </c>
      <c r="CW368">
        <v>1.5852706185229522E-5</v>
      </c>
      <c r="CX368">
        <v>1.7442495830676101E-5</v>
      </c>
      <c r="CY368">
        <v>2.9731619134381646E-6</v>
      </c>
      <c r="CZ368">
        <v>9.2968439538952388E-7</v>
      </c>
      <c r="DA368">
        <v>1.5445725470582861E-6</v>
      </c>
      <c r="DB368">
        <v>2.5218017102406207E-6</v>
      </c>
      <c r="DC368">
        <v>3.5683861787235923E-6</v>
      </c>
      <c r="DD368">
        <v>4.4973304994208736E-6</v>
      </c>
      <c r="DE368">
        <v>5.9804745841351821E-6</v>
      </c>
      <c r="DF368">
        <v>6.7314751220552689E-6</v>
      </c>
      <c r="DG368">
        <v>9.3708849220550653E-6</v>
      </c>
      <c r="DH368">
        <v>9.5193604461653313E-6</v>
      </c>
      <c r="DI368">
        <v>1.1466607242893674E-5</v>
      </c>
      <c r="DJ368">
        <v>9.209314095179732E-6</v>
      </c>
      <c r="DK368">
        <v>7.8384737407941387E-6</v>
      </c>
      <c r="DL368">
        <v>2.0502840988511591E-6</v>
      </c>
      <c r="DM368">
        <v>1.7278327712141132E-6</v>
      </c>
      <c r="DN368">
        <v>270.5583866765528</v>
      </c>
      <c r="DO368">
        <v>268.10088732392381</v>
      </c>
    </row>
    <row r="369" spans="1:119" x14ac:dyDescent="0.3">
      <c r="A369" t="str">
        <f t="shared" si="5"/>
        <v>All_All_All_All_Yes_All_All_All_44739</v>
      </c>
      <c r="B369" t="s">
        <v>27</v>
      </c>
      <c r="C369" t="s">
        <v>67</v>
      </c>
      <c r="D369" t="s">
        <v>0</v>
      </c>
      <c r="E369" t="s">
        <v>0</v>
      </c>
      <c r="F369" t="s">
        <v>0</v>
      </c>
      <c r="G369" t="s">
        <v>0</v>
      </c>
      <c r="H369" t="s">
        <v>45</v>
      </c>
      <c r="I369" t="s">
        <v>0</v>
      </c>
      <c r="J369" t="s">
        <v>0</v>
      </c>
      <c r="K369" t="s">
        <v>0</v>
      </c>
      <c r="L369" s="10">
        <v>44739</v>
      </c>
      <c r="M369">
        <v>17</v>
      </c>
      <c r="N369">
        <v>21</v>
      </c>
      <c r="O369">
        <v>6731</v>
      </c>
      <c r="P369">
        <v>0</v>
      </c>
      <c r="Q369">
        <v>0</v>
      </c>
      <c r="R369">
        <v>0</v>
      </c>
      <c r="S369">
        <v>0</v>
      </c>
      <c r="T369">
        <v>0.84341609690387231</v>
      </c>
      <c r="U369">
        <v>0.75239837389435305</v>
      </c>
      <c r="V369">
        <v>0.69677388251209804</v>
      </c>
      <c r="W369">
        <v>0.66474101371898886</v>
      </c>
      <c r="X369">
        <v>0.66972335909738256</v>
      </c>
      <c r="Y369">
        <v>0.71091398666831196</v>
      </c>
      <c r="Z369">
        <v>0.79540300471102154</v>
      </c>
      <c r="AA369">
        <v>0.83889400997494634</v>
      </c>
      <c r="AB369">
        <v>0.90017442420971283</v>
      </c>
      <c r="AC369">
        <v>0.96117495002610909</v>
      </c>
      <c r="AD369">
        <v>1.0699716036773399</v>
      </c>
      <c r="AE369">
        <v>1.197264145382579</v>
      </c>
      <c r="AF369">
        <v>1.3391479549211469</v>
      </c>
      <c r="AG369">
        <v>1.4554454717303777</v>
      </c>
      <c r="AH369">
        <v>1.5905017702376991</v>
      </c>
      <c r="AI369">
        <v>1.6872059203324579</v>
      </c>
      <c r="AJ369">
        <v>1.6562473322478382</v>
      </c>
      <c r="AK369">
        <v>1.7207637677792034</v>
      </c>
      <c r="AL369">
        <v>1.7030192122779468</v>
      </c>
      <c r="AM369">
        <v>1.6345070344337655</v>
      </c>
      <c r="AN369">
        <v>1.4927394643913177</v>
      </c>
      <c r="AO369">
        <v>1.4478105167529576</v>
      </c>
      <c r="AP369">
        <v>1.1826262658076059</v>
      </c>
      <c r="AQ369">
        <v>0.96468238118287086</v>
      </c>
      <c r="AR369">
        <v>282.1963993936165</v>
      </c>
      <c r="AS369">
        <v>67.140318787793987</v>
      </c>
      <c r="AT369">
        <v>65.62628840587584</v>
      </c>
      <c r="AU369">
        <v>64.527278154043358</v>
      </c>
      <c r="AV369">
        <v>63.68900407481226</v>
      </c>
      <c r="AW369">
        <v>63.381222114880728</v>
      </c>
      <c r="AX369">
        <v>62.666062123742215</v>
      </c>
      <c r="AY369">
        <v>64.051668655745345</v>
      </c>
      <c r="AZ369">
        <v>68.137472807660359</v>
      </c>
      <c r="BA369">
        <v>72.959354897673506</v>
      </c>
      <c r="BB369">
        <v>77.847825098642829</v>
      </c>
      <c r="BC369">
        <v>82.489699050783003</v>
      </c>
      <c r="BD369">
        <v>86.15057781958231</v>
      </c>
      <c r="BE369">
        <v>89.25283972820084</v>
      </c>
      <c r="BF369">
        <v>91.42289264077391</v>
      </c>
      <c r="BG369">
        <v>92.738525388878273</v>
      </c>
      <c r="BH369">
        <v>93.469615422156267</v>
      </c>
      <c r="BI369">
        <v>92.495292446048282</v>
      </c>
      <c r="BJ369">
        <v>90.677625252688884</v>
      </c>
      <c r="BK369">
        <v>87.951170447911622</v>
      </c>
      <c r="BL369">
        <v>83.338548840916559</v>
      </c>
      <c r="BM369">
        <v>77.782786901109674</v>
      </c>
      <c r="BN369">
        <v>74.269776085406889</v>
      </c>
      <c r="BO369">
        <v>71.8656493182595</v>
      </c>
      <c r="BP369">
        <v>70.399026538789983</v>
      </c>
      <c r="BQ369">
        <v>68.905262773461558</v>
      </c>
      <c r="BR369">
        <v>-5.0724921441152572E-2</v>
      </c>
      <c r="BS369">
        <v>-3.4382344593957143E-2</v>
      </c>
      <c r="BT369">
        <v>-2.1722992171222505E-2</v>
      </c>
      <c r="BU369">
        <v>-1.3535975028494105E-2</v>
      </c>
      <c r="BV369">
        <v>-3.9101958345683259E-3</v>
      </c>
      <c r="BW369">
        <v>-5.3667652936379177E-3</v>
      </c>
      <c r="BX369">
        <v>6.7247278338607858E-4</v>
      </c>
      <c r="BY369">
        <v>-1.41296279924512E-3</v>
      </c>
      <c r="BZ369">
        <v>-1.9954399233001814E-3</v>
      </c>
      <c r="CA369">
        <v>-5.6653448172016563E-3</v>
      </c>
      <c r="CB369">
        <v>-1.3921741310403564E-2</v>
      </c>
      <c r="CC369">
        <v>-1.382215991184556E-2</v>
      </c>
      <c r="CD369">
        <v>-1.9563839556805677E-2</v>
      </c>
      <c r="CE369">
        <v>-1.0186249350672614E-2</v>
      </c>
      <c r="CF369">
        <v>-5.5670636562018139E-3</v>
      </c>
      <c r="CG369">
        <v>-1.7369622958218285E-3</v>
      </c>
      <c r="CH369">
        <v>0.10400790166507733</v>
      </c>
      <c r="CI369">
        <v>9.8587794141665977E-2</v>
      </c>
      <c r="CJ369">
        <v>8.4367930570340866E-2</v>
      </c>
      <c r="CK369">
        <v>3.3696022399944285E-2</v>
      </c>
      <c r="CL369">
        <v>-2.2397300248124096E-2</v>
      </c>
      <c r="CM369">
        <v>-0.13102565570069608</v>
      </c>
      <c r="CN369">
        <v>-8.8133072697236095E-2</v>
      </c>
      <c r="CO369">
        <v>-7.1174998546292875E-2</v>
      </c>
      <c r="CP369">
        <v>1.0243822622990365E-5</v>
      </c>
      <c r="CQ369">
        <v>1.1649284874664839E-5</v>
      </c>
      <c r="CR369">
        <v>1.3463184090970713E-5</v>
      </c>
      <c r="CS369">
        <v>1.4577575273714197E-5</v>
      </c>
      <c r="CT369">
        <v>1.6229177083915826E-5</v>
      </c>
      <c r="CU369">
        <v>1.6937073274519801E-5</v>
      </c>
      <c r="CV369">
        <v>1.9349550291243468E-5</v>
      </c>
      <c r="CW369">
        <v>2.1388389252058154E-5</v>
      </c>
      <c r="CX369">
        <v>2.2394664934665433E-5</v>
      </c>
      <c r="CY369">
        <v>3.018617404989034E-6</v>
      </c>
      <c r="CZ369">
        <v>1.0533118477129767E-6</v>
      </c>
      <c r="DA369">
        <v>1.6099725583325536E-6</v>
      </c>
      <c r="DB369">
        <v>2.3443476780198516E-6</v>
      </c>
      <c r="DC369">
        <v>2.8708745788541457E-6</v>
      </c>
      <c r="DD369">
        <v>3.9766246877800899E-6</v>
      </c>
      <c r="DE369">
        <v>5.5038885952434425E-6</v>
      </c>
      <c r="DF369">
        <v>6.8164194058358373E-6</v>
      </c>
      <c r="DG369">
        <v>1.0042235895319539E-5</v>
      </c>
      <c r="DH369">
        <v>9.0760899881891068E-6</v>
      </c>
      <c r="DI369">
        <v>1.3885367818602902E-5</v>
      </c>
      <c r="DJ369">
        <v>1.0072166288191295E-5</v>
      </c>
      <c r="DK369">
        <v>8.4443383084014354E-6</v>
      </c>
      <c r="DL369">
        <v>2.0404056533217557E-6</v>
      </c>
      <c r="DM369">
        <v>1.6710774558127739E-6</v>
      </c>
      <c r="DN369">
        <v>274.91609507660149</v>
      </c>
      <c r="DO369">
        <v>272.71324207193368</v>
      </c>
    </row>
    <row r="370" spans="1:119" x14ac:dyDescent="0.3">
      <c r="A370" t="str">
        <f t="shared" si="5"/>
        <v>All_All_All_All_Yes_All_All_All_44753</v>
      </c>
      <c r="B370" t="s">
        <v>27</v>
      </c>
      <c r="C370" t="s">
        <v>67</v>
      </c>
      <c r="D370" t="s">
        <v>0</v>
      </c>
      <c r="E370" t="s">
        <v>0</v>
      </c>
      <c r="F370" t="s">
        <v>0</v>
      </c>
      <c r="G370" t="s">
        <v>0</v>
      </c>
      <c r="H370" t="s">
        <v>45</v>
      </c>
      <c r="I370" t="s">
        <v>0</v>
      </c>
      <c r="J370" t="s">
        <v>0</v>
      </c>
      <c r="K370" t="s">
        <v>0</v>
      </c>
      <c r="L370" s="10">
        <v>44753</v>
      </c>
      <c r="M370">
        <v>17</v>
      </c>
      <c r="N370">
        <v>21</v>
      </c>
      <c r="O370">
        <v>6765</v>
      </c>
      <c r="P370">
        <v>0</v>
      </c>
      <c r="Q370">
        <v>0</v>
      </c>
      <c r="R370">
        <v>0</v>
      </c>
      <c r="S370">
        <v>0</v>
      </c>
      <c r="T370">
        <v>0.84124846052494273</v>
      </c>
      <c r="U370">
        <v>0.76098641730482153</v>
      </c>
      <c r="V370">
        <v>0.70175616673986496</v>
      </c>
      <c r="W370">
        <v>0.67144452807439425</v>
      </c>
      <c r="X370">
        <v>0.66980385205265947</v>
      </c>
      <c r="Y370">
        <v>0.72436017513793582</v>
      </c>
      <c r="Z370">
        <v>0.80146340470194066</v>
      </c>
      <c r="AA370">
        <v>0.86317985912934247</v>
      </c>
      <c r="AB370">
        <v>0.93344359089179985</v>
      </c>
      <c r="AC370">
        <v>0.99133542540325748</v>
      </c>
      <c r="AD370">
        <v>1.1195124543455528</v>
      </c>
      <c r="AE370">
        <v>1.2419787030823366</v>
      </c>
      <c r="AF370">
        <v>1.3737865765300332</v>
      </c>
      <c r="AG370">
        <v>1.542473479336157</v>
      </c>
      <c r="AH370">
        <v>1.6623918274315077</v>
      </c>
      <c r="AI370">
        <v>1.7970820227475002</v>
      </c>
      <c r="AJ370">
        <v>1.7433562626232277</v>
      </c>
      <c r="AK370">
        <v>1.8072835668017895</v>
      </c>
      <c r="AL370">
        <v>1.7630022625998925</v>
      </c>
      <c r="AM370">
        <v>1.6600359401880962</v>
      </c>
      <c r="AN370">
        <v>1.5714017687565944</v>
      </c>
      <c r="AO370">
        <v>1.5749904447492102</v>
      </c>
      <c r="AP370">
        <v>1.2986895354700949</v>
      </c>
      <c r="AQ370">
        <v>1.0612435938409697</v>
      </c>
      <c r="AR370">
        <v>285.91256252387541</v>
      </c>
      <c r="AS370">
        <v>70.617468730058008</v>
      </c>
      <c r="AT370">
        <v>69.664422214507482</v>
      </c>
      <c r="AU370">
        <v>68.254628373555008</v>
      </c>
      <c r="AV370">
        <v>66.889948907139129</v>
      </c>
      <c r="AW370">
        <v>65.984375875198225</v>
      </c>
      <c r="AX370">
        <v>65.082441400356018</v>
      </c>
      <c r="AY370">
        <v>66.023017223897625</v>
      </c>
      <c r="AZ370">
        <v>70.006123114228259</v>
      </c>
      <c r="BA370">
        <v>75.354587422248258</v>
      </c>
      <c r="BB370">
        <v>81.015322154662186</v>
      </c>
      <c r="BC370">
        <v>85.556748384349987</v>
      </c>
      <c r="BD370">
        <v>88.953253729737241</v>
      </c>
      <c r="BE370">
        <v>92.456937720992386</v>
      </c>
      <c r="BF370">
        <v>94.512691234456867</v>
      </c>
      <c r="BG370">
        <v>95.392773820207324</v>
      </c>
      <c r="BH370">
        <v>95.88760988060794</v>
      </c>
      <c r="BI370">
        <v>95.509697704233986</v>
      </c>
      <c r="BJ370">
        <v>94.629493289445676</v>
      </c>
      <c r="BK370">
        <v>92.476757482130324</v>
      </c>
      <c r="BL370">
        <v>88.464446956592766</v>
      </c>
      <c r="BM370">
        <v>83.203742136496771</v>
      </c>
      <c r="BN370">
        <v>79.09245705467707</v>
      </c>
      <c r="BO370">
        <v>76.648587666007316</v>
      </c>
      <c r="BP370">
        <v>74.161680164176985</v>
      </c>
      <c r="BQ370">
        <v>73.442276565311104</v>
      </c>
      <c r="BR370">
        <v>-4.3834856855190868E-2</v>
      </c>
      <c r="BS370">
        <v>-2.9980884572795297E-2</v>
      </c>
      <c r="BT370">
        <v>-1.8101569122503356E-2</v>
      </c>
      <c r="BU370">
        <v>-1.0843398746348097E-2</v>
      </c>
      <c r="BV370">
        <v>-2.2100113095482985E-3</v>
      </c>
      <c r="BW370">
        <v>-3.7253262154366999E-3</v>
      </c>
      <c r="BX370">
        <v>1.1541332171215275E-3</v>
      </c>
      <c r="BY370">
        <v>-1.214368071982531E-3</v>
      </c>
      <c r="BZ370">
        <v>-1.4065271558712257E-3</v>
      </c>
      <c r="CA370">
        <v>-4.0680742580980521E-3</v>
      </c>
      <c r="CB370">
        <v>-1.3537344607439909E-2</v>
      </c>
      <c r="CC370">
        <v>-1.4081811345425342E-2</v>
      </c>
      <c r="CD370">
        <v>-1.8446218967437745E-2</v>
      </c>
      <c r="CE370">
        <v>-1.2607642613951576E-2</v>
      </c>
      <c r="CF370">
        <v>-8.2240456928611236E-3</v>
      </c>
      <c r="CG370">
        <v>-3.5916561738526653E-3</v>
      </c>
      <c r="CH370">
        <v>0.11561678458564122</v>
      </c>
      <c r="CI370">
        <v>0.12614223293613172</v>
      </c>
      <c r="CJ370">
        <v>0.11757348983797072</v>
      </c>
      <c r="CK370">
        <v>7.2757050978723314E-2</v>
      </c>
      <c r="CL370">
        <v>4.7277638062845753E-2</v>
      </c>
      <c r="CM370">
        <v>-8.9015853026137029E-2</v>
      </c>
      <c r="CN370">
        <v>-6.2235307491935808E-2</v>
      </c>
      <c r="CO370">
        <v>-5.2873356891031939E-2</v>
      </c>
      <c r="CP370">
        <v>1.9909256906473344E-5</v>
      </c>
      <c r="CQ370">
        <v>1.9720597065173118E-5</v>
      </c>
      <c r="CR370">
        <v>2.2247606236155327E-5</v>
      </c>
      <c r="CS370">
        <v>2.423452856678925E-5</v>
      </c>
      <c r="CT370">
        <v>2.7730324078079406E-5</v>
      </c>
      <c r="CU370">
        <v>2.7868466738404641E-5</v>
      </c>
      <c r="CV370">
        <v>3.1927875170291096E-5</v>
      </c>
      <c r="CW370">
        <v>3.6413061089032824E-5</v>
      </c>
      <c r="CX370">
        <v>3.4931229090075613E-5</v>
      </c>
      <c r="CY370">
        <v>4.4484999276964941E-6</v>
      </c>
      <c r="CZ370">
        <v>1.3243835453985522E-6</v>
      </c>
      <c r="DA370">
        <v>2.0422579595866609E-6</v>
      </c>
      <c r="DB370">
        <v>3.1807127606501503E-6</v>
      </c>
      <c r="DC370">
        <v>3.4486801324712557E-6</v>
      </c>
      <c r="DD370">
        <v>4.8459790072569064E-6</v>
      </c>
      <c r="DE370">
        <v>7.0120059319169932E-6</v>
      </c>
      <c r="DF370">
        <v>8.0379334755585879E-6</v>
      </c>
      <c r="DG370">
        <v>1.4988064637548733E-5</v>
      </c>
      <c r="DH370">
        <v>1.230235458212269E-5</v>
      </c>
      <c r="DI370">
        <v>1.9502044469986962E-5</v>
      </c>
      <c r="DJ370">
        <v>1.4593716675277455E-5</v>
      </c>
      <c r="DK370">
        <v>1.5787292070189536E-5</v>
      </c>
      <c r="DL370">
        <v>1.7241395492769503E-6</v>
      </c>
      <c r="DM370">
        <v>1.6300150182280822E-6</v>
      </c>
      <c r="DN370">
        <v>284.30790280174489</v>
      </c>
      <c r="DO370">
        <v>281.76721883253191</v>
      </c>
    </row>
    <row r="371" spans="1:119" x14ac:dyDescent="0.3">
      <c r="A371" t="str">
        <f t="shared" si="5"/>
        <v>All_All_All_All_Yes_All_All_All_44760</v>
      </c>
      <c r="B371" t="s">
        <v>27</v>
      </c>
      <c r="C371" t="s">
        <v>67</v>
      </c>
      <c r="D371" t="s">
        <v>0</v>
      </c>
      <c r="E371" t="s">
        <v>0</v>
      </c>
      <c r="F371" t="s">
        <v>0</v>
      </c>
      <c r="G371" t="s">
        <v>0</v>
      </c>
      <c r="H371" t="s">
        <v>45</v>
      </c>
      <c r="I371" t="s">
        <v>0</v>
      </c>
      <c r="J371" t="s">
        <v>0</v>
      </c>
      <c r="K371" t="s">
        <v>0</v>
      </c>
      <c r="L371" s="10">
        <v>44760</v>
      </c>
      <c r="M371">
        <v>17</v>
      </c>
      <c r="N371">
        <v>21</v>
      </c>
      <c r="O371">
        <v>6784</v>
      </c>
      <c r="P371">
        <v>0</v>
      </c>
      <c r="Q371">
        <v>0</v>
      </c>
      <c r="R371">
        <v>0</v>
      </c>
      <c r="S371">
        <v>0</v>
      </c>
      <c r="T371">
        <v>0.9634329142310426</v>
      </c>
      <c r="U371">
        <v>0.85056092574694164</v>
      </c>
      <c r="V371">
        <v>0.804028044430945</v>
      </c>
      <c r="W371">
        <v>0.76449275970651231</v>
      </c>
      <c r="X371">
        <v>0.74181872258912496</v>
      </c>
      <c r="Y371">
        <v>0.78735977400504964</v>
      </c>
      <c r="Z371">
        <v>0.86979636786248038</v>
      </c>
      <c r="AA371">
        <v>0.91585054760358475</v>
      </c>
      <c r="AB371">
        <v>0.9902043561221141</v>
      </c>
      <c r="AC371">
        <v>1.122069328512628</v>
      </c>
      <c r="AD371">
        <v>1.2409947848342711</v>
      </c>
      <c r="AE371">
        <v>1.3877910794741422</v>
      </c>
      <c r="AF371">
        <v>1.5092902041627225</v>
      </c>
      <c r="AG371">
        <v>1.6145260297760518</v>
      </c>
      <c r="AH371">
        <v>1.6917589326150411</v>
      </c>
      <c r="AI371">
        <v>1.7490588550141564</v>
      </c>
      <c r="AJ371">
        <v>1.7653462588110109</v>
      </c>
      <c r="AK371">
        <v>1.8117392064212541</v>
      </c>
      <c r="AL371">
        <v>1.7830117017397318</v>
      </c>
      <c r="AM371">
        <v>1.6904150087666572</v>
      </c>
      <c r="AN371">
        <v>1.5460329853706845</v>
      </c>
      <c r="AO371">
        <v>1.4978475582258448</v>
      </c>
      <c r="AP371">
        <v>1.2684863132084292</v>
      </c>
      <c r="AQ371">
        <v>1.0671074224492971</v>
      </c>
      <c r="AR371">
        <v>343.88516092361101</v>
      </c>
      <c r="AS371">
        <v>70.5725311790994</v>
      </c>
      <c r="AT371">
        <v>69.514543322506256</v>
      </c>
      <c r="AU371">
        <v>68.829928984221795</v>
      </c>
      <c r="AV371">
        <v>67.553372962500575</v>
      </c>
      <c r="AW371">
        <v>66.888940693009161</v>
      </c>
      <c r="AX371">
        <v>66.04810894791504</v>
      </c>
      <c r="AY371">
        <v>66.205323430109331</v>
      </c>
      <c r="AZ371">
        <v>69.294497233755109</v>
      </c>
      <c r="BA371">
        <v>73.919479332803107</v>
      </c>
      <c r="BB371">
        <v>78.43018806673615</v>
      </c>
      <c r="BC371">
        <v>82.770297764375243</v>
      </c>
      <c r="BD371">
        <v>86.565881119987765</v>
      </c>
      <c r="BE371">
        <v>89.515216170285996</v>
      </c>
      <c r="BF371">
        <v>91.563860651485498</v>
      </c>
      <c r="BG371">
        <v>92.473534664207207</v>
      </c>
      <c r="BH371">
        <v>92.662220293652737</v>
      </c>
      <c r="BI371">
        <v>91.931226803123721</v>
      </c>
      <c r="BJ371">
        <v>90.559301758389168</v>
      </c>
      <c r="BK371">
        <v>87.611440283944006</v>
      </c>
      <c r="BL371">
        <v>83.459708136018889</v>
      </c>
      <c r="BM371">
        <v>78.784162148385448</v>
      </c>
      <c r="BN371">
        <v>75.307335508753482</v>
      </c>
      <c r="BO371">
        <v>72.717290079950956</v>
      </c>
      <c r="BP371">
        <v>70.700720795465429</v>
      </c>
      <c r="BQ371">
        <v>71.953171334233843</v>
      </c>
      <c r="BR371">
        <v>-3.8618607235685831E-2</v>
      </c>
      <c r="BS371">
        <v>-2.4914556727656779E-2</v>
      </c>
      <c r="BT371">
        <v>-9.7353085304417129E-3</v>
      </c>
      <c r="BU371">
        <v>-7.0690667950811812E-3</v>
      </c>
      <c r="BV371">
        <v>1.8465169705450535E-4</v>
      </c>
      <c r="BW371">
        <v>-3.0788721138927735E-3</v>
      </c>
      <c r="BX371">
        <v>1.3179144523334952E-3</v>
      </c>
      <c r="BY371">
        <v>-1.5532473664519922E-3</v>
      </c>
      <c r="BZ371">
        <v>-2.3281459195785364E-3</v>
      </c>
      <c r="CA371">
        <v>-6.4854236530526629E-3</v>
      </c>
      <c r="CB371">
        <v>-1.4033438580743265E-2</v>
      </c>
      <c r="CC371">
        <v>-1.3990688142103126E-2</v>
      </c>
      <c r="CD371">
        <v>-1.9702546311682969E-2</v>
      </c>
      <c r="CE371">
        <v>-1.0286216448359895E-2</v>
      </c>
      <c r="CF371">
        <v>-4.4617516445523159E-3</v>
      </c>
      <c r="CG371">
        <v>-7.662950522916497E-4</v>
      </c>
      <c r="CH371">
        <v>9.9951053811412935E-2</v>
      </c>
      <c r="CI371">
        <v>9.3938752209310819E-2</v>
      </c>
      <c r="CJ371">
        <v>7.5793832329646593E-2</v>
      </c>
      <c r="CK371">
        <v>3.1712146344120208E-2</v>
      </c>
      <c r="CL371">
        <v>-1.0280558760365788E-2</v>
      </c>
      <c r="CM371">
        <v>-0.12311125142534948</v>
      </c>
      <c r="CN371">
        <v>-8.4470685151897651E-2</v>
      </c>
      <c r="CO371">
        <v>-6.9686404762971915E-2</v>
      </c>
      <c r="CP371">
        <v>2.0980744984874194E-5</v>
      </c>
      <c r="CQ371">
        <v>2.4693790156779612E-5</v>
      </c>
      <c r="CR371">
        <v>2.6981205013008338E-5</v>
      </c>
      <c r="CS371">
        <v>4.1746672321476544E-5</v>
      </c>
      <c r="CT371">
        <v>3.8243711125611826E-5</v>
      </c>
      <c r="CU371">
        <v>3.7131171364515244E-5</v>
      </c>
      <c r="CV371">
        <v>3.315520542268955E-5</v>
      </c>
      <c r="CW371">
        <v>3.8220307377320791E-5</v>
      </c>
      <c r="CX371">
        <v>3.7682959274359229E-5</v>
      </c>
      <c r="CY371">
        <v>3.9743341729267803E-6</v>
      </c>
      <c r="CZ371">
        <v>1.1000548362714285E-6</v>
      </c>
      <c r="DA371">
        <v>1.7546057718953132E-6</v>
      </c>
      <c r="DB371">
        <v>2.8525742871141902E-6</v>
      </c>
      <c r="DC371">
        <v>3.1399038618222531E-6</v>
      </c>
      <c r="DD371">
        <v>4.7804965463562495E-6</v>
      </c>
      <c r="DE371">
        <v>6.0777886189206364E-6</v>
      </c>
      <c r="DF371">
        <v>7.5143974579774599E-6</v>
      </c>
      <c r="DG371">
        <v>1.1809675197110874E-5</v>
      </c>
      <c r="DH371">
        <v>9.9563425948348433E-6</v>
      </c>
      <c r="DI371">
        <v>1.4210634469904588E-5</v>
      </c>
      <c r="DJ371">
        <v>1.0218853428966981E-5</v>
      </c>
      <c r="DK371">
        <v>1.0316151212868665E-5</v>
      </c>
      <c r="DL371">
        <v>1.8166254739518739E-6</v>
      </c>
      <c r="DM371">
        <v>1.5515510154507384E-6</v>
      </c>
      <c r="DN371">
        <v>285.26062642581843</v>
      </c>
      <c r="DO371">
        <v>284.85838196461185</v>
      </c>
    </row>
    <row r="372" spans="1:119" x14ac:dyDescent="0.3">
      <c r="A372" t="str">
        <f t="shared" si="5"/>
        <v>All_All_All_All_Yes_All_All_All_44763</v>
      </c>
      <c r="B372" t="s">
        <v>27</v>
      </c>
      <c r="C372" t="s">
        <v>67</v>
      </c>
      <c r="D372" t="s">
        <v>0</v>
      </c>
      <c r="E372" t="s">
        <v>0</v>
      </c>
      <c r="F372" t="s">
        <v>0</v>
      </c>
      <c r="G372" t="s">
        <v>0</v>
      </c>
      <c r="H372" t="s">
        <v>45</v>
      </c>
      <c r="I372" t="s">
        <v>0</v>
      </c>
      <c r="J372" t="s">
        <v>0</v>
      </c>
      <c r="K372" t="s">
        <v>0</v>
      </c>
      <c r="L372" s="10">
        <v>44763</v>
      </c>
      <c r="M372">
        <v>17</v>
      </c>
      <c r="N372">
        <v>21</v>
      </c>
      <c r="O372">
        <v>6801</v>
      </c>
      <c r="P372">
        <v>0</v>
      </c>
      <c r="Q372">
        <v>0</v>
      </c>
      <c r="R372">
        <v>0</v>
      </c>
      <c r="S372">
        <v>0</v>
      </c>
      <c r="T372">
        <v>0.88213162776107579</v>
      </c>
      <c r="U372">
        <v>0.80103803743834634</v>
      </c>
      <c r="V372">
        <v>0.73669196255489655</v>
      </c>
      <c r="W372">
        <v>0.71497701806031666</v>
      </c>
      <c r="X372">
        <v>0.69719910746456859</v>
      </c>
      <c r="Y372">
        <v>0.73618912389786417</v>
      </c>
      <c r="Z372">
        <v>0.8172568945256935</v>
      </c>
      <c r="AA372">
        <v>0.86596741227569252</v>
      </c>
      <c r="AB372">
        <v>0.91952458466144116</v>
      </c>
      <c r="AC372">
        <v>0.98767159693609041</v>
      </c>
      <c r="AD372">
        <v>1.1031721419976277</v>
      </c>
      <c r="AE372">
        <v>1.2219805532190329</v>
      </c>
      <c r="AF372">
        <v>1.3825079612732654</v>
      </c>
      <c r="AG372">
        <v>1.520059553828891</v>
      </c>
      <c r="AH372">
        <v>1.6055063752319245</v>
      </c>
      <c r="AI372">
        <v>1.7292893626753518</v>
      </c>
      <c r="AJ372">
        <v>1.7203303609740748</v>
      </c>
      <c r="AK372">
        <v>1.7940426109410788</v>
      </c>
      <c r="AL372">
        <v>1.7486570672364599</v>
      </c>
      <c r="AM372">
        <v>1.6573107718840629</v>
      </c>
      <c r="AN372">
        <v>1.5001913260202913</v>
      </c>
      <c r="AO372">
        <v>1.4731414109519361</v>
      </c>
      <c r="AP372">
        <v>1.2309198429429173</v>
      </c>
      <c r="AQ372">
        <v>1.0362559123625354</v>
      </c>
      <c r="AR372">
        <v>294.9491643166125</v>
      </c>
      <c r="AS372">
        <v>66.818472887286092</v>
      </c>
      <c r="AT372">
        <v>65.61808363190741</v>
      </c>
      <c r="AU372">
        <v>64.655919393711187</v>
      </c>
      <c r="AV372">
        <v>63.336762708749809</v>
      </c>
      <c r="AW372">
        <v>62.408173143830133</v>
      </c>
      <c r="AX372">
        <v>61.79456960915261</v>
      </c>
      <c r="AY372">
        <v>62.255084185940404</v>
      </c>
      <c r="AZ372">
        <v>65.269743410244956</v>
      </c>
      <c r="BA372">
        <v>70.074376079915325</v>
      </c>
      <c r="BB372">
        <v>75.447994887156867</v>
      </c>
      <c r="BC372">
        <v>80.813134416473517</v>
      </c>
      <c r="BD372">
        <v>85.254473858525387</v>
      </c>
      <c r="BE372">
        <v>88.129876082090831</v>
      </c>
      <c r="BF372">
        <v>90.273167236261315</v>
      </c>
      <c r="BG372">
        <v>91.659196360458168</v>
      </c>
      <c r="BH372">
        <v>92.055843048355669</v>
      </c>
      <c r="BI372">
        <v>91.555963572748809</v>
      </c>
      <c r="BJ372">
        <v>89.931671232047464</v>
      </c>
      <c r="BK372">
        <v>87.27280956505578</v>
      </c>
      <c r="BL372">
        <v>82.777935147480207</v>
      </c>
      <c r="BM372">
        <v>77.389218923419293</v>
      </c>
      <c r="BN372">
        <v>73.369961102948764</v>
      </c>
      <c r="BO372">
        <v>70.760183579193622</v>
      </c>
      <c r="BP372">
        <v>69.010810588461354</v>
      </c>
      <c r="BQ372">
        <v>68.599470044627139</v>
      </c>
      <c r="BR372">
        <v>-4.9304215667213068E-2</v>
      </c>
      <c r="BS372">
        <v>-3.3128783709335773E-2</v>
      </c>
      <c r="BT372">
        <v>-1.9108544700444752E-2</v>
      </c>
      <c r="BU372">
        <v>-1.2284463511689799E-2</v>
      </c>
      <c r="BV372">
        <v>-3.6294691011565972E-3</v>
      </c>
      <c r="BW372">
        <v>-5.8340365230081853E-3</v>
      </c>
      <c r="BX372">
        <v>-4.2256638856867347E-5</v>
      </c>
      <c r="BY372">
        <v>-5.6293784494067687E-3</v>
      </c>
      <c r="BZ372">
        <v>-4.6424609548010344E-3</v>
      </c>
      <c r="CA372">
        <v>-7.351583294124572E-3</v>
      </c>
      <c r="CB372">
        <v>-1.4294566844880729E-2</v>
      </c>
      <c r="CC372">
        <v>-1.3954454464099807E-2</v>
      </c>
      <c r="CD372">
        <v>-1.981401231828428E-2</v>
      </c>
      <c r="CE372">
        <v>-9.8822602032388133E-3</v>
      </c>
      <c r="CF372">
        <v>-5.2818564207584365E-3</v>
      </c>
      <c r="CG372">
        <v>-7.7918080297783362E-4</v>
      </c>
      <c r="CH372">
        <v>0.10175031304376964</v>
      </c>
      <c r="CI372">
        <v>9.3755991910068698E-2</v>
      </c>
      <c r="CJ372">
        <v>8.0383625570035575E-2</v>
      </c>
      <c r="CK372">
        <v>3.356439646439173E-2</v>
      </c>
      <c r="CL372">
        <v>-1.7731859673122994E-2</v>
      </c>
      <c r="CM372">
        <v>-0.13202216496030789</v>
      </c>
      <c r="CN372">
        <v>-8.899897751939978E-2</v>
      </c>
      <c r="CO372">
        <v>-7.1897489974435999E-2</v>
      </c>
      <c r="CP372">
        <v>1.4757607856998646E-5</v>
      </c>
      <c r="CQ372">
        <v>1.7294500732500305E-5</v>
      </c>
      <c r="CR372">
        <v>1.9740356703406244E-5</v>
      </c>
      <c r="CS372">
        <v>2.3756262409763536E-5</v>
      </c>
      <c r="CT372">
        <v>2.573118142492823E-5</v>
      </c>
      <c r="CU372">
        <v>2.6123750262588293E-5</v>
      </c>
      <c r="CV372">
        <v>2.9263036467340128E-5</v>
      </c>
      <c r="CW372">
        <v>2.8768728717811482E-5</v>
      </c>
      <c r="CX372">
        <v>2.8514715480957675E-5</v>
      </c>
      <c r="CY372">
        <v>3.6282883943790859E-6</v>
      </c>
      <c r="CZ372">
        <v>1.1077082609247055E-6</v>
      </c>
      <c r="DA372">
        <v>1.7684524221949305E-6</v>
      </c>
      <c r="DB372">
        <v>2.8366909859051679E-6</v>
      </c>
      <c r="DC372">
        <v>3.1511891314946639E-6</v>
      </c>
      <c r="DD372">
        <v>4.689560098390128E-6</v>
      </c>
      <c r="DE372">
        <v>6.3196430010481191E-6</v>
      </c>
      <c r="DF372">
        <v>7.3645292043863402E-6</v>
      </c>
      <c r="DG372">
        <v>1.1883826600171081E-5</v>
      </c>
      <c r="DH372">
        <v>9.6521268333788318E-6</v>
      </c>
      <c r="DI372">
        <v>1.4239369281865604E-5</v>
      </c>
      <c r="DJ372">
        <v>1.0697037812648392E-5</v>
      </c>
      <c r="DK372">
        <v>1.0357675711116407E-5</v>
      </c>
      <c r="DL372">
        <v>2.1279453806261711E-6</v>
      </c>
      <c r="DM372">
        <v>1.6857906629189118E-6</v>
      </c>
      <c r="DN372">
        <v>288.23411788414012</v>
      </c>
      <c r="DO372">
        <v>286.36896348367668</v>
      </c>
    </row>
    <row r="373" spans="1:119" x14ac:dyDescent="0.3">
      <c r="A373" t="str">
        <f t="shared" si="5"/>
        <v>All_All_All_All_Yes_All_All_All_44789</v>
      </c>
      <c r="B373" t="s">
        <v>27</v>
      </c>
      <c r="C373" t="s">
        <v>67</v>
      </c>
      <c r="D373" t="s">
        <v>0</v>
      </c>
      <c r="E373" t="s">
        <v>0</v>
      </c>
      <c r="F373" t="s">
        <v>0</v>
      </c>
      <c r="G373" t="s">
        <v>0</v>
      </c>
      <c r="H373" t="s">
        <v>45</v>
      </c>
      <c r="I373" t="s">
        <v>0</v>
      </c>
      <c r="J373" t="s">
        <v>0</v>
      </c>
      <c r="K373" t="s">
        <v>0</v>
      </c>
      <c r="L373" s="10">
        <v>44789</v>
      </c>
      <c r="M373">
        <v>17</v>
      </c>
      <c r="N373">
        <v>21</v>
      </c>
      <c r="O373">
        <v>6883</v>
      </c>
      <c r="P373">
        <v>0</v>
      </c>
      <c r="Q373">
        <v>0</v>
      </c>
      <c r="R373">
        <v>0</v>
      </c>
      <c r="S373">
        <v>0</v>
      </c>
      <c r="T373">
        <v>0.82675080698466352</v>
      </c>
      <c r="U373">
        <v>0.74779626140148603</v>
      </c>
      <c r="V373">
        <v>0.70393741807365651</v>
      </c>
      <c r="W373">
        <v>0.6751825622341957</v>
      </c>
      <c r="X373">
        <v>0.68596638748807226</v>
      </c>
      <c r="Y373">
        <v>0.72998835931560024</v>
      </c>
      <c r="Z373">
        <v>0.7927600250780954</v>
      </c>
      <c r="AA373">
        <v>0.87062157547059971</v>
      </c>
      <c r="AB373">
        <v>0.90123021776792156</v>
      </c>
      <c r="AC373">
        <v>0.95139544906740081</v>
      </c>
      <c r="AD373">
        <v>1.0468537539155713</v>
      </c>
      <c r="AE373">
        <v>1.1908146749125927</v>
      </c>
      <c r="AF373">
        <v>1.3598551662044045</v>
      </c>
      <c r="AG373">
        <v>1.514090409251037</v>
      </c>
      <c r="AH373">
        <v>1.7041846123709006</v>
      </c>
      <c r="AI373">
        <v>1.8559157061926725</v>
      </c>
      <c r="AJ373">
        <v>1.8172010489521038</v>
      </c>
      <c r="AK373">
        <v>1.8530041182743717</v>
      </c>
      <c r="AL373">
        <v>1.8230808242317771</v>
      </c>
      <c r="AM373">
        <v>1.7595038198726585</v>
      </c>
      <c r="AN373">
        <v>1.5982738665602538</v>
      </c>
      <c r="AO373">
        <v>1.5473443420778121</v>
      </c>
      <c r="AP373">
        <v>1.3168263843880506</v>
      </c>
      <c r="AQ373">
        <v>1.0662217059848911</v>
      </c>
      <c r="AR373">
        <v>304.6348305525521</v>
      </c>
      <c r="AS373">
        <v>68.604668755604393</v>
      </c>
      <c r="AT373">
        <v>68.209560009276601</v>
      </c>
      <c r="AU373">
        <v>66.571126442415363</v>
      </c>
      <c r="AV373">
        <v>65.691265276910215</v>
      </c>
      <c r="AW373">
        <v>64.637830321925421</v>
      </c>
      <c r="AX373">
        <v>64.332918645991072</v>
      </c>
      <c r="AY373">
        <v>64.134261833983985</v>
      </c>
      <c r="AZ373">
        <v>66.904004387153705</v>
      </c>
      <c r="BA373">
        <v>72.606325798907605</v>
      </c>
      <c r="BB373">
        <v>78.934347427120215</v>
      </c>
      <c r="BC373">
        <v>84.728576766924263</v>
      </c>
      <c r="BD373">
        <v>89.857421378555131</v>
      </c>
      <c r="BE373">
        <v>94.177877876344112</v>
      </c>
      <c r="BF373">
        <v>96.590673008314099</v>
      </c>
      <c r="BG373">
        <v>97.849135084018343</v>
      </c>
      <c r="BH373">
        <v>97.667305143826894</v>
      </c>
      <c r="BI373">
        <v>96.608724680010425</v>
      </c>
      <c r="BJ373">
        <v>94.41824503085742</v>
      </c>
      <c r="BK373">
        <v>90.778061293494346</v>
      </c>
      <c r="BL373">
        <v>85.282224394599339</v>
      </c>
      <c r="BM373">
        <v>79.945172318302866</v>
      </c>
      <c r="BN373">
        <v>76.241476832071783</v>
      </c>
      <c r="BO373">
        <v>74.015710112672352</v>
      </c>
      <c r="BP373">
        <v>72.245841322072721</v>
      </c>
      <c r="BQ373">
        <v>70.043799897580342</v>
      </c>
      <c r="BR373">
        <v>-5.1592404544829766E-2</v>
      </c>
      <c r="BS373">
        <v>-3.3098051939595322E-2</v>
      </c>
      <c r="BT373">
        <v>-2.0630569244459863E-2</v>
      </c>
      <c r="BU373">
        <v>-1.27993115077406E-2</v>
      </c>
      <c r="BV373">
        <v>-3.8936882453413008E-3</v>
      </c>
      <c r="BW373">
        <v>-5.7570343488318864E-3</v>
      </c>
      <c r="BX373">
        <v>-3.2770471328326335E-4</v>
      </c>
      <c r="BY373">
        <v>-8.4428728302256336E-3</v>
      </c>
      <c r="BZ373">
        <v>-5.2912950463788935E-3</v>
      </c>
      <c r="CA373">
        <v>-6.1782012797364939E-3</v>
      </c>
      <c r="CB373">
        <v>-1.4392113120130168E-2</v>
      </c>
      <c r="CC373">
        <v>-1.452203981062016E-2</v>
      </c>
      <c r="CD373">
        <v>-1.8236261012161713E-2</v>
      </c>
      <c r="CE373">
        <v>-1.4558999661042838E-2</v>
      </c>
      <c r="CF373">
        <v>-1.0441291562592622E-2</v>
      </c>
      <c r="CG373">
        <v>-4.4040633862090983E-3</v>
      </c>
      <c r="CH373">
        <v>0.11617529923947384</v>
      </c>
      <c r="CI373">
        <v>0.11774892582201289</v>
      </c>
      <c r="CJ373">
        <v>0.10168705004930809</v>
      </c>
      <c r="CK373">
        <v>5.1295286535645197E-2</v>
      </c>
      <c r="CL373">
        <v>-5.6328003478919668E-4</v>
      </c>
      <c r="CM373">
        <v>-0.11552590534435218</v>
      </c>
      <c r="CN373">
        <v>-8.003482577496103E-2</v>
      </c>
      <c r="CO373">
        <v>-6.6964964379238365E-2</v>
      </c>
      <c r="CP373">
        <v>1.5403709586461453E-5</v>
      </c>
      <c r="CQ373">
        <v>1.8391290187855422E-5</v>
      </c>
      <c r="CR373">
        <v>2.2787245431245362E-5</v>
      </c>
      <c r="CS373">
        <v>2.542904192456324E-5</v>
      </c>
      <c r="CT373">
        <v>2.9063001679190789E-5</v>
      </c>
      <c r="CU373">
        <v>2.939894872283755E-5</v>
      </c>
      <c r="CV373">
        <v>3.2987254800920802E-5</v>
      </c>
      <c r="CW373">
        <v>2.3398749065708497E-5</v>
      </c>
      <c r="CX373">
        <v>2.9855762117028497E-5</v>
      </c>
      <c r="CY373">
        <v>4.4926430395897653E-6</v>
      </c>
      <c r="CZ373">
        <v>1.5196471711219828E-6</v>
      </c>
      <c r="DA373">
        <v>2.1534831066071224E-6</v>
      </c>
      <c r="DB373">
        <v>3.5122701856558157E-6</v>
      </c>
      <c r="DC373">
        <v>3.5950692151323963E-6</v>
      </c>
      <c r="DD373">
        <v>5.1554742623888102E-6</v>
      </c>
      <c r="DE373">
        <v>6.6253022295645926E-6</v>
      </c>
      <c r="DF373">
        <v>8.0502486347615754E-6</v>
      </c>
      <c r="DG373">
        <v>1.4842685855364792E-5</v>
      </c>
      <c r="DH373">
        <v>1.2084066361370991E-5</v>
      </c>
      <c r="DI373">
        <v>1.9783482398443785E-5</v>
      </c>
      <c r="DJ373">
        <v>1.2312677387816871E-5</v>
      </c>
      <c r="DK373">
        <v>1.2663452888591709E-5</v>
      </c>
      <c r="DL373">
        <v>1.6554733199465055E-6</v>
      </c>
      <c r="DM373">
        <v>1.5004650064607361E-6</v>
      </c>
      <c r="DN373">
        <v>307.44780201858856</v>
      </c>
      <c r="DO373">
        <v>301.72663989500251</v>
      </c>
    </row>
    <row r="374" spans="1:119" x14ac:dyDescent="0.3">
      <c r="A374" t="str">
        <f t="shared" si="5"/>
        <v>All_All_All_All_Yes_All_All_All_44790</v>
      </c>
      <c r="B374" t="s">
        <v>27</v>
      </c>
      <c r="C374" t="s">
        <v>67</v>
      </c>
      <c r="D374" t="s">
        <v>0</v>
      </c>
      <c r="E374" t="s">
        <v>0</v>
      </c>
      <c r="F374" t="s">
        <v>0</v>
      </c>
      <c r="G374" t="s">
        <v>0</v>
      </c>
      <c r="H374" t="s">
        <v>45</v>
      </c>
      <c r="I374" t="s">
        <v>0</v>
      </c>
      <c r="J374" t="s">
        <v>0</v>
      </c>
      <c r="K374" t="s">
        <v>0</v>
      </c>
      <c r="L374" s="10">
        <v>44790</v>
      </c>
      <c r="M374">
        <v>17</v>
      </c>
      <c r="N374">
        <v>21</v>
      </c>
      <c r="O374">
        <v>4588</v>
      </c>
      <c r="P374">
        <v>0</v>
      </c>
      <c r="Q374">
        <v>0</v>
      </c>
      <c r="R374">
        <v>0</v>
      </c>
      <c r="S374">
        <v>0</v>
      </c>
      <c r="T374">
        <v>0.86653732977351194</v>
      </c>
      <c r="U374">
        <v>0.7773465040316756</v>
      </c>
      <c r="V374">
        <v>0.72618057791924795</v>
      </c>
      <c r="W374">
        <v>0.67461204989642709</v>
      </c>
      <c r="X374">
        <v>0.67040007280502678</v>
      </c>
      <c r="Y374">
        <v>0.71937346864818308</v>
      </c>
      <c r="Z374">
        <v>0.82339774892514894</v>
      </c>
      <c r="AA374">
        <v>0.86527625269506203</v>
      </c>
      <c r="AB374">
        <v>0.8735834929232239</v>
      </c>
      <c r="AC374">
        <v>0.96831127715072585</v>
      </c>
      <c r="AD374">
        <v>1.0553782896696033</v>
      </c>
      <c r="AE374">
        <v>1.1557107794836636</v>
      </c>
      <c r="AF374">
        <v>1.268936927414162</v>
      </c>
      <c r="AG374">
        <v>1.3954793950258384</v>
      </c>
      <c r="AH374">
        <v>1.5418128393347013</v>
      </c>
      <c r="AI374">
        <v>1.634038614533859</v>
      </c>
      <c r="AJ374">
        <v>1.5377398014600701</v>
      </c>
      <c r="AK374">
        <v>1.5460367180339092</v>
      </c>
      <c r="AL374">
        <v>1.5099914347343411</v>
      </c>
      <c r="AM374">
        <v>1.4666590022131905</v>
      </c>
      <c r="AN374">
        <v>1.367566650891437</v>
      </c>
      <c r="AO374">
        <v>1.3719054465809499</v>
      </c>
      <c r="AP374">
        <v>1.1419315090206974</v>
      </c>
      <c r="AQ374">
        <v>0.9311767625265942</v>
      </c>
      <c r="AR374">
        <v>180.24349629082261</v>
      </c>
      <c r="AS374">
        <v>70.197602476916387</v>
      </c>
      <c r="AT374">
        <v>69.415753716335601</v>
      </c>
      <c r="AU374">
        <v>68.457266081576279</v>
      </c>
      <c r="AV374">
        <v>67.276705506720987</v>
      </c>
      <c r="AW374">
        <v>67.041350364776008</v>
      </c>
      <c r="AX374">
        <v>66.492959986352659</v>
      </c>
      <c r="AY374">
        <v>65.862303342726449</v>
      </c>
      <c r="AZ374">
        <v>68.038541742717769</v>
      </c>
      <c r="BA374">
        <v>73.162013026646477</v>
      </c>
      <c r="BB374">
        <v>78.459029714830905</v>
      </c>
      <c r="BC374">
        <v>83.757689636014092</v>
      </c>
      <c r="BD374">
        <v>88.232846685395117</v>
      </c>
      <c r="BE374">
        <v>91.083593476719514</v>
      </c>
      <c r="BF374">
        <v>91.951051657720043</v>
      </c>
      <c r="BG374">
        <v>92.540959281673324</v>
      </c>
      <c r="BH374">
        <v>92.77037176317333</v>
      </c>
      <c r="BI374">
        <v>91.249202270793702</v>
      </c>
      <c r="BJ374">
        <v>89.484322895070974</v>
      </c>
      <c r="BK374">
        <v>86.211546817665237</v>
      </c>
      <c r="BL374">
        <v>81.55512733135329</v>
      </c>
      <c r="BM374">
        <v>77.581026162169621</v>
      </c>
      <c r="BN374">
        <v>74.916682424889103</v>
      </c>
      <c r="BO374">
        <v>72.362355042248652</v>
      </c>
      <c r="BP374">
        <v>70.603802957194816</v>
      </c>
      <c r="BQ374">
        <v>71.535719167989456</v>
      </c>
      <c r="BR374">
        <v>-7.8366104555628868E-3</v>
      </c>
      <c r="BS374">
        <v>1.9586442238159977E-3</v>
      </c>
      <c r="BT374">
        <v>1.0132257034961515E-2</v>
      </c>
      <c r="BU374">
        <v>1.4963671090868939E-2</v>
      </c>
      <c r="BV374">
        <v>2.3097046843381579E-2</v>
      </c>
      <c r="BW374">
        <v>1.9351510628213442E-2</v>
      </c>
      <c r="BX374">
        <v>2.3284361318546269E-2</v>
      </c>
      <c r="BY374">
        <v>1.700079886026765E-2</v>
      </c>
      <c r="BZ374">
        <v>1.1673688654704206E-2</v>
      </c>
      <c r="CA374">
        <v>1.4849746861245806E-3</v>
      </c>
      <c r="CB374">
        <v>-2.2745694715039255E-3</v>
      </c>
      <c r="CC374">
        <v>-2.9190434329698892E-3</v>
      </c>
      <c r="CD374">
        <v>-7.3029339482395565E-3</v>
      </c>
      <c r="CE374">
        <v>-9.6024693019928467E-4</v>
      </c>
      <c r="CF374">
        <v>4.8591578095086053E-3</v>
      </c>
      <c r="CG374">
        <v>7.0988749200194007E-3</v>
      </c>
      <c r="CH374">
        <v>0.1323953991936099</v>
      </c>
      <c r="CI374">
        <v>0.13304906518384491</v>
      </c>
      <c r="CJ374">
        <v>0.11922347785965089</v>
      </c>
      <c r="CK374">
        <v>5.7112597715054371E-2</v>
      </c>
      <c r="CL374">
        <v>2.7902979575870551E-2</v>
      </c>
      <c r="CM374">
        <v>-8.9685696488166752E-2</v>
      </c>
      <c r="CN374">
        <v>-2.9001096419424936E-2</v>
      </c>
      <c r="CO374">
        <v>-1.1856708189662555E-2</v>
      </c>
      <c r="CP374">
        <v>4.6667174693161872E-5</v>
      </c>
      <c r="CQ374">
        <v>5.2314625231213734E-5</v>
      </c>
      <c r="CR374">
        <v>6.4298047468041501E-5</v>
      </c>
      <c r="CS374">
        <v>6.9100058690194251E-5</v>
      </c>
      <c r="CT374">
        <v>7.040358861807519E-5</v>
      </c>
      <c r="CU374">
        <v>7.390863969815233E-5</v>
      </c>
      <c r="CV374">
        <v>8.4695590229398804E-5</v>
      </c>
      <c r="CW374">
        <v>6.9796189721542574E-5</v>
      </c>
      <c r="CX374">
        <v>9.5206422764630754E-5</v>
      </c>
      <c r="CY374">
        <v>9.8783021090084787E-6</v>
      </c>
      <c r="CZ374">
        <v>2.1227822150367538E-6</v>
      </c>
      <c r="DA374">
        <v>3.5255617969227955E-6</v>
      </c>
      <c r="DB374">
        <v>6.9834201919752246E-6</v>
      </c>
      <c r="DC374">
        <v>8.0777724013717671E-6</v>
      </c>
      <c r="DD374">
        <v>8.1391275852033609E-6</v>
      </c>
      <c r="DE374">
        <v>1.1080949149478047E-5</v>
      </c>
      <c r="DF374">
        <v>1.4862436286390017E-5</v>
      </c>
      <c r="DG374">
        <v>2.116979879630804E-5</v>
      </c>
      <c r="DH374">
        <v>2.0353654341493783E-5</v>
      </c>
      <c r="DI374">
        <v>2.3150378796197859E-5</v>
      </c>
      <c r="DJ374">
        <v>1.9065859848262559E-5</v>
      </c>
      <c r="DK374">
        <v>2.3821834509825203E-5</v>
      </c>
      <c r="DL374">
        <v>1.371690846130637E-6</v>
      </c>
      <c r="DM374">
        <v>1.2905832600649706E-6</v>
      </c>
      <c r="DN374">
        <v>158.26392357487521</v>
      </c>
      <c r="DO374">
        <v>159.91547842083088</v>
      </c>
    </row>
    <row r="375" spans="1:119" x14ac:dyDescent="0.3">
      <c r="A375" t="str">
        <f t="shared" si="5"/>
        <v>All_All_All_All_Yes_All_All_All_44792</v>
      </c>
      <c r="B375" t="s">
        <v>27</v>
      </c>
      <c r="C375" t="s">
        <v>67</v>
      </c>
      <c r="D375" t="s">
        <v>0</v>
      </c>
      <c r="E375" t="s">
        <v>0</v>
      </c>
      <c r="F375" t="s">
        <v>0</v>
      </c>
      <c r="G375" t="s">
        <v>0</v>
      </c>
      <c r="H375" t="s">
        <v>45</v>
      </c>
      <c r="I375" t="s">
        <v>0</v>
      </c>
      <c r="J375" t="s">
        <v>0</v>
      </c>
      <c r="K375" t="s">
        <v>0</v>
      </c>
      <c r="L375" s="10">
        <v>44792</v>
      </c>
      <c r="M375">
        <v>17</v>
      </c>
      <c r="N375">
        <v>21</v>
      </c>
      <c r="O375">
        <v>6901</v>
      </c>
      <c r="P375">
        <v>0</v>
      </c>
      <c r="Q375">
        <v>0</v>
      </c>
      <c r="R375">
        <v>0</v>
      </c>
      <c r="S375">
        <v>0</v>
      </c>
      <c r="T375">
        <v>0.93210715663550492</v>
      </c>
      <c r="U375">
        <v>0.85549706479338694</v>
      </c>
      <c r="V375">
        <v>0.78634023402836184</v>
      </c>
      <c r="W375">
        <v>0.74529642432361365</v>
      </c>
      <c r="X375">
        <v>0.75934912361316875</v>
      </c>
      <c r="Y375">
        <v>0.79211846508055572</v>
      </c>
      <c r="Z375">
        <v>0.86295491220222731</v>
      </c>
      <c r="AA375">
        <v>0.93685250600897263</v>
      </c>
      <c r="AB375">
        <v>0.98689027489265502</v>
      </c>
      <c r="AC375">
        <v>1.0458399251230655</v>
      </c>
      <c r="AD375">
        <v>1.15191626815163</v>
      </c>
      <c r="AE375">
        <v>1.3195477023825704</v>
      </c>
      <c r="AF375">
        <v>1.4811376769317877</v>
      </c>
      <c r="AG375">
        <v>1.6516839187931605</v>
      </c>
      <c r="AH375">
        <v>1.7656448988343771</v>
      </c>
      <c r="AI375">
        <v>1.8721805927044781</v>
      </c>
      <c r="AJ375">
        <v>1.8598911895698573</v>
      </c>
      <c r="AK375">
        <v>1.8391138231995936</v>
      </c>
      <c r="AL375">
        <v>1.8168866338497451</v>
      </c>
      <c r="AM375">
        <v>1.6879428531765519</v>
      </c>
      <c r="AN375">
        <v>1.5581949646637134</v>
      </c>
      <c r="AO375">
        <v>1.4762095362637415</v>
      </c>
      <c r="AP375">
        <v>1.2071566652645804</v>
      </c>
      <c r="AQ375">
        <v>1.0470830238398718</v>
      </c>
      <c r="AR375">
        <v>324.49123030253998</v>
      </c>
      <c r="AS375">
        <v>70.229425423664949</v>
      </c>
      <c r="AT375">
        <v>69.469993254662583</v>
      </c>
      <c r="AU375">
        <v>68.601733078368909</v>
      </c>
      <c r="AV375">
        <v>67.853469476721415</v>
      </c>
      <c r="AW375">
        <v>66.62417566747942</v>
      </c>
      <c r="AX375">
        <v>65.837934771141477</v>
      </c>
      <c r="AY375">
        <v>65.36456716052588</v>
      </c>
      <c r="AZ375">
        <v>67.805140670666262</v>
      </c>
      <c r="BA375">
        <v>72.037807489613087</v>
      </c>
      <c r="BB375">
        <v>77.064466899765719</v>
      </c>
      <c r="BC375">
        <v>82.562019379053396</v>
      </c>
      <c r="BD375">
        <v>86.599097047733039</v>
      </c>
      <c r="BE375">
        <v>89.832094483245641</v>
      </c>
      <c r="BF375">
        <v>91.450401303376722</v>
      </c>
      <c r="BG375">
        <v>92.784177134863256</v>
      </c>
      <c r="BH375">
        <v>93.449553443706719</v>
      </c>
      <c r="BI375">
        <v>92.80445782584259</v>
      </c>
      <c r="BJ375">
        <v>91.126009348691838</v>
      </c>
      <c r="BK375">
        <v>87.449748963483373</v>
      </c>
      <c r="BL375">
        <v>82.144636018169905</v>
      </c>
      <c r="BM375">
        <v>77.651321428546808</v>
      </c>
      <c r="BN375">
        <v>74.875951281375237</v>
      </c>
      <c r="BO375">
        <v>73.511638761150593</v>
      </c>
      <c r="BP375">
        <v>72.010273248638725</v>
      </c>
      <c r="BQ375">
        <v>71.292196927253713</v>
      </c>
      <c r="BR375">
        <v>-3.4331714402176541E-2</v>
      </c>
      <c r="BS375">
        <v>-2.1652253153289232E-2</v>
      </c>
      <c r="BT375">
        <v>-1.08161610445239E-2</v>
      </c>
      <c r="BU375">
        <v>-5.511244787304078E-3</v>
      </c>
      <c r="BV375">
        <v>7.0654474001244491E-4</v>
      </c>
      <c r="BW375">
        <v>-1.7178918577384092E-3</v>
      </c>
      <c r="BX375">
        <v>1.0812740285506095E-3</v>
      </c>
      <c r="BY375">
        <v>-2.5348583652806999E-3</v>
      </c>
      <c r="BZ375">
        <v>-3.5142177016022342E-3</v>
      </c>
      <c r="CA375">
        <v>-6.6039702578258421E-3</v>
      </c>
      <c r="CB375">
        <v>-1.4759411618875742E-2</v>
      </c>
      <c r="CC375">
        <v>-1.4324098276998699E-2</v>
      </c>
      <c r="CD375">
        <v>-1.9439906408744972E-2</v>
      </c>
      <c r="CE375">
        <v>-1.0603516866393476E-2</v>
      </c>
      <c r="CF375">
        <v>-5.9922064167747396E-3</v>
      </c>
      <c r="CG375">
        <v>-1.5420943148808795E-3</v>
      </c>
      <c r="CH375">
        <v>0.104606714590341</v>
      </c>
      <c r="CI375">
        <v>0.1079588751571107</v>
      </c>
      <c r="CJ375">
        <v>8.788561846031484E-2</v>
      </c>
      <c r="CK375">
        <v>2.5067617281366649E-2</v>
      </c>
      <c r="CL375">
        <v>-2.1844320920149048E-2</v>
      </c>
      <c r="CM375">
        <v>-0.12309458332292551</v>
      </c>
      <c r="CN375">
        <v>-7.9372095251546329E-2</v>
      </c>
      <c r="CO375">
        <v>-6.4745853928863409E-2</v>
      </c>
      <c r="CP375">
        <v>2.5899105006938861E-5</v>
      </c>
      <c r="CQ375">
        <v>3.0426920970919579E-5</v>
      </c>
      <c r="CR375">
        <v>3.5852863463487229E-5</v>
      </c>
      <c r="CS375">
        <v>3.9824733665533135E-5</v>
      </c>
      <c r="CT375">
        <v>4.744394495828658E-5</v>
      </c>
      <c r="CU375">
        <v>4.1786489693546471E-5</v>
      </c>
      <c r="CV375">
        <v>4.0949787458959968E-5</v>
      </c>
      <c r="CW375">
        <v>3.7165834200008876E-5</v>
      </c>
      <c r="CX375">
        <v>3.8447075374646587E-5</v>
      </c>
      <c r="CY375">
        <v>4.5328862964174107E-6</v>
      </c>
      <c r="CZ375">
        <v>1.650661353796837E-6</v>
      </c>
      <c r="DA375">
        <v>2.4190901814334853E-6</v>
      </c>
      <c r="DB375">
        <v>2.8470816135124125E-6</v>
      </c>
      <c r="DC375">
        <v>3.2717557817980632E-6</v>
      </c>
      <c r="DD375">
        <v>4.0609226752775013E-6</v>
      </c>
      <c r="DE375">
        <v>5.6993759367933937E-6</v>
      </c>
      <c r="DF375">
        <v>6.7806873599318054E-6</v>
      </c>
      <c r="DG375">
        <v>1.1569807941794087E-5</v>
      </c>
      <c r="DH375">
        <v>1.1127859997753963E-5</v>
      </c>
      <c r="DI375">
        <v>1.4508911205623251E-5</v>
      </c>
      <c r="DJ375">
        <v>9.9435908104535314E-6</v>
      </c>
      <c r="DK375">
        <v>1.0605347805153914E-5</v>
      </c>
      <c r="DL375">
        <v>1.693033633498394E-6</v>
      </c>
      <c r="DM375">
        <v>1.4868965672445238E-6</v>
      </c>
      <c r="DN375">
        <v>311.83941849641894</v>
      </c>
      <c r="DO375">
        <v>307.00235134483216</v>
      </c>
    </row>
    <row r="376" spans="1:119" x14ac:dyDescent="0.3">
      <c r="A376" t="str">
        <f t="shared" si="5"/>
        <v>All_All_All_All_Yes_All_All_All_44805</v>
      </c>
      <c r="B376" t="s">
        <v>27</v>
      </c>
      <c r="C376" t="s">
        <v>67</v>
      </c>
      <c r="D376" t="s">
        <v>0</v>
      </c>
      <c r="E376" t="s">
        <v>0</v>
      </c>
      <c r="F376" t="s">
        <v>0</v>
      </c>
      <c r="G376" t="s">
        <v>0</v>
      </c>
      <c r="H376" t="s">
        <v>45</v>
      </c>
      <c r="I376" t="s">
        <v>0</v>
      </c>
      <c r="J376" t="s">
        <v>0</v>
      </c>
      <c r="K376" t="s">
        <v>0</v>
      </c>
      <c r="L376" s="10">
        <v>44805</v>
      </c>
      <c r="M376">
        <v>17</v>
      </c>
      <c r="N376">
        <v>21</v>
      </c>
      <c r="O376">
        <v>4596</v>
      </c>
      <c r="P376">
        <v>0</v>
      </c>
      <c r="Q376">
        <v>0</v>
      </c>
      <c r="R376">
        <v>0</v>
      </c>
      <c r="S376">
        <v>0</v>
      </c>
      <c r="T376">
        <v>0.77524000774372248</v>
      </c>
      <c r="U376">
        <v>0.68550772700250107</v>
      </c>
      <c r="V376">
        <v>0.63736881143046709</v>
      </c>
      <c r="W376">
        <v>0.62857194122533555</v>
      </c>
      <c r="X376">
        <v>0.64647325573450976</v>
      </c>
      <c r="Y376">
        <v>0.70406842833192995</v>
      </c>
      <c r="Z376">
        <v>0.7594147059593952</v>
      </c>
      <c r="AA376">
        <v>0.80107080218010573</v>
      </c>
      <c r="AB376">
        <v>0.84277786011161226</v>
      </c>
      <c r="AC376">
        <v>0.92274931989073949</v>
      </c>
      <c r="AD376">
        <v>1.0010437839651258</v>
      </c>
      <c r="AE376">
        <v>1.1066929313841165</v>
      </c>
      <c r="AF376">
        <v>1.2682646893349259</v>
      </c>
      <c r="AG376">
        <v>1.4817339565680763</v>
      </c>
      <c r="AH376">
        <v>1.6781199909202151</v>
      </c>
      <c r="AI376">
        <v>1.8390104509839993</v>
      </c>
      <c r="AJ376">
        <v>1.707068393516328</v>
      </c>
      <c r="AK376">
        <v>1.6987569716633926</v>
      </c>
      <c r="AL376">
        <v>1.6899718648746667</v>
      </c>
      <c r="AM376">
        <v>1.5265675266473995</v>
      </c>
      <c r="AN376">
        <v>1.4207085105742034</v>
      </c>
      <c r="AO376">
        <v>1.4068400557225589</v>
      </c>
      <c r="AP376">
        <v>1.1801746819345462</v>
      </c>
      <c r="AQ376">
        <v>0.99387249178825177</v>
      </c>
      <c r="AR376">
        <v>155.99836187350942</v>
      </c>
      <c r="AS376">
        <v>66.228051792417034</v>
      </c>
      <c r="AT376">
        <v>65.731615182562521</v>
      </c>
      <c r="AU376">
        <v>65.186019489071583</v>
      </c>
      <c r="AV376">
        <v>64.599890325915212</v>
      </c>
      <c r="AW376">
        <v>63.732420597831556</v>
      </c>
      <c r="AX376">
        <v>62.914895050937162</v>
      </c>
      <c r="AY376">
        <v>62.515681078030944</v>
      </c>
      <c r="AZ376">
        <v>65.320658413545459</v>
      </c>
      <c r="BA376">
        <v>71.718743002137956</v>
      </c>
      <c r="BB376">
        <v>78.645378901275606</v>
      </c>
      <c r="BC376">
        <v>84.173267058561322</v>
      </c>
      <c r="BD376">
        <v>88.75755031933042</v>
      </c>
      <c r="BE376">
        <v>92.485036965895134</v>
      </c>
      <c r="BF376">
        <v>95.657271666542329</v>
      </c>
      <c r="BG376">
        <v>97.731262481496302</v>
      </c>
      <c r="BH376">
        <v>98.269454704518836</v>
      </c>
      <c r="BI376">
        <v>97.653397520700167</v>
      </c>
      <c r="BJ376">
        <v>96.001015555436652</v>
      </c>
      <c r="BK376">
        <v>92.543220984496202</v>
      </c>
      <c r="BL376">
        <v>86.321183015270023</v>
      </c>
      <c r="BM376">
        <v>80.358440539088136</v>
      </c>
      <c r="BN376">
        <v>76.043579700587756</v>
      </c>
      <c r="BO376">
        <v>73.460012756793006</v>
      </c>
      <c r="BP376">
        <v>71.604400234973724</v>
      </c>
      <c r="BQ376">
        <v>67.240196977898577</v>
      </c>
      <c r="BR376">
        <v>-1.4989753239978594E-2</v>
      </c>
      <c r="BS376">
        <v>-3.0261411666351367E-3</v>
      </c>
      <c r="BT376">
        <v>6.7317310795252791E-3</v>
      </c>
      <c r="BU376">
        <v>1.3892422891420526E-2</v>
      </c>
      <c r="BV376">
        <v>2.206083780091363E-2</v>
      </c>
      <c r="BW376">
        <v>1.8378665951203015E-2</v>
      </c>
      <c r="BX376">
        <v>2.3095463071054121E-2</v>
      </c>
      <c r="BY376">
        <v>1.6537555554205694E-2</v>
      </c>
      <c r="BZ376">
        <v>1.1797133713208457E-2</v>
      </c>
      <c r="CA376">
        <v>1.5624028389821165E-3</v>
      </c>
      <c r="CB376">
        <v>-2.2501850110017495E-3</v>
      </c>
      <c r="CC376">
        <v>-2.9306881343727012E-3</v>
      </c>
      <c r="CD376">
        <v>-7.2428256052799907E-3</v>
      </c>
      <c r="CE376">
        <v>-3.8082136069825675E-3</v>
      </c>
      <c r="CF376">
        <v>3.6522345998372274E-4</v>
      </c>
      <c r="CG376">
        <v>9.1709628428865032E-3</v>
      </c>
      <c r="CH376">
        <v>0.17297645368401748</v>
      </c>
      <c r="CI376">
        <v>0.17884202029157245</v>
      </c>
      <c r="CJ376">
        <v>0.15994549346188031</v>
      </c>
      <c r="CK376">
        <v>9.686926810040071E-2</v>
      </c>
      <c r="CL376">
        <v>6.2676112181316565E-2</v>
      </c>
      <c r="CM376">
        <v>-7.9668931721395983E-2</v>
      </c>
      <c r="CN376">
        <v>-2.6876935120137023E-2</v>
      </c>
      <c r="CO376">
        <v>-7.874373727120635E-3</v>
      </c>
      <c r="CP376">
        <v>1.8351908516942779E-5</v>
      </c>
      <c r="CQ376">
        <v>2.3048706123627259E-5</v>
      </c>
      <c r="CR376">
        <v>2.8268716445894945E-5</v>
      </c>
      <c r="CS376">
        <v>3.0778838094370869E-5</v>
      </c>
      <c r="CT376">
        <v>3.6037288123920211E-5</v>
      </c>
      <c r="CU376">
        <v>3.4990034316666081E-5</v>
      </c>
      <c r="CV376">
        <v>4.1584559006784222E-5</v>
      </c>
      <c r="CW376">
        <v>4.045437771250149E-5</v>
      </c>
      <c r="CX376">
        <v>5.2798111720893352E-5</v>
      </c>
      <c r="CY376">
        <v>8.6129719807969927E-6</v>
      </c>
      <c r="CZ376">
        <v>2.0001576809384949E-6</v>
      </c>
      <c r="DA376">
        <v>3.1239557318254922E-6</v>
      </c>
      <c r="DB376">
        <v>5.9098230532615157E-6</v>
      </c>
      <c r="DC376">
        <v>5.7911784312976075E-6</v>
      </c>
      <c r="DD376">
        <v>9.1300116920479398E-6</v>
      </c>
      <c r="DE376">
        <v>1.219296774329176E-5</v>
      </c>
      <c r="DF376">
        <v>1.3613312824443497E-5</v>
      </c>
      <c r="DG376">
        <v>2.7755424521137018E-5</v>
      </c>
      <c r="DH376">
        <v>2.4527535448319592E-5</v>
      </c>
      <c r="DI376">
        <v>3.6948412625156963E-5</v>
      </c>
      <c r="DJ376">
        <v>2.4074436508983216E-5</v>
      </c>
      <c r="DK376">
        <v>2.3325364167103067E-5</v>
      </c>
      <c r="DL376">
        <v>1.2680544267644392E-6</v>
      </c>
      <c r="DM376">
        <v>1.2008855620355431E-6</v>
      </c>
      <c r="DN376">
        <v>160.5188525400624</v>
      </c>
      <c r="DO376">
        <v>162.44479424642387</v>
      </c>
    </row>
    <row r="377" spans="1:119" x14ac:dyDescent="0.3">
      <c r="A377" t="str">
        <f t="shared" si="5"/>
        <v>All_All_All_All_Yes_All_All_All_44809</v>
      </c>
      <c r="B377" t="s">
        <v>27</v>
      </c>
      <c r="C377" t="s">
        <v>67</v>
      </c>
      <c r="D377" t="s">
        <v>0</v>
      </c>
      <c r="E377" t="s">
        <v>0</v>
      </c>
      <c r="F377" t="s">
        <v>0</v>
      </c>
      <c r="G377" t="s">
        <v>0</v>
      </c>
      <c r="H377" t="s">
        <v>45</v>
      </c>
      <c r="I377" t="s">
        <v>0</v>
      </c>
      <c r="J377" t="s">
        <v>0</v>
      </c>
      <c r="K377" t="s">
        <v>0</v>
      </c>
      <c r="L377" s="10">
        <v>44809</v>
      </c>
      <c r="M377">
        <v>17</v>
      </c>
      <c r="N377">
        <v>21</v>
      </c>
      <c r="O377">
        <v>4627</v>
      </c>
      <c r="P377">
        <v>0</v>
      </c>
      <c r="Q377">
        <v>0</v>
      </c>
      <c r="R377">
        <v>0</v>
      </c>
      <c r="S377">
        <v>0</v>
      </c>
      <c r="T377">
        <v>0.93299610274085731</v>
      </c>
      <c r="U377">
        <v>0.86260205015364855</v>
      </c>
      <c r="V377">
        <v>0.79778046954179394</v>
      </c>
      <c r="W377">
        <v>0.7653295151432884</v>
      </c>
      <c r="X377">
        <v>0.77039246601308897</v>
      </c>
      <c r="Y377">
        <v>0.78511826844302235</v>
      </c>
      <c r="Z377">
        <v>0.83384765825141693</v>
      </c>
      <c r="AA377">
        <v>0.95570253326274257</v>
      </c>
      <c r="AB377">
        <v>1.091911269738429</v>
      </c>
      <c r="AC377">
        <v>1.2411126069224419</v>
      </c>
      <c r="AD377">
        <v>1.444952735689498</v>
      </c>
      <c r="AE377">
        <v>1.6579256590627853</v>
      </c>
      <c r="AF377">
        <v>1.8351169313242719</v>
      </c>
      <c r="AG377">
        <v>2.0686016696426859</v>
      </c>
      <c r="AH377">
        <v>2.181453686060268</v>
      </c>
      <c r="AI377">
        <v>2.2629206122012646</v>
      </c>
      <c r="AJ377">
        <v>2.0866655331814066</v>
      </c>
      <c r="AK377">
        <v>2.0566811743102655</v>
      </c>
      <c r="AL377">
        <v>1.9805066577786785</v>
      </c>
      <c r="AM377">
        <v>1.8407005488212844</v>
      </c>
      <c r="AN377">
        <v>1.7322327467364722</v>
      </c>
      <c r="AO377">
        <v>1.6887589805622043</v>
      </c>
      <c r="AP377">
        <v>1.4643471928607192</v>
      </c>
      <c r="AQ377">
        <v>1.2335733067390737</v>
      </c>
      <c r="AR377">
        <v>213.78110980932357</v>
      </c>
      <c r="AS377">
        <v>73.727142207111982</v>
      </c>
      <c r="AT377">
        <v>72.925742481049141</v>
      </c>
      <c r="AU377">
        <v>72.079502680304827</v>
      </c>
      <c r="AV377">
        <v>70.940626004601768</v>
      </c>
      <c r="AW377">
        <v>69.879178833832029</v>
      </c>
      <c r="AX377">
        <v>69.062194248854908</v>
      </c>
      <c r="AY377">
        <v>68.652111429801437</v>
      </c>
      <c r="AZ377">
        <v>71.123828941016555</v>
      </c>
      <c r="BA377">
        <v>77.95731050451127</v>
      </c>
      <c r="BB377">
        <v>85.446751586501549</v>
      </c>
      <c r="BC377">
        <v>90.984892671519404</v>
      </c>
      <c r="BD377">
        <v>95.885288792340248</v>
      </c>
      <c r="BE377">
        <v>100.004058424683</v>
      </c>
      <c r="BF377">
        <v>102.81864836595197</v>
      </c>
      <c r="BG377">
        <v>104.80563190777328</v>
      </c>
      <c r="BH377">
        <v>105.10083610498903</v>
      </c>
      <c r="BI377">
        <v>104.43548823717919</v>
      </c>
      <c r="BJ377">
        <v>102.80580527443664</v>
      </c>
      <c r="BK377">
        <v>99.399575614758334</v>
      </c>
      <c r="BL377">
        <v>93.42496016627473</v>
      </c>
      <c r="BM377">
        <v>87.960693397938286</v>
      </c>
      <c r="BN377">
        <v>83.768080712047222</v>
      </c>
      <c r="BO377">
        <v>80.971013648971521</v>
      </c>
      <c r="BP377">
        <v>79.023349446990167</v>
      </c>
      <c r="BQ377">
        <v>76.032736330729222</v>
      </c>
      <c r="BR377">
        <v>3.3706183409829981E-3</v>
      </c>
      <c r="BS377">
        <v>6.3395451231808703E-3</v>
      </c>
      <c r="BT377">
        <v>1.4762741843850766E-2</v>
      </c>
      <c r="BU377">
        <v>1.8042864811350878E-2</v>
      </c>
      <c r="BV377">
        <v>2.4761118453703716E-2</v>
      </c>
      <c r="BW377">
        <v>2.1273542672994715E-2</v>
      </c>
      <c r="BX377">
        <v>2.1590696997587897E-2</v>
      </c>
      <c r="BY377">
        <v>1.7359948561468261E-2</v>
      </c>
      <c r="BZ377">
        <v>1.1653118355629226E-2</v>
      </c>
      <c r="CA377">
        <v>2.9526876725670275E-3</v>
      </c>
      <c r="CB377">
        <v>-2.1649321598756228E-3</v>
      </c>
      <c r="CC377">
        <v>-3.5312880262948279E-3</v>
      </c>
      <c r="CD377">
        <v>-7.6628728577094636E-3</v>
      </c>
      <c r="CE377">
        <v>-8.1579438458000177E-3</v>
      </c>
      <c r="CF377">
        <v>-3.8786052961908048E-3</v>
      </c>
      <c r="CG377">
        <v>1.0646876001656893E-2</v>
      </c>
      <c r="CH377">
        <v>0.20619664479208888</v>
      </c>
      <c r="CI377">
        <v>0.21818693481049167</v>
      </c>
      <c r="CJ377">
        <v>0.21637034633903182</v>
      </c>
      <c r="CK377">
        <v>0.15465590290150374</v>
      </c>
      <c r="CL377">
        <v>0.11120291524760945</v>
      </c>
      <c r="CM377">
        <v>-6.2890681420234101E-2</v>
      </c>
      <c r="CN377">
        <v>-2.3005797943776232E-2</v>
      </c>
      <c r="CO377">
        <v>-8.7724899241520824E-4</v>
      </c>
      <c r="CP377">
        <v>4.9760251790209808E-5</v>
      </c>
      <c r="CQ377">
        <v>5.238424704626696E-5</v>
      </c>
      <c r="CR377">
        <v>5.5992588388474521E-5</v>
      </c>
      <c r="CS377">
        <v>6.6610814780443311E-5</v>
      </c>
      <c r="CT377">
        <v>6.3719358202308978E-5</v>
      </c>
      <c r="CU377">
        <v>6.0700011493842558E-5</v>
      </c>
      <c r="CV377">
        <v>7.2424471915957548E-5</v>
      </c>
      <c r="CW377">
        <v>6.1533019633728571E-5</v>
      </c>
      <c r="CX377">
        <v>8.4707238963773927E-5</v>
      </c>
      <c r="CY377">
        <v>1.6457714307943529E-5</v>
      </c>
      <c r="CZ377">
        <v>6.4417949923461471E-6</v>
      </c>
      <c r="DA377">
        <v>7.5205056465008571E-6</v>
      </c>
      <c r="DB377">
        <v>1.2899297042036123E-5</v>
      </c>
      <c r="DC377">
        <v>1.3121796309197137E-5</v>
      </c>
      <c r="DD377">
        <v>2.0790130192126241E-5</v>
      </c>
      <c r="DE377">
        <v>2.5546607401001545E-5</v>
      </c>
      <c r="DF377">
        <v>2.6465273680116409E-5</v>
      </c>
      <c r="DG377">
        <v>5.3138837723420179E-5</v>
      </c>
      <c r="DH377">
        <v>4.1255153498918638E-5</v>
      </c>
      <c r="DI377">
        <v>6.8976087739776895E-5</v>
      </c>
      <c r="DJ377">
        <v>3.9831223282855067E-5</v>
      </c>
      <c r="DK377">
        <v>4.1175487112738713E-5</v>
      </c>
      <c r="DL377">
        <v>2.1768632299643269E-6</v>
      </c>
      <c r="DM377">
        <v>2.209650897490542E-6</v>
      </c>
      <c r="DN377">
        <v>164.00548493760348</v>
      </c>
      <c r="DO377">
        <v>165.44579834478446</v>
      </c>
    </row>
    <row r="378" spans="1:119" x14ac:dyDescent="0.3">
      <c r="A378" t="str">
        <f t="shared" si="5"/>
        <v>All_All_All_All_Yes_All_All_All_44810</v>
      </c>
      <c r="B378" t="s">
        <v>27</v>
      </c>
      <c r="C378" t="s">
        <v>67</v>
      </c>
      <c r="D378" t="s">
        <v>0</v>
      </c>
      <c r="E378" t="s">
        <v>0</v>
      </c>
      <c r="F378" t="s">
        <v>0</v>
      </c>
      <c r="G378" t="s">
        <v>0</v>
      </c>
      <c r="H378" t="s">
        <v>45</v>
      </c>
      <c r="I378" t="s">
        <v>0</v>
      </c>
      <c r="J378" t="s">
        <v>0</v>
      </c>
      <c r="K378" t="s">
        <v>0</v>
      </c>
      <c r="L378" s="10">
        <v>44810</v>
      </c>
      <c r="M378">
        <v>17</v>
      </c>
      <c r="N378">
        <v>21</v>
      </c>
      <c r="O378">
        <v>6952</v>
      </c>
      <c r="P378">
        <v>0</v>
      </c>
      <c r="Q378">
        <v>0</v>
      </c>
      <c r="R378">
        <v>0</v>
      </c>
      <c r="S378">
        <v>0</v>
      </c>
      <c r="T378">
        <v>1.1687374592047679</v>
      </c>
      <c r="U378">
        <v>1.0350163449892662</v>
      </c>
      <c r="V378">
        <v>0.96826891070535892</v>
      </c>
      <c r="W378">
        <v>0.92239605800584246</v>
      </c>
      <c r="X378">
        <v>0.9080319430421856</v>
      </c>
      <c r="Y378">
        <v>0.96257680262118239</v>
      </c>
      <c r="Z378">
        <v>1.0486070676625869</v>
      </c>
      <c r="AA378">
        <v>1.1212840206862931</v>
      </c>
      <c r="AB378">
        <v>1.1765281927583779</v>
      </c>
      <c r="AC378">
        <v>1.3208861422888507</v>
      </c>
      <c r="AD378">
        <v>1.5070924535271639</v>
      </c>
      <c r="AE378">
        <v>1.7077539305532095</v>
      </c>
      <c r="AF378">
        <v>1.9741757181330843</v>
      </c>
      <c r="AG378">
        <v>2.2035737738816326</v>
      </c>
      <c r="AH378">
        <v>2.335046679299857</v>
      </c>
      <c r="AI378">
        <v>2.401473821735808</v>
      </c>
      <c r="AJ378">
        <v>2.2018503234151714</v>
      </c>
      <c r="AK378">
        <v>2.1796689755059608</v>
      </c>
      <c r="AL378">
        <v>2.0921699330113701</v>
      </c>
      <c r="AM378">
        <v>1.9738204562660069</v>
      </c>
      <c r="AN378">
        <v>1.8872521354993723</v>
      </c>
      <c r="AO378">
        <v>1.8742067151276496</v>
      </c>
      <c r="AP378">
        <v>1.6405992578229811</v>
      </c>
      <c r="AQ378">
        <v>1.3480937889751523</v>
      </c>
      <c r="AR378">
        <v>426.71917039991337</v>
      </c>
      <c r="AS378">
        <v>78.035175246357596</v>
      </c>
      <c r="AT378">
        <v>77.431652634642333</v>
      </c>
      <c r="AU378">
        <v>77.144116730940297</v>
      </c>
      <c r="AV378">
        <v>75.747645707813547</v>
      </c>
      <c r="AW378">
        <v>74.282766162850024</v>
      </c>
      <c r="AX378">
        <v>74.41147833411155</v>
      </c>
      <c r="AY378">
        <v>73.774485656768462</v>
      </c>
      <c r="AZ378">
        <v>76.521591790000073</v>
      </c>
      <c r="BA378">
        <v>82.793944163411311</v>
      </c>
      <c r="BB378">
        <v>89.024878765953417</v>
      </c>
      <c r="BC378">
        <v>94.195013973338249</v>
      </c>
      <c r="BD378">
        <v>100.3136044435191</v>
      </c>
      <c r="BE378">
        <v>103.86163251813818</v>
      </c>
      <c r="BF378">
        <v>106.06637167738238</v>
      </c>
      <c r="BG378">
        <v>107.1893908236496</v>
      </c>
      <c r="BH378">
        <v>107.48789705043902</v>
      </c>
      <c r="BI378">
        <v>106.52548741300176</v>
      </c>
      <c r="BJ378">
        <v>104.21237197297846</v>
      </c>
      <c r="BK378">
        <v>100.34670330665982</v>
      </c>
      <c r="BL378">
        <v>94.185498899840695</v>
      </c>
      <c r="BM378">
        <v>89.267775913398722</v>
      </c>
      <c r="BN378">
        <v>86.017304102648239</v>
      </c>
      <c r="BO378">
        <v>82.943689651336314</v>
      </c>
      <c r="BP378">
        <v>80.335779276536272</v>
      </c>
      <c r="BQ378">
        <v>79.591632917083075</v>
      </c>
      <c r="BR378">
        <v>1.8574103061431296E-3</v>
      </c>
      <c r="BS378">
        <v>2.1175029500032872E-3</v>
      </c>
      <c r="BT378">
        <v>1.4760848143329829E-2</v>
      </c>
      <c r="BU378">
        <v>1.277448066324853E-2</v>
      </c>
      <c r="BV378">
        <v>1.65108436176294E-2</v>
      </c>
      <c r="BW378">
        <v>1.894664072503429E-2</v>
      </c>
      <c r="BX378">
        <v>1.0247671640166205E-2</v>
      </c>
      <c r="BY378">
        <v>1.5439231514553481E-2</v>
      </c>
      <c r="BZ378">
        <v>-6.7269995988649932E-3</v>
      </c>
      <c r="CA378">
        <v>-1.9176770923326973E-3</v>
      </c>
      <c r="CB378">
        <v>-1.5442738041573208E-2</v>
      </c>
      <c r="CC378">
        <v>-1.6058021369717065E-2</v>
      </c>
      <c r="CD378">
        <v>-1.4478321526932634E-2</v>
      </c>
      <c r="CE378">
        <v>-2.5037029880271545E-2</v>
      </c>
      <c r="CF378">
        <v>-2.2972295294388254E-2</v>
      </c>
      <c r="CG378">
        <v>-1.305681473915267E-2</v>
      </c>
      <c r="CH378">
        <v>0.16039267455852485</v>
      </c>
      <c r="CI378">
        <v>0.18555705511666001</v>
      </c>
      <c r="CJ378">
        <v>0.1716032738018228</v>
      </c>
      <c r="CK378">
        <v>0.12313895954635805</v>
      </c>
      <c r="CL378">
        <v>8.6058443294295781E-2</v>
      </c>
      <c r="CM378">
        <v>-6.1629263591985846E-2</v>
      </c>
      <c r="CN378">
        <v>-4.0070547784439643E-2</v>
      </c>
      <c r="CO378">
        <v>-3.1887357552419011E-2</v>
      </c>
      <c r="CP378">
        <v>3.8733473305453868E-5</v>
      </c>
      <c r="CQ378">
        <v>5.0203204581239617E-5</v>
      </c>
      <c r="CR378">
        <v>5.1944043248250761E-5</v>
      </c>
      <c r="CS378">
        <v>7.2299225146438338E-5</v>
      </c>
      <c r="CT378">
        <v>7.6765074653006854E-5</v>
      </c>
      <c r="CU378">
        <v>5.9879947782437101E-5</v>
      </c>
      <c r="CV378">
        <v>8.4540913516407959E-5</v>
      </c>
      <c r="CW378">
        <v>7.6843991044986821E-5</v>
      </c>
      <c r="CX378">
        <v>7.298789526223358E-5</v>
      </c>
      <c r="CY378">
        <v>2.1964704147446014E-5</v>
      </c>
      <c r="CZ378">
        <v>8.2388457798232558E-6</v>
      </c>
      <c r="DA378">
        <v>7.7445240461110955E-6</v>
      </c>
      <c r="DB378">
        <v>1.1071711088786159E-5</v>
      </c>
      <c r="DC378">
        <v>1.2432163178205452E-5</v>
      </c>
      <c r="DD378">
        <v>1.5260773651560255E-5</v>
      </c>
      <c r="DE378">
        <v>1.7772211275836017E-5</v>
      </c>
      <c r="DF378">
        <v>1.7775176573087032E-5</v>
      </c>
      <c r="DG378">
        <v>3.1098817905352867E-5</v>
      </c>
      <c r="DH378">
        <v>2.4526571853553753E-5</v>
      </c>
      <c r="DI378">
        <v>3.3882372775421458E-5</v>
      </c>
      <c r="DJ378">
        <v>2.2353040932016133E-5</v>
      </c>
      <c r="DK378">
        <v>2.7458709010999268E-5</v>
      </c>
      <c r="DL378">
        <v>2.1216732158312378E-6</v>
      </c>
      <c r="DM378">
        <v>1.6805815112526773E-6</v>
      </c>
      <c r="DN378">
        <v>317.0957990570717</v>
      </c>
      <c r="DO378">
        <v>312.25987585993232</v>
      </c>
    </row>
    <row r="379" spans="1:119" x14ac:dyDescent="0.3">
      <c r="A379" t="str">
        <f t="shared" si="5"/>
        <v>All_All_All_All_Yes_All_All_All_44811</v>
      </c>
      <c r="B379" t="s">
        <v>27</v>
      </c>
      <c r="C379" t="s">
        <v>67</v>
      </c>
      <c r="D379" t="s">
        <v>0</v>
      </c>
      <c r="E379" t="s">
        <v>0</v>
      </c>
      <c r="F379" t="s">
        <v>0</v>
      </c>
      <c r="G379" t="s">
        <v>0</v>
      </c>
      <c r="H379" t="s">
        <v>45</v>
      </c>
      <c r="I379" t="s">
        <v>0</v>
      </c>
      <c r="J379" t="s">
        <v>0</v>
      </c>
      <c r="K379" t="s">
        <v>0</v>
      </c>
      <c r="L379" s="10">
        <v>44811</v>
      </c>
      <c r="M379">
        <v>17</v>
      </c>
      <c r="N379">
        <v>21</v>
      </c>
      <c r="O379">
        <v>6952</v>
      </c>
      <c r="P379">
        <v>0</v>
      </c>
      <c r="Q379">
        <v>0</v>
      </c>
      <c r="R379">
        <v>0</v>
      </c>
      <c r="S379">
        <v>0</v>
      </c>
      <c r="T379">
        <v>1.192551515963211</v>
      </c>
      <c r="U379">
        <v>1.0752469042615143</v>
      </c>
      <c r="V379">
        <v>0.99178138552572948</v>
      </c>
      <c r="W379">
        <v>0.9264979911652107</v>
      </c>
      <c r="X379">
        <v>0.91584270245010468</v>
      </c>
      <c r="Y379">
        <v>0.97007444637817342</v>
      </c>
      <c r="Z379">
        <v>1.0155835968414715</v>
      </c>
      <c r="AA379">
        <v>1.0926473678099118</v>
      </c>
      <c r="AB379">
        <v>1.1253833415848</v>
      </c>
      <c r="AC379">
        <v>1.2102586520374834</v>
      </c>
      <c r="AD379">
        <v>1.3899629599290813</v>
      </c>
      <c r="AE379">
        <v>1.5701495113765245</v>
      </c>
      <c r="AF379">
        <v>1.7684067423817431</v>
      </c>
      <c r="AG379">
        <v>1.9602566328344451</v>
      </c>
      <c r="AH379">
        <v>2.1023820410689944</v>
      </c>
      <c r="AI379">
        <v>2.192948394667714</v>
      </c>
      <c r="AJ379">
        <v>2.0183620538736515</v>
      </c>
      <c r="AK379">
        <v>1.9753543770572992</v>
      </c>
      <c r="AL379">
        <v>1.9327333978444015</v>
      </c>
      <c r="AM379">
        <v>1.7861395989040014</v>
      </c>
      <c r="AN379">
        <v>1.6898313607713578</v>
      </c>
      <c r="AO379">
        <v>1.6882404950289871</v>
      </c>
      <c r="AP379">
        <v>1.4648467412881616</v>
      </c>
      <c r="AQ379">
        <v>1.2071668228320314</v>
      </c>
      <c r="AR379">
        <v>433.50078988929869</v>
      </c>
      <c r="AS379">
        <v>78.220723152779868</v>
      </c>
      <c r="AT379">
        <v>76.976882599400184</v>
      </c>
      <c r="AU379">
        <v>75.599536855403784</v>
      </c>
      <c r="AV379">
        <v>74.561181142522415</v>
      </c>
      <c r="AW379">
        <v>73.720054875402028</v>
      </c>
      <c r="AX379">
        <v>72.821798658325221</v>
      </c>
      <c r="AY379">
        <v>72.34840131542461</v>
      </c>
      <c r="AZ379">
        <v>74.378791273220301</v>
      </c>
      <c r="BA379">
        <v>79.904355700565915</v>
      </c>
      <c r="BB379">
        <v>85.701730167777711</v>
      </c>
      <c r="BC379">
        <v>90.964180776933091</v>
      </c>
      <c r="BD379">
        <v>94.681885912553312</v>
      </c>
      <c r="BE379">
        <v>98.181901581333946</v>
      </c>
      <c r="BF379">
        <v>100.069499390784</v>
      </c>
      <c r="BG379">
        <v>101.44884991834013</v>
      </c>
      <c r="BH379">
        <v>101.7731063451795</v>
      </c>
      <c r="BI379">
        <v>101.31555618724883</v>
      </c>
      <c r="BJ379">
        <v>99.387575741412547</v>
      </c>
      <c r="BK379">
        <v>94.800364925174037</v>
      </c>
      <c r="BL379">
        <v>88.964049803727633</v>
      </c>
      <c r="BM379">
        <v>84.570730352375705</v>
      </c>
      <c r="BN379">
        <v>82.555431282696645</v>
      </c>
      <c r="BO379">
        <v>79.37241228407369</v>
      </c>
      <c r="BP379">
        <v>77.058218544055791</v>
      </c>
      <c r="BQ379">
        <v>80.335779276536243</v>
      </c>
      <c r="BR379">
        <v>-8.2791081712215754E-3</v>
      </c>
      <c r="BS379">
        <v>-1.5846062858853708E-3</v>
      </c>
      <c r="BT379">
        <v>7.5826426352812587E-3</v>
      </c>
      <c r="BU379">
        <v>7.8853600936051212E-3</v>
      </c>
      <c r="BV379">
        <v>1.4558588475057527E-2</v>
      </c>
      <c r="BW379">
        <v>1.2881349412117783E-2</v>
      </c>
      <c r="BX379">
        <v>8.1447643089623666E-3</v>
      </c>
      <c r="BY379">
        <v>8.7635861013097508E-3</v>
      </c>
      <c r="BZ379">
        <v>2.6411194272845193E-3</v>
      </c>
      <c r="CA379">
        <v>-2.6639611969334347E-3</v>
      </c>
      <c r="CB379">
        <v>-1.5008988165402715E-2</v>
      </c>
      <c r="CC379">
        <v>-1.5287333454237982E-2</v>
      </c>
      <c r="CD379">
        <v>-1.6857164197090168E-2</v>
      </c>
      <c r="CE379">
        <v>-1.9086010089643533E-2</v>
      </c>
      <c r="CF379">
        <v>-1.5259911489466118E-2</v>
      </c>
      <c r="CG379">
        <v>-7.8880412137549549E-3</v>
      </c>
      <c r="CH379">
        <v>0.14241414722076631</v>
      </c>
      <c r="CI379">
        <v>0.15023295749386106</v>
      </c>
      <c r="CJ379">
        <v>0.12363728530216272</v>
      </c>
      <c r="CK379">
        <v>7.6439221611437236E-2</v>
      </c>
      <c r="CL379">
        <v>4.5263579186004925E-2</v>
      </c>
      <c r="CM379">
        <v>-7.2273750231098666E-2</v>
      </c>
      <c r="CN379">
        <v>-5.5003641994715045E-2</v>
      </c>
      <c r="CO379">
        <v>-4.3767197015004013E-2</v>
      </c>
      <c r="CP379">
        <v>3.9732950816816785E-5</v>
      </c>
      <c r="CQ379">
        <v>4.6363777035673242E-5</v>
      </c>
      <c r="CR379">
        <v>5.4254004483018441E-5</v>
      </c>
      <c r="CS379">
        <v>5.4972461089527184E-5</v>
      </c>
      <c r="CT379">
        <v>5.7792009419108795E-5</v>
      </c>
      <c r="CU379">
        <v>5.6898750067233641E-5</v>
      </c>
      <c r="CV379">
        <v>6.2333678908181058E-5</v>
      </c>
      <c r="CW379">
        <v>5.4256920276199724E-5</v>
      </c>
      <c r="CX379">
        <v>5.2217035921522469E-5</v>
      </c>
      <c r="CY379">
        <v>7.1471660675240938E-6</v>
      </c>
      <c r="CZ379">
        <v>2.8637335500512304E-6</v>
      </c>
      <c r="DA379">
        <v>3.2764208626158444E-6</v>
      </c>
      <c r="DB379">
        <v>4.8271645309512019E-6</v>
      </c>
      <c r="DC379">
        <v>5.1782895707880076E-6</v>
      </c>
      <c r="DD379">
        <v>6.508309411866909E-6</v>
      </c>
      <c r="DE379">
        <v>7.6999102774153905E-6</v>
      </c>
      <c r="DF379">
        <v>9.1445881879021275E-6</v>
      </c>
      <c r="DG379">
        <v>1.6479603275835661E-5</v>
      </c>
      <c r="DH379">
        <v>1.4866987305858665E-5</v>
      </c>
      <c r="DI379">
        <v>1.9214042181225946E-5</v>
      </c>
      <c r="DJ379">
        <v>1.2341647215078312E-5</v>
      </c>
      <c r="DK379">
        <v>1.5123901907816474E-5</v>
      </c>
      <c r="DL379">
        <v>1.6335188127837955E-6</v>
      </c>
      <c r="DM379">
        <v>1.3318578619257893E-6</v>
      </c>
      <c r="DN379">
        <v>317.09579905707136</v>
      </c>
      <c r="DO379">
        <v>312.25987585993215</v>
      </c>
    </row>
    <row r="380" spans="1:119" x14ac:dyDescent="0.3">
      <c r="A380" t="str">
        <f t="shared" si="5"/>
        <v>All_All_All_All_Yes_All_All_All_44812</v>
      </c>
      <c r="B380" t="s">
        <v>27</v>
      </c>
      <c r="C380" t="s">
        <v>67</v>
      </c>
      <c r="D380" t="s">
        <v>0</v>
      </c>
      <c r="E380" t="s">
        <v>0</v>
      </c>
      <c r="F380" t="s">
        <v>0</v>
      </c>
      <c r="G380" t="s">
        <v>0</v>
      </c>
      <c r="H380" t="s">
        <v>45</v>
      </c>
      <c r="I380" t="s">
        <v>0</v>
      </c>
      <c r="J380" t="s">
        <v>0</v>
      </c>
      <c r="K380" t="s">
        <v>0</v>
      </c>
      <c r="L380" s="10">
        <v>44812</v>
      </c>
      <c r="M380">
        <v>17</v>
      </c>
      <c r="N380">
        <v>21</v>
      </c>
      <c r="O380">
        <v>6952</v>
      </c>
      <c r="P380">
        <v>0</v>
      </c>
      <c r="Q380">
        <v>0</v>
      </c>
      <c r="R380">
        <v>0</v>
      </c>
      <c r="S380">
        <v>0</v>
      </c>
      <c r="T380">
        <v>1.0700256811217341</v>
      </c>
      <c r="U380">
        <v>0.9727456407095697</v>
      </c>
      <c r="V380">
        <v>0.88696085661699819</v>
      </c>
      <c r="W380">
        <v>0.83947773453428232</v>
      </c>
      <c r="X380">
        <v>0.857997562701314</v>
      </c>
      <c r="Y380">
        <v>0.89128570546450403</v>
      </c>
      <c r="Z380">
        <v>0.97141966455372475</v>
      </c>
      <c r="AA380">
        <v>1.0293814349221397</v>
      </c>
      <c r="AB380">
        <v>1.0731830287281929</v>
      </c>
      <c r="AC380">
        <v>1.1979363125871834</v>
      </c>
      <c r="AD380">
        <v>1.3512611124193668</v>
      </c>
      <c r="AE380">
        <v>1.5578875101521938</v>
      </c>
      <c r="AF380">
        <v>1.7433094757576844</v>
      </c>
      <c r="AG380">
        <v>1.9454813615630633</v>
      </c>
      <c r="AH380">
        <v>2.0873095569803168</v>
      </c>
      <c r="AI380">
        <v>2.1859496408765668</v>
      </c>
      <c r="AJ380">
        <v>2.048533972125774</v>
      </c>
      <c r="AK380">
        <v>2.0392493630074422</v>
      </c>
      <c r="AL380">
        <v>2.0144153121412662</v>
      </c>
      <c r="AM380">
        <v>1.89241079460491</v>
      </c>
      <c r="AN380">
        <v>1.7632969381317594</v>
      </c>
      <c r="AO380">
        <v>1.677458177835335</v>
      </c>
      <c r="AP380">
        <v>1.4868436741682023</v>
      </c>
      <c r="AQ380">
        <v>1.237043691211438</v>
      </c>
      <c r="AR380">
        <v>385.01390353403139</v>
      </c>
      <c r="AS380">
        <v>75.893086325597963</v>
      </c>
      <c r="AT380">
        <v>74.223365144851883</v>
      </c>
      <c r="AU380">
        <v>72.944392462527574</v>
      </c>
      <c r="AV380">
        <v>72.104227697633476</v>
      </c>
      <c r="AW380">
        <v>72.141121214912886</v>
      </c>
      <c r="AX380">
        <v>71.511343784485504</v>
      </c>
      <c r="AY380">
        <v>71.242905563614499</v>
      </c>
      <c r="AZ380">
        <v>72.982929861961395</v>
      </c>
      <c r="BA380">
        <v>78.557764483922355</v>
      </c>
      <c r="BB380">
        <v>85.157003784972105</v>
      </c>
      <c r="BC380">
        <v>90.771184199133415</v>
      </c>
      <c r="BD380">
        <v>96.032603410928004</v>
      </c>
      <c r="BE380">
        <v>99.6990477601137</v>
      </c>
      <c r="BF380">
        <v>102.51452206145838</v>
      </c>
      <c r="BG380">
        <v>103.53113294322682</v>
      </c>
      <c r="BH380">
        <v>103.75704890887657</v>
      </c>
      <c r="BI380">
        <v>102.8479802962249</v>
      </c>
      <c r="BJ380">
        <v>101.06994274628603</v>
      </c>
      <c r="BK380">
        <v>97.114046136549263</v>
      </c>
      <c r="BL380">
        <v>91.1208530545222</v>
      </c>
      <c r="BM380">
        <v>85.760487816309904</v>
      </c>
      <c r="BN380">
        <v>82.665510176596626</v>
      </c>
      <c r="BO380">
        <v>80.511125439348902</v>
      </c>
      <c r="BP380">
        <v>77.540635514194094</v>
      </c>
      <c r="BQ380">
        <v>77.058218544055805</v>
      </c>
      <c r="BR380">
        <v>-1.1876242173143306E-2</v>
      </c>
      <c r="BS380">
        <v>-1.0679938439258361E-2</v>
      </c>
      <c r="BT380">
        <v>-2.5037121503550656E-3</v>
      </c>
      <c r="BU380">
        <v>1.24486641244592E-4</v>
      </c>
      <c r="BV380">
        <v>1.2085606763085781E-2</v>
      </c>
      <c r="BW380">
        <v>1.2285066753522984E-2</v>
      </c>
      <c r="BX380">
        <v>7.8688306247406102E-3</v>
      </c>
      <c r="BY380">
        <v>7.273400813272551E-3</v>
      </c>
      <c r="BZ380">
        <v>1.6447984848184333E-3</v>
      </c>
      <c r="CA380">
        <v>-2.2206197270932763E-3</v>
      </c>
      <c r="CB380">
        <v>-1.5109971855843164E-2</v>
      </c>
      <c r="CC380">
        <v>-1.5614014016024948E-2</v>
      </c>
      <c r="CD380">
        <v>-1.6188197450924525E-2</v>
      </c>
      <c r="CE380">
        <v>-2.1001295258384307E-2</v>
      </c>
      <c r="CF380">
        <v>-1.7695582331392928E-2</v>
      </c>
      <c r="CG380">
        <v>-9.4801102120802231E-3</v>
      </c>
      <c r="CH380">
        <v>0.14259884532185227</v>
      </c>
      <c r="CI380">
        <v>0.15873766658769789</v>
      </c>
      <c r="CJ380">
        <v>0.13963404631347184</v>
      </c>
      <c r="CK380">
        <v>8.7358127632130134E-2</v>
      </c>
      <c r="CL380">
        <v>5.107007701254275E-2</v>
      </c>
      <c r="CM380">
        <v>-7.7352305670602139E-2</v>
      </c>
      <c r="CN380">
        <v>-5.1145355340406318E-2</v>
      </c>
      <c r="CO380">
        <v>-4.2954793210212096E-2</v>
      </c>
      <c r="CP380">
        <v>2.8963430014289646E-5</v>
      </c>
      <c r="CQ380">
        <v>3.4963202529006529E-5</v>
      </c>
      <c r="CR380">
        <v>3.609067098816301E-5</v>
      </c>
      <c r="CS380">
        <v>3.6132331169121239E-5</v>
      </c>
      <c r="CT380">
        <v>3.4263902705614218E-5</v>
      </c>
      <c r="CU380">
        <v>4.7440903952635747E-5</v>
      </c>
      <c r="CV380">
        <v>6.5685739860859446E-5</v>
      </c>
      <c r="CW380">
        <v>5.1146176891476416E-5</v>
      </c>
      <c r="CX380">
        <v>4.5486168544048934E-5</v>
      </c>
      <c r="CY380">
        <v>6.9203656024054071E-6</v>
      </c>
      <c r="CZ380">
        <v>4.0066618123642691E-6</v>
      </c>
      <c r="DA380">
        <v>4.7605625949044841E-6</v>
      </c>
      <c r="DB380">
        <v>6.8963142452028308E-6</v>
      </c>
      <c r="DC380">
        <v>6.842802469776284E-6</v>
      </c>
      <c r="DD380">
        <v>8.6471498204621027E-6</v>
      </c>
      <c r="DE380">
        <v>1.0031413892333073E-5</v>
      </c>
      <c r="DF380">
        <v>1.0544680412573477E-5</v>
      </c>
      <c r="DG380">
        <v>1.9113202976308729E-5</v>
      </c>
      <c r="DH380">
        <v>1.5647666868277546E-5</v>
      </c>
      <c r="DI380">
        <v>2.4667282443424398E-5</v>
      </c>
      <c r="DJ380">
        <v>1.4203769824816323E-5</v>
      </c>
      <c r="DK380">
        <v>1.4802328939988932E-5</v>
      </c>
      <c r="DL380">
        <v>1.6906592928455732E-6</v>
      </c>
      <c r="DM380">
        <v>1.5112805644261334E-6</v>
      </c>
      <c r="DN380">
        <v>317.09579905707153</v>
      </c>
      <c r="DO380">
        <v>312.25987585993232</v>
      </c>
    </row>
    <row r="381" spans="1:119" x14ac:dyDescent="0.3">
      <c r="A381" t="str">
        <f t="shared" si="5"/>
        <v>All_All_HE1_All_All_All_All_All_44722</v>
      </c>
      <c r="B381" t="s">
        <v>27</v>
      </c>
      <c r="C381" t="s">
        <v>216</v>
      </c>
      <c r="D381" t="s">
        <v>0</v>
      </c>
      <c r="E381" t="s">
        <v>0</v>
      </c>
      <c r="F381" t="s">
        <v>71</v>
      </c>
      <c r="G381" t="s">
        <v>0</v>
      </c>
      <c r="H381" t="s">
        <v>0</v>
      </c>
      <c r="I381" t="s">
        <v>0</v>
      </c>
      <c r="J381" t="s">
        <v>0</v>
      </c>
      <c r="K381" t="s">
        <v>0</v>
      </c>
      <c r="L381" s="10">
        <v>44722</v>
      </c>
      <c r="M381">
        <v>17</v>
      </c>
      <c r="N381">
        <v>21</v>
      </c>
      <c r="O381">
        <v>28221</v>
      </c>
      <c r="P381">
        <v>0</v>
      </c>
      <c r="Q381">
        <v>0</v>
      </c>
      <c r="R381">
        <v>0</v>
      </c>
      <c r="S381">
        <v>0</v>
      </c>
      <c r="T381">
        <v>0.97117678151800246</v>
      </c>
      <c r="U381">
        <v>0.84269764085894627</v>
      </c>
      <c r="V381">
        <v>0.7507904268215827</v>
      </c>
      <c r="W381">
        <v>0.68702253176907391</v>
      </c>
      <c r="X381">
        <v>0.64033848086801581</v>
      </c>
      <c r="Y381">
        <v>0.63888707647030607</v>
      </c>
      <c r="Z381">
        <v>0.67520739740196845</v>
      </c>
      <c r="AA381">
        <v>0.74616530473652198</v>
      </c>
      <c r="AB381">
        <v>0.85060606006158601</v>
      </c>
      <c r="AC381">
        <v>0.99292269359021246</v>
      </c>
      <c r="AD381">
        <v>1.1932622871836573</v>
      </c>
      <c r="AE381">
        <v>1.4157098486824145</v>
      </c>
      <c r="AF381">
        <v>1.6552505487511826</v>
      </c>
      <c r="AG381">
        <v>1.8744247729169166</v>
      </c>
      <c r="AH381">
        <v>2.0778254444987279</v>
      </c>
      <c r="AI381">
        <v>2.2689297569138596</v>
      </c>
      <c r="AJ381">
        <v>2.2564201385337235</v>
      </c>
      <c r="AK381">
        <v>2.3281330016258179</v>
      </c>
      <c r="AL381">
        <v>2.3057921444688541</v>
      </c>
      <c r="AM381">
        <v>2.1769798636425044</v>
      </c>
      <c r="AN381">
        <v>1.9548850588915487</v>
      </c>
      <c r="AO381">
        <v>1.9682267302237586</v>
      </c>
      <c r="AP381">
        <v>1.7090840914919669</v>
      </c>
      <c r="AQ381">
        <v>1.4361806131609312</v>
      </c>
      <c r="AR381">
        <v>270.82238047103726</v>
      </c>
      <c r="AS381">
        <v>73.605144235528485</v>
      </c>
      <c r="AT381">
        <v>72.333154479248435</v>
      </c>
      <c r="AU381">
        <v>70.537762316853858</v>
      </c>
      <c r="AV381">
        <v>69.109874777221961</v>
      </c>
      <c r="AW381">
        <v>68.117387030559186</v>
      </c>
      <c r="AX381">
        <v>66.973058608196084</v>
      </c>
      <c r="AY381">
        <v>68.00838796664479</v>
      </c>
      <c r="AZ381">
        <v>72.326132565094483</v>
      </c>
      <c r="BA381">
        <v>77.418527429018297</v>
      </c>
      <c r="BB381">
        <v>82.128381645263204</v>
      </c>
      <c r="BC381">
        <v>86.200555954920816</v>
      </c>
      <c r="BD381">
        <v>89.98685215617779</v>
      </c>
      <c r="BE381">
        <v>92.440879314861533</v>
      </c>
      <c r="BF381">
        <v>94.034742489589703</v>
      </c>
      <c r="BG381">
        <v>95.125059052151016</v>
      </c>
      <c r="BH381">
        <v>95.399592721655821</v>
      </c>
      <c r="BI381">
        <v>95.027130370442734</v>
      </c>
      <c r="BJ381">
        <v>93.598226939174026</v>
      </c>
      <c r="BK381">
        <v>91.503978641445386</v>
      </c>
      <c r="BL381">
        <v>88.377953943154651</v>
      </c>
      <c r="BM381">
        <v>84.782099019635339</v>
      </c>
      <c r="BN381">
        <v>81.85615273348688</v>
      </c>
      <c r="BO381">
        <v>79.44376036041875</v>
      </c>
      <c r="BP381">
        <v>77.207188883622791</v>
      </c>
      <c r="BQ381">
        <v>74.956035487902213</v>
      </c>
      <c r="BR381">
        <v>-2.6276734038452959E-2</v>
      </c>
      <c r="BS381">
        <v>-2.4045527712128967E-2</v>
      </c>
      <c r="BT381">
        <v>-2.0611289610223536E-2</v>
      </c>
      <c r="BU381">
        <v>-2.2003948977860267E-2</v>
      </c>
      <c r="BV381">
        <v>-1.5368530125398495E-2</v>
      </c>
      <c r="BW381">
        <v>-1.6100789588777031E-2</v>
      </c>
      <c r="BX381">
        <v>-1.1926600762293208E-2</v>
      </c>
      <c r="BY381">
        <v>-6.3234379647122037E-3</v>
      </c>
      <c r="BZ381">
        <v>-8.9829367059806528E-3</v>
      </c>
      <c r="CA381">
        <v>-8.4619182051928338E-3</v>
      </c>
      <c r="CB381">
        <v>-2.2032665837170541E-2</v>
      </c>
      <c r="CC381">
        <v>-2.3088466139646699E-2</v>
      </c>
      <c r="CD381">
        <v>-2.8822091783724833E-2</v>
      </c>
      <c r="CE381">
        <v>-2.2513734697049474E-2</v>
      </c>
      <c r="CF381">
        <v>-1.980962277362705E-2</v>
      </c>
      <c r="CG381">
        <v>-1.7034985304326542E-2</v>
      </c>
      <c r="CH381">
        <v>0.10036145445770039</v>
      </c>
      <c r="CI381">
        <v>9.8613665680591142E-2</v>
      </c>
      <c r="CJ381">
        <v>8.5566222813426726E-2</v>
      </c>
      <c r="CK381">
        <v>6.8455536376660742E-2</v>
      </c>
      <c r="CL381">
        <v>5.1132503305968906E-2</v>
      </c>
      <c r="CM381">
        <v>-8.2658555481808213E-2</v>
      </c>
      <c r="CN381">
        <v>-5.1772421017404799E-2</v>
      </c>
      <c r="CO381">
        <v>-4.0865293264828351E-2</v>
      </c>
      <c r="CP381">
        <v>5.0805678663482502E-6</v>
      </c>
      <c r="CQ381">
        <v>4.9071112119041341E-6</v>
      </c>
      <c r="CR381">
        <v>4.5171868150409641E-6</v>
      </c>
      <c r="CS381">
        <v>3.3120975976781359E-6</v>
      </c>
      <c r="CT381">
        <v>2.6056807250453461E-6</v>
      </c>
      <c r="CU381">
        <v>2.664068765029108E-6</v>
      </c>
      <c r="CV381">
        <v>2.6269738972401119E-6</v>
      </c>
      <c r="CW381">
        <v>3.3011722529533118E-6</v>
      </c>
      <c r="CX381">
        <v>3.5860048512445053E-6</v>
      </c>
      <c r="CY381">
        <v>2.4884872031174871E-6</v>
      </c>
      <c r="CZ381">
        <v>3.4449827160022061E-6</v>
      </c>
      <c r="DA381">
        <v>4.3141740314060774E-6</v>
      </c>
      <c r="DB381">
        <v>4.8173414552809411E-6</v>
      </c>
      <c r="DC381">
        <v>5.565531259483114E-6</v>
      </c>
      <c r="DD381">
        <v>6.1225876795082091E-6</v>
      </c>
      <c r="DE381">
        <v>7.2895767761968438E-6</v>
      </c>
      <c r="DF381">
        <v>7.7968007204023666E-6</v>
      </c>
      <c r="DG381">
        <v>9.6149532567022743E-6</v>
      </c>
      <c r="DH381">
        <v>9.7049339151820684E-6</v>
      </c>
      <c r="DI381">
        <v>1.063821746737004E-5</v>
      </c>
      <c r="DJ381">
        <v>1.0289579346524111E-5</v>
      </c>
      <c r="DK381">
        <v>9.403278526822821E-6</v>
      </c>
      <c r="DL381">
        <v>5.9921672104020987E-6</v>
      </c>
      <c r="DM381">
        <v>4.9580941250112628E-6</v>
      </c>
      <c r="DN381">
        <v>251.0850499274984</v>
      </c>
      <c r="DO381">
        <v>276.84322022099531</v>
      </c>
    </row>
    <row r="382" spans="1:119" x14ac:dyDescent="0.3">
      <c r="A382" t="str">
        <f t="shared" si="5"/>
        <v>All_All_HE1_All_All_All_All_All_44739</v>
      </c>
      <c r="B382" t="s">
        <v>27</v>
      </c>
      <c r="C382" t="s">
        <v>216</v>
      </c>
      <c r="D382" t="s">
        <v>0</v>
      </c>
      <c r="E382" t="s">
        <v>0</v>
      </c>
      <c r="F382" t="s">
        <v>71</v>
      </c>
      <c r="G382" t="s">
        <v>0</v>
      </c>
      <c r="H382" t="s">
        <v>0</v>
      </c>
      <c r="I382" t="s">
        <v>0</v>
      </c>
      <c r="J382" t="s">
        <v>0</v>
      </c>
      <c r="K382" t="s">
        <v>0</v>
      </c>
      <c r="L382" s="10">
        <v>44739</v>
      </c>
      <c r="M382">
        <v>17</v>
      </c>
      <c r="N382">
        <v>21</v>
      </c>
      <c r="O382">
        <v>28311</v>
      </c>
      <c r="P382">
        <v>0</v>
      </c>
      <c r="Q382">
        <v>0</v>
      </c>
      <c r="R382">
        <v>0</v>
      </c>
      <c r="S382">
        <v>0</v>
      </c>
      <c r="T382">
        <v>1.1004537415405269</v>
      </c>
      <c r="U382">
        <v>0.94891586385724502</v>
      </c>
      <c r="V382">
        <v>0.82447580238773799</v>
      </c>
      <c r="W382">
        <v>0.74614370771249539</v>
      </c>
      <c r="X382">
        <v>0.68872706253445126</v>
      </c>
      <c r="Y382">
        <v>0.67416365384076016</v>
      </c>
      <c r="Z382">
        <v>0.69364918798326469</v>
      </c>
      <c r="AA382">
        <v>0.74895051067464657</v>
      </c>
      <c r="AB382">
        <v>0.83810619470446412</v>
      </c>
      <c r="AC382">
        <v>0.96369220827879942</v>
      </c>
      <c r="AD382">
        <v>1.1365782359483645</v>
      </c>
      <c r="AE382">
        <v>1.3597807834671793</v>
      </c>
      <c r="AF382">
        <v>1.6282040300095908</v>
      </c>
      <c r="AG382">
        <v>1.9029813941348053</v>
      </c>
      <c r="AH382">
        <v>2.134511262076531</v>
      </c>
      <c r="AI382">
        <v>2.3427132291661605</v>
      </c>
      <c r="AJ382">
        <v>2.3665384141549204</v>
      </c>
      <c r="AK382">
        <v>2.4614834634217191</v>
      </c>
      <c r="AL382">
        <v>2.4386759472037829</v>
      </c>
      <c r="AM382">
        <v>2.2946883826976006</v>
      </c>
      <c r="AN382">
        <v>2.089886354569964</v>
      </c>
      <c r="AO382">
        <v>2.0194557967528799</v>
      </c>
      <c r="AP382">
        <v>1.6902248492466312</v>
      </c>
      <c r="AQ382">
        <v>1.375850478736063</v>
      </c>
      <c r="AR382">
        <v>282.82300030478132</v>
      </c>
      <c r="AS382">
        <v>69.830278563598114</v>
      </c>
      <c r="AT382">
        <v>68.134850176692368</v>
      </c>
      <c r="AU382">
        <v>66.585652412929136</v>
      </c>
      <c r="AV382">
        <v>65.405363225591955</v>
      </c>
      <c r="AW382">
        <v>64.793651780691476</v>
      </c>
      <c r="AX382">
        <v>63.961644926158769</v>
      </c>
      <c r="AY382">
        <v>64.60926105741602</v>
      </c>
      <c r="AZ382">
        <v>67.703784237206989</v>
      </c>
      <c r="BA382">
        <v>71.882896729024708</v>
      </c>
      <c r="BB382">
        <v>76.160971848673555</v>
      </c>
      <c r="BC382">
        <v>80.601459539717354</v>
      </c>
      <c r="BD382">
        <v>84.617838312346336</v>
      </c>
      <c r="BE382">
        <v>88.204944337816386</v>
      </c>
      <c r="BF382">
        <v>90.991856546974716</v>
      </c>
      <c r="BG382">
        <v>92.806702047378607</v>
      </c>
      <c r="BH382">
        <v>93.757176299671031</v>
      </c>
      <c r="BI382">
        <v>93.184821124776505</v>
      </c>
      <c r="BJ382">
        <v>92.181122980771448</v>
      </c>
      <c r="BK382">
        <v>90.189412574371659</v>
      </c>
      <c r="BL382">
        <v>86.754844812543766</v>
      </c>
      <c r="BM382">
        <v>82.042532561978135</v>
      </c>
      <c r="BN382">
        <v>78.481578632897509</v>
      </c>
      <c r="BO382">
        <v>75.667179121597229</v>
      </c>
      <c r="BP382">
        <v>73.46183691322581</v>
      </c>
      <c r="BQ382">
        <v>71.995884035835033</v>
      </c>
      <c r="BR382">
        <v>-3.8577040037572043E-2</v>
      </c>
      <c r="BS382">
        <v>-3.2176289440174026E-2</v>
      </c>
      <c r="BT382">
        <v>-2.383631864888763E-2</v>
      </c>
      <c r="BU382">
        <v>-2.2798705057221844E-2</v>
      </c>
      <c r="BV382">
        <v>-1.470133526007486E-2</v>
      </c>
      <c r="BW382">
        <v>-1.6889766908694946E-2</v>
      </c>
      <c r="BX382">
        <v>-1.2801943067306641E-2</v>
      </c>
      <c r="BY382">
        <v>-1.1861322158632113E-2</v>
      </c>
      <c r="BZ382">
        <v>-1.4003609477018864E-2</v>
      </c>
      <c r="CA382">
        <v>-1.175351096207628E-2</v>
      </c>
      <c r="CB382">
        <v>-2.3896268134671089E-2</v>
      </c>
      <c r="CC382">
        <v>-2.3104260080945616E-2</v>
      </c>
      <c r="CD382">
        <v>-2.8952904326383255E-2</v>
      </c>
      <c r="CE382">
        <v>-2.3262891196416346E-2</v>
      </c>
      <c r="CF382">
        <v>-2.1815380555436154E-2</v>
      </c>
      <c r="CG382">
        <v>-1.9733250806435301E-2</v>
      </c>
      <c r="CH382">
        <v>0.100007395509619</v>
      </c>
      <c r="CI382">
        <v>0.1030867076582028</v>
      </c>
      <c r="CJ382">
        <v>9.39724029851631E-2</v>
      </c>
      <c r="CK382">
        <v>7.2722835898849897E-2</v>
      </c>
      <c r="CL382">
        <v>3.8909672286525539E-2</v>
      </c>
      <c r="CM382">
        <v>-9.8570055236693793E-2</v>
      </c>
      <c r="CN382">
        <v>-6.9126811540517127E-2</v>
      </c>
      <c r="CO382">
        <v>-5.1164600350898801E-2</v>
      </c>
      <c r="CP382">
        <v>4.6734302336902115E-6</v>
      </c>
      <c r="CQ382">
        <v>3.8976886394082232E-6</v>
      </c>
      <c r="CR382">
        <v>3.4007172671837367E-6</v>
      </c>
      <c r="CS382">
        <v>2.8243078809805931E-6</v>
      </c>
      <c r="CT382">
        <v>2.4933105395882408E-6</v>
      </c>
      <c r="CU382">
        <v>2.396714206424756E-6</v>
      </c>
      <c r="CV382">
        <v>2.4370537502246633E-6</v>
      </c>
      <c r="CW382">
        <v>2.780005630014272E-6</v>
      </c>
      <c r="CX382">
        <v>3.0996491718961618E-6</v>
      </c>
      <c r="CY382">
        <v>2.7585770757070837E-6</v>
      </c>
      <c r="CZ382">
        <v>3.2753297587937943E-6</v>
      </c>
      <c r="DA382">
        <v>4.7319290650085087E-6</v>
      </c>
      <c r="DB382">
        <v>5.8811800577006543E-6</v>
      </c>
      <c r="DC382">
        <v>7.6954169518410514E-6</v>
      </c>
      <c r="DD382">
        <v>8.3349359289240921E-6</v>
      </c>
      <c r="DE382">
        <v>9.5820612801901516E-6</v>
      </c>
      <c r="DF382">
        <v>1.0674614685569409E-5</v>
      </c>
      <c r="DG382">
        <v>1.1928707024268274E-5</v>
      </c>
      <c r="DH382">
        <v>1.2179307609151091E-5</v>
      </c>
      <c r="DI382">
        <v>1.2849588609882803E-5</v>
      </c>
      <c r="DJ382">
        <v>1.1342950244851851E-5</v>
      </c>
      <c r="DK382">
        <v>9.4041697963893495E-6</v>
      </c>
      <c r="DL382">
        <v>6.2494909930320897E-6</v>
      </c>
      <c r="DM382">
        <v>5.906058802584869E-6</v>
      </c>
      <c r="DN382">
        <v>254.7391099713617</v>
      </c>
      <c r="DO382">
        <v>280.37709130705912</v>
      </c>
    </row>
    <row r="383" spans="1:119" x14ac:dyDescent="0.3">
      <c r="A383" t="str">
        <f t="shared" si="5"/>
        <v>All_All_HE1_All_All_All_All_All_44753</v>
      </c>
      <c r="B383" t="s">
        <v>27</v>
      </c>
      <c r="C383" t="s">
        <v>216</v>
      </c>
      <c r="D383" t="s">
        <v>0</v>
      </c>
      <c r="E383" t="s">
        <v>0</v>
      </c>
      <c r="F383" t="s">
        <v>71</v>
      </c>
      <c r="G383" t="s">
        <v>0</v>
      </c>
      <c r="H383" t="s">
        <v>0</v>
      </c>
      <c r="I383" t="s">
        <v>0</v>
      </c>
      <c r="J383" t="s">
        <v>0</v>
      </c>
      <c r="K383" t="s">
        <v>0</v>
      </c>
      <c r="L383" s="10">
        <v>44753</v>
      </c>
      <c r="M383">
        <v>17</v>
      </c>
      <c r="N383">
        <v>21</v>
      </c>
      <c r="O383">
        <v>28412</v>
      </c>
      <c r="P383">
        <v>0</v>
      </c>
      <c r="Q383">
        <v>0</v>
      </c>
      <c r="R383">
        <v>0</v>
      </c>
      <c r="S383">
        <v>0</v>
      </c>
      <c r="T383">
        <v>1.0954684144790179</v>
      </c>
      <c r="U383">
        <v>0.93137973779077321</v>
      </c>
      <c r="V383">
        <v>0.82855423779565551</v>
      </c>
      <c r="W383">
        <v>0.75356951729115507</v>
      </c>
      <c r="X383">
        <v>0.70345905830820665</v>
      </c>
      <c r="Y383">
        <v>0.68199464334407944</v>
      </c>
      <c r="Z383">
        <v>0.69696979956574434</v>
      </c>
      <c r="AA383">
        <v>0.7619603765567613</v>
      </c>
      <c r="AB383">
        <v>0.87249336360975283</v>
      </c>
      <c r="AC383">
        <v>1.0130081664441737</v>
      </c>
      <c r="AD383">
        <v>1.2318112352433366</v>
      </c>
      <c r="AE383">
        <v>1.5076333878750852</v>
      </c>
      <c r="AF383">
        <v>1.762272632754964</v>
      </c>
      <c r="AG383">
        <v>2.0277897989452609</v>
      </c>
      <c r="AH383">
        <v>2.2487384999183391</v>
      </c>
      <c r="AI383">
        <v>2.4744873155938087</v>
      </c>
      <c r="AJ383">
        <v>2.481522577548092</v>
      </c>
      <c r="AK383">
        <v>2.5596912310918007</v>
      </c>
      <c r="AL383">
        <v>2.5093293842050044</v>
      </c>
      <c r="AM383">
        <v>2.3899051374073177</v>
      </c>
      <c r="AN383">
        <v>2.178955337648409</v>
      </c>
      <c r="AO383">
        <v>2.1602885945646246</v>
      </c>
      <c r="AP383">
        <v>1.8337143854238693</v>
      </c>
      <c r="AQ383">
        <v>1.5071842379531004</v>
      </c>
      <c r="AR383">
        <v>298.15873158355151</v>
      </c>
      <c r="AS383">
        <v>73.131997664725148</v>
      </c>
      <c r="AT383">
        <v>72.167971517776067</v>
      </c>
      <c r="AU383">
        <v>70.72663772056103</v>
      </c>
      <c r="AV383">
        <v>69.407759735241143</v>
      </c>
      <c r="AW383">
        <v>67.995126158201643</v>
      </c>
      <c r="AX383">
        <v>67.14894717531773</v>
      </c>
      <c r="AY383">
        <v>67.423448560282552</v>
      </c>
      <c r="AZ383">
        <v>70.640358751750895</v>
      </c>
      <c r="BA383">
        <v>75.158137216117112</v>
      </c>
      <c r="BB383">
        <v>80.268009931594889</v>
      </c>
      <c r="BC383">
        <v>84.380476898069844</v>
      </c>
      <c r="BD383">
        <v>87.829856400433414</v>
      </c>
      <c r="BE383">
        <v>91.007049139937635</v>
      </c>
      <c r="BF383">
        <v>93.206319282753498</v>
      </c>
      <c r="BG383">
        <v>94.485109260374458</v>
      </c>
      <c r="BH383">
        <v>95.34014188960704</v>
      </c>
      <c r="BI383">
        <v>95.357124160585641</v>
      </c>
      <c r="BJ383">
        <v>94.448021646475908</v>
      </c>
      <c r="BK383">
        <v>92.546513131240488</v>
      </c>
      <c r="BL383">
        <v>89.284672013716161</v>
      </c>
      <c r="BM383">
        <v>84.741110061811241</v>
      </c>
      <c r="BN383">
        <v>81.082354907684362</v>
      </c>
      <c r="BO383">
        <v>78.657785255868319</v>
      </c>
      <c r="BP383">
        <v>76.168921134449718</v>
      </c>
      <c r="BQ383">
        <v>75.601193531276593</v>
      </c>
      <c r="BR383">
        <v>-2.4723420553428598E-2</v>
      </c>
      <c r="BS383">
        <v>-2.0603174804449585E-2</v>
      </c>
      <c r="BT383">
        <v>-1.3122157963769261E-2</v>
      </c>
      <c r="BU383">
        <v>-1.3980037162341854E-2</v>
      </c>
      <c r="BV383">
        <v>-1.0806694816665281E-2</v>
      </c>
      <c r="BW383">
        <v>-1.128497951369411E-2</v>
      </c>
      <c r="BX383">
        <v>-1.0713002733507577E-2</v>
      </c>
      <c r="BY383">
        <v>-8.4310319097918498E-3</v>
      </c>
      <c r="BZ383">
        <v>-1.1241158127247675E-2</v>
      </c>
      <c r="CA383">
        <v>-7.9736631092480765E-3</v>
      </c>
      <c r="CB383">
        <v>-2.2128093329497028E-2</v>
      </c>
      <c r="CC383">
        <v>-2.3229632640445499E-2</v>
      </c>
      <c r="CD383">
        <v>-2.8020486785260184E-2</v>
      </c>
      <c r="CE383">
        <v>-2.4534480063307374E-2</v>
      </c>
      <c r="CF383">
        <v>-2.2266785059699572E-2</v>
      </c>
      <c r="CG383">
        <v>-2.0107000122166981E-2</v>
      </c>
      <c r="CH383">
        <v>0.10522028207820888</v>
      </c>
      <c r="CI383">
        <v>0.11874110903787592</v>
      </c>
      <c r="CJ383">
        <v>0.11208517097149637</v>
      </c>
      <c r="CK383">
        <v>8.4533287614781169E-2</v>
      </c>
      <c r="CL383">
        <v>5.8701864901972572E-2</v>
      </c>
      <c r="CM383">
        <v>-8.5670543435709789E-2</v>
      </c>
      <c r="CN383">
        <v>-5.884153082154929E-2</v>
      </c>
      <c r="CO383">
        <v>-3.8675114946702359E-2</v>
      </c>
      <c r="CP383">
        <v>7.1652200069424558E-6</v>
      </c>
      <c r="CQ383">
        <v>6.8605384755372549E-6</v>
      </c>
      <c r="CR383">
        <v>7.112514917452955E-6</v>
      </c>
      <c r="CS383">
        <v>6.7746890022018414E-6</v>
      </c>
      <c r="CT383">
        <v>6.0424718819122284E-6</v>
      </c>
      <c r="CU383">
        <v>4.3329759155060266E-6</v>
      </c>
      <c r="CV383">
        <v>4.4653314067490448E-6</v>
      </c>
      <c r="CW383">
        <v>4.8899632942707785E-6</v>
      </c>
      <c r="CX383">
        <v>4.8833384239481988E-6</v>
      </c>
      <c r="CY383">
        <v>2.8328225523839315E-6</v>
      </c>
      <c r="CZ383">
        <v>3.6722778614713967E-6</v>
      </c>
      <c r="DA383">
        <v>5.1528608808040289E-6</v>
      </c>
      <c r="DB383">
        <v>6.2547939339452529E-6</v>
      </c>
      <c r="DC383">
        <v>7.3886002158961248E-6</v>
      </c>
      <c r="DD383">
        <v>8.2096343425652568E-6</v>
      </c>
      <c r="DE383">
        <v>9.0974731004010633E-6</v>
      </c>
      <c r="DF383">
        <v>1.0100548089308415E-5</v>
      </c>
      <c r="DG383">
        <v>1.1955235743979989E-5</v>
      </c>
      <c r="DH383">
        <v>1.1956815169906561E-5</v>
      </c>
      <c r="DI383">
        <v>1.3507631632118412E-5</v>
      </c>
      <c r="DJ383">
        <v>1.3937741169955083E-5</v>
      </c>
      <c r="DK383">
        <v>1.2166084898132461E-5</v>
      </c>
      <c r="DL383">
        <v>8.2423673948448783E-6</v>
      </c>
      <c r="DM383">
        <v>7.5984788355930024E-6</v>
      </c>
      <c r="DN383">
        <v>256.97612212615672</v>
      </c>
      <c r="DO383">
        <v>284.84974928325772</v>
      </c>
    </row>
    <row r="384" spans="1:119" x14ac:dyDescent="0.3">
      <c r="A384" t="str">
        <f t="shared" si="5"/>
        <v>All_All_HE1_All_All_All_All_All_44760</v>
      </c>
      <c r="B384" t="s">
        <v>27</v>
      </c>
      <c r="C384" t="s">
        <v>216</v>
      </c>
      <c r="D384" t="s">
        <v>0</v>
      </c>
      <c r="E384" t="s">
        <v>0</v>
      </c>
      <c r="F384" t="s">
        <v>71</v>
      </c>
      <c r="G384" t="s">
        <v>0</v>
      </c>
      <c r="H384" t="s">
        <v>0</v>
      </c>
      <c r="I384" t="s">
        <v>0</v>
      </c>
      <c r="J384" t="s">
        <v>0</v>
      </c>
      <c r="K384" t="s">
        <v>0</v>
      </c>
      <c r="L384" s="10">
        <v>44760</v>
      </c>
      <c r="M384">
        <v>17</v>
      </c>
      <c r="N384">
        <v>21</v>
      </c>
      <c r="O384">
        <v>28458</v>
      </c>
      <c r="P384">
        <v>0</v>
      </c>
      <c r="Q384">
        <v>0</v>
      </c>
      <c r="R384">
        <v>0</v>
      </c>
      <c r="S384">
        <v>0</v>
      </c>
      <c r="T384">
        <v>1.3290382296842211</v>
      </c>
      <c r="U384">
        <v>1.1431223837694378</v>
      </c>
      <c r="V384">
        <v>1.0021186919144947</v>
      </c>
      <c r="W384">
        <v>0.89872664918784684</v>
      </c>
      <c r="X384">
        <v>0.8382105002357233</v>
      </c>
      <c r="Y384">
        <v>0.80319994224347424</v>
      </c>
      <c r="Z384">
        <v>0.81626364776069193</v>
      </c>
      <c r="AA384">
        <v>0.88739266026047559</v>
      </c>
      <c r="AB384">
        <v>0.97044209789104696</v>
      </c>
      <c r="AC384">
        <v>1.1085421663503192</v>
      </c>
      <c r="AD384">
        <v>1.3356312742031806</v>
      </c>
      <c r="AE384">
        <v>1.5911138896897024</v>
      </c>
      <c r="AF384">
        <v>1.8284653799180015</v>
      </c>
      <c r="AG384">
        <v>2.0449549500282167</v>
      </c>
      <c r="AH384">
        <v>2.2057389413266453</v>
      </c>
      <c r="AI384">
        <v>2.3793556523369856</v>
      </c>
      <c r="AJ384">
        <v>2.3850472010064823</v>
      </c>
      <c r="AK384">
        <v>2.4546030280088047</v>
      </c>
      <c r="AL384">
        <v>2.425712280126481</v>
      </c>
      <c r="AM384">
        <v>2.287014523630261</v>
      </c>
      <c r="AN384">
        <v>2.0991391559497057</v>
      </c>
      <c r="AO384">
        <v>2.078822952300742</v>
      </c>
      <c r="AP384">
        <v>1.784956301975418</v>
      </c>
      <c r="AQ384">
        <v>1.4859342342966493</v>
      </c>
      <c r="AR384">
        <v>348.55517791078813</v>
      </c>
      <c r="AS384">
        <v>74.155714143839191</v>
      </c>
      <c r="AT384">
        <v>73.20692837791502</v>
      </c>
      <c r="AU384">
        <v>72.00049874327199</v>
      </c>
      <c r="AV384">
        <v>70.673551500778999</v>
      </c>
      <c r="AW384">
        <v>69.798528186659979</v>
      </c>
      <c r="AX384">
        <v>68.694769340685298</v>
      </c>
      <c r="AY384">
        <v>68.819120135663937</v>
      </c>
      <c r="AZ384">
        <v>71.126211137673579</v>
      </c>
      <c r="BA384">
        <v>74.529892974718408</v>
      </c>
      <c r="BB384">
        <v>78.687801712781933</v>
      </c>
      <c r="BC384">
        <v>82.965383105308192</v>
      </c>
      <c r="BD384">
        <v>87.039265977840316</v>
      </c>
      <c r="BE384">
        <v>89.57551485124246</v>
      </c>
      <c r="BF384">
        <v>91.831525757327967</v>
      </c>
      <c r="BG384">
        <v>93.364906466069598</v>
      </c>
      <c r="BH384">
        <v>93.788921024846758</v>
      </c>
      <c r="BI384">
        <v>93.439188243006654</v>
      </c>
      <c r="BJ384">
        <v>92.182661416942622</v>
      </c>
      <c r="BK384">
        <v>89.785163405640546</v>
      </c>
      <c r="BL384">
        <v>86.273009320402807</v>
      </c>
      <c r="BM384">
        <v>82.217721688209437</v>
      </c>
      <c r="BN384">
        <v>79.10780005301244</v>
      </c>
      <c r="BO384">
        <v>76.383530594033047</v>
      </c>
      <c r="BP384">
        <v>73.918743407190718</v>
      </c>
      <c r="BQ384">
        <v>75.976504349637565</v>
      </c>
      <c r="BR384">
        <v>-1.0919664027619005E-2</v>
      </c>
      <c r="BS384">
        <v>-6.3187978709855798E-3</v>
      </c>
      <c r="BT384">
        <v>2.7663974265906806E-3</v>
      </c>
      <c r="BU384">
        <v>-2.4063790478720771E-3</v>
      </c>
      <c r="BV384">
        <v>4.0955049022367192E-3</v>
      </c>
      <c r="BW384">
        <v>2.0496602516347235E-3</v>
      </c>
      <c r="BX384">
        <v>2.6154145352310439E-3</v>
      </c>
      <c r="BY384">
        <v>3.1251828177377892E-3</v>
      </c>
      <c r="BZ384">
        <v>-9.5191470070677461E-3</v>
      </c>
      <c r="CA384">
        <v>-8.5321444858610946E-3</v>
      </c>
      <c r="CB384">
        <v>-2.3310324938619485E-2</v>
      </c>
      <c r="CC384">
        <v>-2.3440750347595286E-2</v>
      </c>
      <c r="CD384">
        <v>-2.8518202020368134E-2</v>
      </c>
      <c r="CE384">
        <v>-2.3029756044183666E-2</v>
      </c>
      <c r="CF384">
        <v>-2.1708263165584326E-2</v>
      </c>
      <c r="CG384">
        <v>-1.880453624262211E-2</v>
      </c>
      <c r="CH384">
        <v>9.9326014824531531E-2</v>
      </c>
      <c r="CI384">
        <v>9.7604072209578785E-2</v>
      </c>
      <c r="CJ384">
        <v>8.4985594903520464E-2</v>
      </c>
      <c r="CK384">
        <v>6.3503575843185972E-2</v>
      </c>
      <c r="CL384">
        <v>4.5654940128879357E-2</v>
      </c>
      <c r="CM384">
        <v>-9.0215212662160177E-2</v>
      </c>
      <c r="CN384">
        <v>-6.1469845831398383E-2</v>
      </c>
      <c r="CO384">
        <v>-4.886552599093192E-2</v>
      </c>
      <c r="CP384">
        <v>1.0937480253498454E-5</v>
      </c>
      <c r="CQ384">
        <v>1.0452417782465926E-5</v>
      </c>
      <c r="CR384">
        <v>1.035854964650306E-5</v>
      </c>
      <c r="CS384">
        <v>1.0971980640851927E-5</v>
      </c>
      <c r="CT384">
        <v>1.0047449608058727E-5</v>
      </c>
      <c r="CU384">
        <v>9.0993872782793094E-6</v>
      </c>
      <c r="CV384">
        <v>9.3941499820977745E-6</v>
      </c>
      <c r="CW384">
        <v>8.166740639402836E-6</v>
      </c>
      <c r="CX384">
        <v>6.2934690572729681E-6</v>
      </c>
      <c r="CY384">
        <v>3.1392363902325089E-6</v>
      </c>
      <c r="CZ384">
        <v>4.8152610852684972E-6</v>
      </c>
      <c r="DA384">
        <v>6.9155911432462791E-6</v>
      </c>
      <c r="DB384">
        <v>1.3722945707843716E-5</v>
      </c>
      <c r="DC384">
        <v>7.1869849838048814E-6</v>
      </c>
      <c r="DD384">
        <v>8.5098679716966215E-6</v>
      </c>
      <c r="DE384">
        <v>8.8228321317913289E-6</v>
      </c>
      <c r="DF384">
        <v>9.0094597365630647E-6</v>
      </c>
      <c r="DG384">
        <v>1.0953636687497132E-5</v>
      </c>
      <c r="DH384">
        <v>9.756615683637334E-6</v>
      </c>
      <c r="DI384">
        <v>9.6225356696866798E-6</v>
      </c>
      <c r="DJ384">
        <v>9.3089236091413498E-6</v>
      </c>
      <c r="DK384">
        <v>9.1628212294108919E-6</v>
      </c>
      <c r="DL384">
        <v>6.372202766445368E-6</v>
      </c>
      <c r="DM384">
        <v>5.810970429622394E-6</v>
      </c>
      <c r="DN384">
        <v>259.81189761742672</v>
      </c>
      <c r="DO384">
        <v>288.10176900774314</v>
      </c>
    </row>
    <row r="385" spans="1:119" x14ac:dyDescent="0.3">
      <c r="A385" t="str">
        <f t="shared" si="5"/>
        <v>All_All_HE1_All_All_All_All_All_44763</v>
      </c>
      <c r="B385" t="s">
        <v>27</v>
      </c>
      <c r="C385" t="s">
        <v>216</v>
      </c>
      <c r="D385" t="s">
        <v>0</v>
      </c>
      <c r="E385" t="s">
        <v>0</v>
      </c>
      <c r="F385" t="s">
        <v>71</v>
      </c>
      <c r="G385" t="s">
        <v>0</v>
      </c>
      <c r="H385" t="s">
        <v>0</v>
      </c>
      <c r="I385" t="s">
        <v>0</v>
      </c>
      <c r="J385" t="s">
        <v>0</v>
      </c>
      <c r="K385" t="s">
        <v>0</v>
      </c>
      <c r="L385" s="10">
        <v>44763</v>
      </c>
      <c r="M385">
        <v>17</v>
      </c>
      <c r="N385">
        <v>21</v>
      </c>
      <c r="O385">
        <v>28502</v>
      </c>
      <c r="P385">
        <v>0</v>
      </c>
      <c r="Q385">
        <v>0</v>
      </c>
      <c r="R385">
        <v>0</v>
      </c>
      <c r="S385">
        <v>0</v>
      </c>
      <c r="T385">
        <v>1.1701772458895165</v>
      </c>
      <c r="U385">
        <v>1.0047358617361375</v>
      </c>
      <c r="V385">
        <v>0.88272022880184453</v>
      </c>
      <c r="W385">
        <v>0.78985808311990546</v>
      </c>
      <c r="X385">
        <v>0.73376052049459173</v>
      </c>
      <c r="Y385">
        <v>0.69807825310787741</v>
      </c>
      <c r="Z385">
        <v>0.71074765544955842</v>
      </c>
      <c r="AA385">
        <v>0.76742347129947519</v>
      </c>
      <c r="AB385">
        <v>0.85305035961851849</v>
      </c>
      <c r="AC385">
        <v>0.96016131540197025</v>
      </c>
      <c r="AD385">
        <v>1.1231848566881237</v>
      </c>
      <c r="AE385">
        <v>1.3314772179997687</v>
      </c>
      <c r="AF385">
        <v>1.5772288752484969</v>
      </c>
      <c r="AG385">
        <v>1.8038015401243421</v>
      </c>
      <c r="AH385">
        <v>2.0476969934354514</v>
      </c>
      <c r="AI385">
        <v>2.26533281318792</v>
      </c>
      <c r="AJ385">
        <v>2.3167922576417661</v>
      </c>
      <c r="AK385">
        <v>2.3949266922077364</v>
      </c>
      <c r="AL385">
        <v>2.3578999342157618</v>
      </c>
      <c r="AM385">
        <v>2.2388027597853717</v>
      </c>
      <c r="AN385">
        <v>2.028228865041203</v>
      </c>
      <c r="AO385">
        <v>1.9773875268497731</v>
      </c>
      <c r="AP385">
        <v>1.6758391678994367</v>
      </c>
      <c r="AQ385">
        <v>1.3579802183014591</v>
      </c>
      <c r="AR385">
        <v>306.66498990942887</v>
      </c>
      <c r="AS385">
        <v>69.90643603112936</v>
      </c>
      <c r="AT385">
        <v>68.373830902121824</v>
      </c>
      <c r="AU385">
        <v>67.089028437409425</v>
      </c>
      <c r="AV385">
        <v>65.709106624707545</v>
      </c>
      <c r="AW385">
        <v>64.588470224302952</v>
      </c>
      <c r="AX385">
        <v>63.591573770703619</v>
      </c>
      <c r="AY385">
        <v>63.616872083871009</v>
      </c>
      <c r="AZ385">
        <v>66.260911506558998</v>
      </c>
      <c r="BA385">
        <v>70.248118794003901</v>
      </c>
      <c r="BB385">
        <v>74.71130885444515</v>
      </c>
      <c r="BC385">
        <v>79.400201519409023</v>
      </c>
      <c r="BD385">
        <v>83.445599546003251</v>
      </c>
      <c r="BE385">
        <v>86.643038749970486</v>
      </c>
      <c r="BF385">
        <v>89.062467281679588</v>
      </c>
      <c r="BG385">
        <v>90.541750854732939</v>
      </c>
      <c r="BH385">
        <v>91.078978745538407</v>
      </c>
      <c r="BI385">
        <v>92.205969302192031</v>
      </c>
      <c r="BJ385">
        <v>91.312315375107985</v>
      </c>
      <c r="BK385">
        <v>89.064472929517464</v>
      </c>
      <c r="BL385">
        <v>85.421755907413939</v>
      </c>
      <c r="BM385">
        <v>80.895316863354921</v>
      </c>
      <c r="BN385">
        <v>77.258506465107828</v>
      </c>
      <c r="BO385">
        <v>74.471002303146719</v>
      </c>
      <c r="BP385">
        <v>72.258554866691043</v>
      </c>
      <c r="BQ385">
        <v>71.789766386172886</v>
      </c>
      <c r="BR385">
        <v>-3.0094366416865238E-2</v>
      </c>
      <c r="BS385">
        <v>-2.8564830155433183E-2</v>
      </c>
      <c r="BT385">
        <v>-2.0000833608369545E-2</v>
      </c>
      <c r="BU385">
        <v>-1.8329638559335944E-2</v>
      </c>
      <c r="BV385">
        <v>-1.1044292988530227E-2</v>
      </c>
      <c r="BW385">
        <v>-1.3688895081011556E-2</v>
      </c>
      <c r="BX385">
        <v>-1.224403057288441E-2</v>
      </c>
      <c r="BY385">
        <v>-1.1037958704725114E-2</v>
      </c>
      <c r="BZ385">
        <v>-1.4575437866723811E-2</v>
      </c>
      <c r="CA385">
        <v>-1.2570323949152609E-2</v>
      </c>
      <c r="CB385">
        <v>-2.4761830426820008E-2</v>
      </c>
      <c r="CC385">
        <v>-2.3130258135264918E-2</v>
      </c>
      <c r="CD385">
        <v>-3.0180068782409628E-2</v>
      </c>
      <c r="CE385">
        <v>-2.1791197461510078E-2</v>
      </c>
      <c r="CF385">
        <v>-1.7645361316671673E-2</v>
      </c>
      <c r="CG385">
        <v>-1.3989903131590986E-2</v>
      </c>
      <c r="CH385">
        <v>9.836274520546652E-2</v>
      </c>
      <c r="CI385">
        <v>9.9406092334283824E-2</v>
      </c>
      <c r="CJ385">
        <v>8.7751054458890532E-2</v>
      </c>
      <c r="CK385">
        <v>6.5704359854575109E-2</v>
      </c>
      <c r="CL385">
        <v>3.5256106758040716E-2</v>
      </c>
      <c r="CM385">
        <v>-9.8686891583825542E-2</v>
      </c>
      <c r="CN385">
        <v>-6.5942609103535207E-2</v>
      </c>
      <c r="CO385">
        <v>-6.062128985461817E-2</v>
      </c>
      <c r="CP385">
        <v>6.1918580245940599E-6</v>
      </c>
      <c r="CQ385">
        <v>5.4875346344340447E-6</v>
      </c>
      <c r="CR385">
        <v>4.5566147595596656E-6</v>
      </c>
      <c r="CS385">
        <v>4.2300030733441289E-6</v>
      </c>
      <c r="CT385">
        <v>4.112914933927335E-6</v>
      </c>
      <c r="CU385">
        <v>3.825028805576134E-6</v>
      </c>
      <c r="CV385">
        <v>3.4491067667609688E-6</v>
      </c>
      <c r="CW385">
        <v>3.8603363427641686E-6</v>
      </c>
      <c r="CX385">
        <v>3.7282630027961828E-6</v>
      </c>
      <c r="CY385">
        <v>3.0739172732206104E-6</v>
      </c>
      <c r="CZ385">
        <v>5.0678174021736284E-6</v>
      </c>
      <c r="DA385">
        <v>5.3477888004826731E-6</v>
      </c>
      <c r="DB385">
        <v>6.3818543304294296E-6</v>
      </c>
      <c r="DC385">
        <v>7.8157709391041278E-6</v>
      </c>
      <c r="DD385">
        <v>9.0395839147447839E-6</v>
      </c>
      <c r="DE385">
        <v>9.9467409162436945E-6</v>
      </c>
      <c r="DF385">
        <v>1.4057362047791655E-5</v>
      </c>
      <c r="DG385">
        <v>1.1039928394541991E-5</v>
      </c>
      <c r="DH385">
        <v>1.1032370406525681E-5</v>
      </c>
      <c r="DI385">
        <v>1.1538944691407244E-5</v>
      </c>
      <c r="DJ385">
        <v>1.0068704269115046E-5</v>
      </c>
      <c r="DK385">
        <v>9.0585334381843924E-6</v>
      </c>
      <c r="DL385">
        <v>6.2229625489320849E-6</v>
      </c>
      <c r="DM385">
        <v>5.0773064890453245E-6</v>
      </c>
      <c r="DN385">
        <v>262.47316176741089</v>
      </c>
      <c r="DO385">
        <v>291.22231084452045</v>
      </c>
    </row>
    <row r="386" spans="1:119" x14ac:dyDescent="0.3">
      <c r="A386" t="str">
        <f t="shared" ref="A386:A449" si="6">D386&amp;"_"&amp;E386&amp;"_"&amp;F386&amp;"_"&amp;G386&amp;"_"&amp;H386&amp;"_"&amp;I386&amp;"_"&amp;J386&amp;"_"&amp;K386&amp;"_"&amp;L386</f>
        <v>All_All_HE1_All_All_All_All_All_44789</v>
      </c>
      <c r="B386" t="s">
        <v>27</v>
      </c>
      <c r="C386" t="s">
        <v>216</v>
      </c>
      <c r="D386" t="s">
        <v>0</v>
      </c>
      <c r="E386" t="s">
        <v>0</v>
      </c>
      <c r="F386" t="s">
        <v>71</v>
      </c>
      <c r="G386" t="s">
        <v>0</v>
      </c>
      <c r="H386" t="s">
        <v>0</v>
      </c>
      <c r="I386" t="s">
        <v>0</v>
      </c>
      <c r="J386" t="s">
        <v>0</v>
      </c>
      <c r="K386" t="s">
        <v>0</v>
      </c>
      <c r="L386" s="10">
        <v>44789</v>
      </c>
      <c r="M386">
        <v>17</v>
      </c>
      <c r="N386">
        <v>21</v>
      </c>
      <c r="O386">
        <v>28792</v>
      </c>
      <c r="P386">
        <v>0</v>
      </c>
      <c r="Q386">
        <v>0</v>
      </c>
      <c r="R386">
        <v>0</v>
      </c>
      <c r="S386">
        <v>0</v>
      </c>
      <c r="T386">
        <v>1.0582430653092372</v>
      </c>
      <c r="U386">
        <v>0.91046469500826332</v>
      </c>
      <c r="V386">
        <v>0.80501418348828147</v>
      </c>
      <c r="W386">
        <v>0.72852262653576993</v>
      </c>
      <c r="X386">
        <v>0.69076529814277599</v>
      </c>
      <c r="Y386">
        <v>0.6827546466035469</v>
      </c>
      <c r="Z386">
        <v>0.70581637745960202</v>
      </c>
      <c r="AA386">
        <v>0.74799620786045085</v>
      </c>
      <c r="AB386">
        <v>0.80359004004801959</v>
      </c>
      <c r="AC386">
        <v>0.92716048155627095</v>
      </c>
      <c r="AD386">
        <v>1.0842551916093652</v>
      </c>
      <c r="AE386">
        <v>1.3489256488505765</v>
      </c>
      <c r="AF386">
        <v>1.6415410363116809</v>
      </c>
      <c r="AG386">
        <v>1.9196579161892473</v>
      </c>
      <c r="AH386">
        <v>2.1993994573924955</v>
      </c>
      <c r="AI386">
        <v>2.450215870300998</v>
      </c>
      <c r="AJ386">
        <v>2.5084517804964572</v>
      </c>
      <c r="AK386">
        <v>2.6057948040454075</v>
      </c>
      <c r="AL386">
        <v>2.5695117139179127</v>
      </c>
      <c r="AM386">
        <v>2.4521567819019134</v>
      </c>
      <c r="AN386">
        <v>2.2744215921364681</v>
      </c>
      <c r="AO386">
        <v>2.2112034195252268</v>
      </c>
      <c r="AP386">
        <v>1.8873718386760021</v>
      </c>
      <c r="AQ386">
        <v>1.5466050315759701</v>
      </c>
      <c r="AR386">
        <v>295.74657386544192</v>
      </c>
      <c r="AS386">
        <v>72.105493412276132</v>
      </c>
      <c r="AT386">
        <v>71.191711425467645</v>
      </c>
      <c r="AU386">
        <v>69.647255656360812</v>
      </c>
      <c r="AV386">
        <v>68.404191779987627</v>
      </c>
      <c r="AW386">
        <v>66.915012007361113</v>
      </c>
      <c r="AX386">
        <v>66.387636558247905</v>
      </c>
      <c r="AY386">
        <v>65.832425144555813</v>
      </c>
      <c r="AZ386">
        <v>68.205556353397938</v>
      </c>
      <c r="BA386">
        <v>73.087828068768019</v>
      </c>
      <c r="BB386">
        <v>78.603050684747757</v>
      </c>
      <c r="BC386">
        <v>83.713698878197761</v>
      </c>
      <c r="BD386">
        <v>88.483758197229818</v>
      </c>
      <c r="BE386">
        <v>92.911706151995688</v>
      </c>
      <c r="BF386">
        <v>96.1048174536121</v>
      </c>
      <c r="BG386">
        <v>98.151102620549906</v>
      </c>
      <c r="BH386">
        <v>98.766385321043714</v>
      </c>
      <c r="BI386">
        <v>98.322482613811843</v>
      </c>
      <c r="BJ386">
        <v>97.060192674578872</v>
      </c>
      <c r="BK386">
        <v>94.552477223454147</v>
      </c>
      <c r="BL386">
        <v>90.464965141314991</v>
      </c>
      <c r="BM386">
        <v>85.602011059980853</v>
      </c>
      <c r="BN386">
        <v>81.742084046075462</v>
      </c>
      <c r="BO386">
        <v>79.012660290486522</v>
      </c>
      <c r="BP386">
        <v>76.832870104306593</v>
      </c>
      <c r="BQ386">
        <v>73.890268195317589</v>
      </c>
      <c r="BR386">
        <v>-3.0004040096146625E-2</v>
      </c>
      <c r="BS386">
        <v>-2.4099079992960612E-2</v>
      </c>
      <c r="BT386">
        <v>-1.6959585851846586E-2</v>
      </c>
      <c r="BU386">
        <v>-1.722465076792502E-2</v>
      </c>
      <c r="BV386">
        <v>-1.3339792832910237E-2</v>
      </c>
      <c r="BW386">
        <v>-1.4312086593246884E-2</v>
      </c>
      <c r="BX386">
        <v>-1.4097599208636494E-2</v>
      </c>
      <c r="BY386">
        <v>-1.7976543518048786E-2</v>
      </c>
      <c r="BZ386">
        <v>-1.6130022714952192E-2</v>
      </c>
      <c r="CA386">
        <v>-1.095656855805578E-2</v>
      </c>
      <c r="CB386">
        <v>-2.2917705335221909E-2</v>
      </c>
      <c r="CC386">
        <v>-2.3353841833751644E-2</v>
      </c>
      <c r="CD386">
        <v>-2.75355947834563E-2</v>
      </c>
      <c r="CE386">
        <v>-2.726246794583765E-2</v>
      </c>
      <c r="CF386">
        <v>-2.6818642186254023E-2</v>
      </c>
      <c r="CG386">
        <v>-2.432582255998364E-2</v>
      </c>
      <c r="CH386">
        <v>0.11004150154549866</v>
      </c>
      <c r="CI386">
        <v>0.12756711166330298</v>
      </c>
      <c r="CJ386">
        <v>0.12320834088363591</v>
      </c>
      <c r="CK386">
        <v>0.10302925726984169</v>
      </c>
      <c r="CL386">
        <v>5.4345299414493335E-2</v>
      </c>
      <c r="CM386">
        <v>-8.3614669837498545E-2</v>
      </c>
      <c r="CN386">
        <v>-5.3857296897772786E-2</v>
      </c>
      <c r="CO386">
        <v>-4.4496895552352256E-2</v>
      </c>
      <c r="CP386">
        <v>5.94044679874769E-6</v>
      </c>
      <c r="CQ386">
        <v>6.1752078306490386E-6</v>
      </c>
      <c r="CR386">
        <v>6.376653454450908E-6</v>
      </c>
      <c r="CS386">
        <v>5.5416524522563068E-6</v>
      </c>
      <c r="CT386">
        <v>5.4855262999914436E-6</v>
      </c>
      <c r="CU386">
        <v>4.1469635772565271E-6</v>
      </c>
      <c r="CV386">
        <v>4.0721301145878816E-6</v>
      </c>
      <c r="CW386">
        <v>3.5941668885587567E-6</v>
      </c>
      <c r="CX386">
        <v>3.870278302287424E-6</v>
      </c>
      <c r="CY386">
        <v>2.5237772041716557E-6</v>
      </c>
      <c r="CZ386">
        <v>3.3515247463718354E-6</v>
      </c>
      <c r="DA386">
        <v>5.5534796834074283E-6</v>
      </c>
      <c r="DB386">
        <v>6.5183183161230145E-6</v>
      </c>
      <c r="DC386">
        <v>8.8618908905260477E-6</v>
      </c>
      <c r="DD386">
        <v>1.0756691505154217E-5</v>
      </c>
      <c r="DE386">
        <v>1.1717628158422572E-5</v>
      </c>
      <c r="DF386">
        <v>1.2581999142726913E-5</v>
      </c>
      <c r="DG386">
        <v>1.4665075092378682E-5</v>
      </c>
      <c r="DH386">
        <v>1.5309324538414441E-5</v>
      </c>
      <c r="DI386">
        <v>1.9033694816541385E-5</v>
      </c>
      <c r="DJ386">
        <v>1.7290477341156642E-5</v>
      </c>
      <c r="DK386">
        <v>1.5753305545796638E-5</v>
      </c>
      <c r="DL386">
        <v>9.2766227614273003E-6</v>
      </c>
      <c r="DM386">
        <v>1.0349904991389491E-5</v>
      </c>
      <c r="DN386">
        <v>270.5156544968342</v>
      </c>
      <c r="DO386">
        <v>300.86629788622224</v>
      </c>
    </row>
    <row r="387" spans="1:119" x14ac:dyDescent="0.3">
      <c r="A387" t="str">
        <f t="shared" si="6"/>
        <v>All_All_HE1_All_All_All_All_All_44790</v>
      </c>
      <c r="B387" t="s">
        <v>27</v>
      </c>
      <c r="C387" t="s">
        <v>216</v>
      </c>
      <c r="D387" t="s">
        <v>0</v>
      </c>
      <c r="E387" t="s">
        <v>0</v>
      </c>
      <c r="F387" t="s">
        <v>71</v>
      </c>
      <c r="G387" t="s">
        <v>0</v>
      </c>
      <c r="H387" t="s">
        <v>0</v>
      </c>
      <c r="I387" t="s">
        <v>0</v>
      </c>
      <c r="J387" t="s">
        <v>0</v>
      </c>
      <c r="K387" t="s">
        <v>0</v>
      </c>
      <c r="L387" s="10">
        <v>44790</v>
      </c>
      <c r="M387">
        <v>17</v>
      </c>
      <c r="N387">
        <v>21</v>
      </c>
      <c r="O387">
        <v>11792</v>
      </c>
      <c r="P387">
        <v>0</v>
      </c>
      <c r="Q387">
        <v>0</v>
      </c>
      <c r="R387">
        <v>0</v>
      </c>
      <c r="S387">
        <v>0</v>
      </c>
      <c r="T387">
        <v>1.2054997433642483</v>
      </c>
      <c r="U387">
        <v>1.0360303662576638</v>
      </c>
      <c r="V387">
        <v>0.9104449291599388</v>
      </c>
      <c r="W387">
        <v>0.82679131920809446</v>
      </c>
      <c r="X387">
        <v>0.78786928404938972</v>
      </c>
      <c r="Y387">
        <v>0.78693224119225336</v>
      </c>
      <c r="Z387">
        <v>0.850193866457567</v>
      </c>
      <c r="AA387">
        <v>0.88558296098219214</v>
      </c>
      <c r="AB387">
        <v>0.93644354477084213</v>
      </c>
      <c r="AC387">
        <v>1.044719125901822</v>
      </c>
      <c r="AD387">
        <v>1.1753695692201873</v>
      </c>
      <c r="AE387">
        <v>1.3123414565209697</v>
      </c>
      <c r="AF387">
        <v>1.5142601274664831</v>
      </c>
      <c r="AG387">
        <v>1.7019032687084217</v>
      </c>
      <c r="AH387">
        <v>1.8674962053638458</v>
      </c>
      <c r="AI387">
        <v>1.9962499517046755</v>
      </c>
      <c r="AJ387">
        <v>1.9410673140063273</v>
      </c>
      <c r="AK387">
        <v>2.0209208629357072</v>
      </c>
      <c r="AL387">
        <v>2.0307742661240198</v>
      </c>
      <c r="AM387">
        <v>1.9371113471816142</v>
      </c>
      <c r="AN387">
        <v>1.8174415921388563</v>
      </c>
      <c r="AO387">
        <v>1.8588360466793818</v>
      </c>
      <c r="AP387">
        <v>1.5832967763994619</v>
      </c>
      <c r="AQ387">
        <v>1.2897442634445038</v>
      </c>
      <c r="AR387">
        <v>179.38032500559942</v>
      </c>
      <c r="AS387">
        <v>75.161855347365417</v>
      </c>
      <c r="AT387">
        <v>74.100731096272142</v>
      </c>
      <c r="AU387">
        <v>72.914691019295503</v>
      </c>
      <c r="AV387">
        <v>71.693846383481812</v>
      </c>
      <c r="AW387">
        <v>71.233936413622004</v>
      </c>
      <c r="AX387">
        <v>70.661735301369603</v>
      </c>
      <c r="AY387">
        <v>69.946805497923364</v>
      </c>
      <c r="AZ387">
        <v>71.554827183346191</v>
      </c>
      <c r="BA387">
        <v>75.599037595180377</v>
      </c>
      <c r="BB387">
        <v>79.623276578136569</v>
      </c>
      <c r="BC387">
        <v>83.598832826468026</v>
      </c>
      <c r="BD387">
        <v>87.355565420060174</v>
      </c>
      <c r="BE387">
        <v>90.335631881443959</v>
      </c>
      <c r="BF387">
        <v>92.101362204790846</v>
      </c>
      <c r="BG387">
        <v>93.152936594426123</v>
      </c>
      <c r="BH387">
        <v>93.6747449337321</v>
      </c>
      <c r="BI387">
        <v>92.935687268520638</v>
      </c>
      <c r="BJ387">
        <v>91.796466798130936</v>
      </c>
      <c r="BK387">
        <v>90.010541011290542</v>
      </c>
      <c r="BL387">
        <v>86.459475234375191</v>
      </c>
      <c r="BM387">
        <v>82.794656693998448</v>
      </c>
      <c r="BN387">
        <v>79.674747423316148</v>
      </c>
      <c r="BO387">
        <v>76.844136446218684</v>
      </c>
      <c r="BP387">
        <v>74.802554598128992</v>
      </c>
      <c r="BQ387">
        <v>76.818458415746875</v>
      </c>
      <c r="BR387">
        <v>1.9614186613053447E-2</v>
      </c>
      <c r="BS387">
        <v>2.3862256927559788E-2</v>
      </c>
      <c r="BT387">
        <v>2.5328422571801588E-2</v>
      </c>
      <c r="BU387">
        <v>2.4186080450563613E-2</v>
      </c>
      <c r="BV387">
        <v>2.793626658102874E-2</v>
      </c>
      <c r="BW387">
        <v>2.3909922431411382E-2</v>
      </c>
      <c r="BX387">
        <v>1.5787552920861356E-2</v>
      </c>
      <c r="BY387">
        <v>1.6414944527309332E-2</v>
      </c>
      <c r="BZ387">
        <v>8.4105269374323346E-3</v>
      </c>
      <c r="CA387">
        <v>2.8792755903228814E-3</v>
      </c>
      <c r="CB387">
        <v>-1.4184568319949883E-3</v>
      </c>
      <c r="CC387">
        <v>-2.5721368161276529E-3</v>
      </c>
      <c r="CD387">
        <v>-8.7585883389455811E-3</v>
      </c>
      <c r="CE387">
        <v>-5.0518176817869716E-3</v>
      </c>
      <c r="CF387">
        <v>-1.6100386225869891E-5</v>
      </c>
      <c r="CG387">
        <v>1.1747902666131387E-3</v>
      </c>
      <c r="CH387">
        <v>0.17747785978959404</v>
      </c>
      <c r="CI387">
        <v>0.19691088212858709</v>
      </c>
      <c r="CJ387">
        <v>0.1980121751269136</v>
      </c>
      <c r="CK387">
        <v>0.13228197297235519</v>
      </c>
      <c r="CL387">
        <v>9.905970679391353E-2</v>
      </c>
      <c r="CM387">
        <v>-0.10710276854369825</v>
      </c>
      <c r="CN387">
        <v>-2.896752283027651E-2</v>
      </c>
      <c r="CO387">
        <v>1.697644990650252E-3</v>
      </c>
      <c r="CP387">
        <v>5.2216990661796475E-5</v>
      </c>
      <c r="CQ387">
        <v>5.0643021545157974E-5</v>
      </c>
      <c r="CR387">
        <v>6.1058198251707447E-5</v>
      </c>
      <c r="CS387">
        <v>6.070901357366976E-5</v>
      </c>
      <c r="CT387">
        <v>5.754748717543048E-5</v>
      </c>
      <c r="CU387">
        <v>6.5001782072516417E-5</v>
      </c>
      <c r="CV387">
        <v>7.752533245936188E-5</v>
      </c>
      <c r="CW387">
        <v>4.6942496215421697E-5</v>
      </c>
      <c r="CX387">
        <v>3.6369055289998149E-5</v>
      </c>
      <c r="CY387">
        <v>4.4299675382969525E-6</v>
      </c>
      <c r="CZ387">
        <v>1.3523028466023017E-6</v>
      </c>
      <c r="DA387">
        <v>1.4435440974721482E-6</v>
      </c>
      <c r="DB387">
        <v>3.4049524807449286E-6</v>
      </c>
      <c r="DC387">
        <v>6.234504329185353E-6</v>
      </c>
      <c r="DD387">
        <v>8.7603614805101341E-6</v>
      </c>
      <c r="DE387">
        <v>1.0651680106975628E-5</v>
      </c>
      <c r="DF387">
        <v>1.5807923889148883E-5</v>
      </c>
      <c r="DG387">
        <v>1.9108615034695682E-5</v>
      </c>
      <c r="DH387">
        <v>1.9810377557725008E-5</v>
      </c>
      <c r="DI387">
        <v>2.3721953420314915E-5</v>
      </c>
      <c r="DJ387">
        <v>2.2439533727016349E-5</v>
      </c>
      <c r="DK387">
        <v>1.912582219835332E-5</v>
      </c>
      <c r="DL387">
        <v>1.6618652117104415E-6</v>
      </c>
      <c r="DM387">
        <v>1.3304390087229509E-6</v>
      </c>
      <c r="DN387">
        <v>135.99952557718996</v>
      </c>
      <c r="DO387">
        <v>148.23407123087134</v>
      </c>
    </row>
    <row r="388" spans="1:119" x14ac:dyDescent="0.3">
      <c r="A388" t="str">
        <f t="shared" si="6"/>
        <v>All_All_HE1_All_All_All_All_All_44792</v>
      </c>
      <c r="B388" t="s">
        <v>27</v>
      </c>
      <c r="C388" t="s">
        <v>216</v>
      </c>
      <c r="D388" t="s">
        <v>0</v>
      </c>
      <c r="E388" t="s">
        <v>0</v>
      </c>
      <c r="F388" t="s">
        <v>71</v>
      </c>
      <c r="G388" t="s">
        <v>0</v>
      </c>
      <c r="H388" t="s">
        <v>0</v>
      </c>
      <c r="I388" t="s">
        <v>0</v>
      </c>
      <c r="J388" t="s">
        <v>0</v>
      </c>
      <c r="K388" t="s">
        <v>0</v>
      </c>
      <c r="L388" s="10">
        <v>44792</v>
      </c>
      <c r="M388">
        <v>17</v>
      </c>
      <c r="N388">
        <v>21</v>
      </c>
      <c r="O388">
        <v>28838</v>
      </c>
      <c r="P388">
        <v>0</v>
      </c>
      <c r="Q388">
        <v>0</v>
      </c>
      <c r="R388">
        <v>0</v>
      </c>
      <c r="S388">
        <v>0</v>
      </c>
      <c r="T388">
        <v>1.1888162726754221</v>
      </c>
      <c r="U388">
        <v>1.0149940997048124</v>
      </c>
      <c r="V388">
        <v>0.90120110939864073</v>
      </c>
      <c r="W388">
        <v>0.8153165351453473</v>
      </c>
      <c r="X388">
        <v>0.76513986500950515</v>
      </c>
      <c r="Y388">
        <v>0.73796629440721251</v>
      </c>
      <c r="Z388">
        <v>0.7563468515412396</v>
      </c>
      <c r="AA388">
        <v>0.80923380896299368</v>
      </c>
      <c r="AB388">
        <v>0.85966079671073492</v>
      </c>
      <c r="AC388">
        <v>0.97606970505593305</v>
      </c>
      <c r="AD388">
        <v>1.126349839760691</v>
      </c>
      <c r="AE388">
        <v>1.3494148752938957</v>
      </c>
      <c r="AF388">
        <v>1.6210762695442233</v>
      </c>
      <c r="AG388">
        <v>1.8710353377997049</v>
      </c>
      <c r="AH388">
        <v>2.1236263673229727</v>
      </c>
      <c r="AI388">
        <v>2.3712239976003406</v>
      </c>
      <c r="AJ388">
        <v>2.4308862925380859</v>
      </c>
      <c r="AK388">
        <v>2.4683367137664876</v>
      </c>
      <c r="AL388">
        <v>2.411730682307974</v>
      </c>
      <c r="AM388">
        <v>2.232125947587615</v>
      </c>
      <c r="AN388">
        <v>2.0392097043934303</v>
      </c>
      <c r="AO388">
        <v>1.9511924948853494</v>
      </c>
      <c r="AP388">
        <v>1.6544580327076841</v>
      </c>
      <c r="AQ388">
        <v>1.3845326651104728</v>
      </c>
      <c r="AR388">
        <v>324.28377385039965</v>
      </c>
      <c r="AS388">
        <v>72.368766568554861</v>
      </c>
      <c r="AT388">
        <v>71.108171847979506</v>
      </c>
      <c r="AU388">
        <v>69.792104887988771</v>
      </c>
      <c r="AV388">
        <v>68.583190032710604</v>
      </c>
      <c r="AW388">
        <v>67.218112026071026</v>
      </c>
      <c r="AX388">
        <v>66.517169137078412</v>
      </c>
      <c r="AY388">
        <v>65.760465446112718</v>
      </c>
      <c r="AZ388">
        <v>67.643854347506888</v>
      </c>
      <c r="BA388">
        <v>71.221887317138851</v>
      </c>
      <c r="BB388">
        <v>75.448361433494568</v>
      </c>
      <c r="BC388">
        <v>80.360747286897123</v>
      </c>
      <c r="BD388">
        <v>84.73612066299826</v>
      </c>
      <c r="BE388">
        <v>88.502752013384196</v>
      </c>
      <c r="BF388">
        <v>90.93242948133755</v>
      </c>
      <c r="BG388">
        <v>92.942526084784362</v>
      </c>
      <c r="BH388">
        <v>94.133711853094297</v>
      </c>
      <c r="BI388">
        <v>93.880946483315142</v>
      </c>
      <c r="BJ388">
        <v>92.418473928958733</v>
      </c>
      <c r="BK388">
        <v>89.540753833654406</v>
      </c>
      <c r="BL388">
        <v>85.626236273550404</v>
      </c>
      <c r="BM388">
        <v>81.628226825907149</v>
      </c>
      <c r="BN388">
        <v>78.499094676076851</v>
      </c>
      <c r="BO388">
        <v>76.38563270861998</v>
      </c>
      <c r="BP388">
        <v>74.409358672860961</v>
      </c>
      <c r="BQ388">
        <v>73.594801616148175</v>
      </c>
      <c r="BR388">
        <v>-2.4362719427308242E-2</v>
      </c>
      <c r="BS388">
        <v>-2.1855593157571879E-2</v>
      </c>
      <c r="BT388">
        <v>-1.6157669317574331E-2</v>
      </c>
      <c r="BU388">
        <v>-1.7129895226230683E-2</v>
      </c>
      <c r="BV388">
        <v>-1.1915359499591905E-2</v>
      </c>
      <c r="BW388">
        <v>-1.0572115474141117E-2</v>
      </c>
      <c r="BX388">
        <v>-1.0963480809796608E-2</v>
      </c>
      <c r="BY388">
        <v>-1.5303983216858148E-2</v>
      </c>
      <c r="BZ388">
        <v>-1.7517266413054178E-2</v>
      </c>
      <c r="CA388">
        <v>-1.4066844650516646E-2</v>
      </c>
      <c r="CB388">
        <v>-2.4155175155108146E-2</v>
      </c>
      <c r="CC388">
        <v>-2.3149843149884945E-2</v>
      </c>
      <c r="CD388">
        <v>-2.9306216299124603E-2</v>
      </c>
      <c r="CE388">
        <v>-2.204860166791028E-2</v>
      </c>
      <c r="CF388">
        <v>-2.1616374872140708E-2</v>
      </c>
      <c r="CG388">
        <v>-1.969837885068635E-2</v>
      </c>
      <c r="CH388">
        <v>0.10066459910847607</v>
      </c>
      <c r="CI388">
        <v>0.11204453872877033</v>
      </c>
      <c r="CJ388">
        <v>9.9149236205596597E-2</v>
      </c>
      <c r="CK388">
        <v>6.2143355027193564E-2</v>
      </c>
      <c r="CL388">
        <v>3.024320120131542E-2</v>
      </c>
      <c r="CM388">
        <v>-9.7775475425671929E-2</v>
      </c>
      <c r="CN388">
        <v>-6.4889286129135179E-2</v>
      </c>
      <c r="CO388">
        <v>-5.574248772577238E-2</v>
      </c>
      <c r="CP388">
        <v>7.0010599528632758E-6</v>
      </c>
      <c r="CQ388">
        <v>6.5829548118809024E-6</v>
      </c>
      <c r="CR388">
        <v>6.4543761345355167E-6</v>
      </c>
      <c r="CS388">
        <v>5.8207760426049725E-6</v>
      </c>
      <c r="CT388">
        <v>5.6648343441751575E-6</v>
      </c>
      <c r="CU388">
        <v>4.6619718197337312E-6</v>
      </c>
      <c r="CV388">
        <v>5.2715899675278601E-6</v>
      </c>
      <c r="CW388">
        <v>4.38169692917667E-6</v>
      </c>
      <c r="CX388">
        <v>3.7213732384019847E-6</v>
      </c>
      <c r="CY388">
        <v>2.1903537090408671E-6</v>
      </c>
      <c r="CZ388">
        <v>2.8269186101094781E-6</v>
      </c>
      <c r="DA388">
        <v>4.3257082497500279E-6</v>
      </c>
      <c r="DB388">
        <v>5.666548638383082E-6</v>
      </c>
      <c r="DC388">
        <v>7.2602257048570233E-6</v>
      </c>
      <c r="DD388">
        <v>9.2684814125349583E-6</v>
      </c>
      <c r="DE388">
        <v>9.7883808875014113E-6</v>
      </c>
      <c r="DF388">
        <v>1.1209457778422109E-5</v>
      </c>
      <c r="DG388">
        <v>1.2476991098132573E-5</v>
      </c>
      <c r="DH388">
        <v>1.252742614413952E-5</v>
      </c>
      <c r="DI388">
        <v>1.3189211268874054E-5</v>
      </c>
      <c r="DJ388">
        <v>1.1209007945741743E-5</v>
      </c>
      <c r="DK388">
        <v>9.9256356991578398E-6</v>
      </c>
      <c r="DL388">
        <v>6.0994087669940197E-6</v>
      </c>
      <c r="DM388">
        <v>4.9050301073455095E-6</v>
      </c>
      <c r="DN388">
        <v>270.88660529475828</v>
      </c>
      <c r="DO388">
        <v>301.69822971927306</v>
      </c>
    </row>
    <row r="389" spans="1:119" x14ac:dyDescent="0.3">
      <c r="A389" t="str">
        <f t="shared" si="6"/>
        <v>All_All_HE1_All_All_All_All_All_44805</v>
      </c>
      <c r="B389" t="s">
        <v>27</v>
      </c>
      <c r="C389" t="s">
        <v>216</v>
      </c>
      <c r="D389" t="s">
        <v>0</v>
      </c>
      <c r="E389" t="s">
        <v>0</v>
      </c>
      <c r="F389" t="s">
        <v>71</v>
      </c>
      <c r="G389" t="s">
        <v>0</v>
      </c>
      <c r="H389" t="s">
        <v>0</v>
      </c>
      <c r="I389" t="s">
        <v>0</v>
      </c>
      <c r="J389" t="s">
        <v>0</v>
      </c>
      <c r="K389" t="s">
        <v>0</v>
      </c>
      <c r="L389" s="10">
        <v>44805</v>
      </c>
      <c r="M389">
        <v>17</v>
      </c>
      <c r="N389">
        <v>21</v>
      </c>
      <c r="O389">
        <v>11804</v>
      </c>
      <c r="P389">
        <v>0</v>
      </c>
      <c r="Q389">
        <v>0</v>
      </c>
      <c r="R389">
        <v>0</v>
      </c>
      <c r="S389">
        <v>0</v>
      </c>
      <c r="T389">
        <v>0.90019809624120506</v>
      </c>
      <c r="U389">
        <v>0.7922880366182613</v>
      </c>
      <c r="V389">
        <v>0.71400515888825511</v>
      </c>
      <c r="W389">
        <v>0.6658486639461082</v>
      </c>
      <c r="X389">
        <v>0.64459771435884383</v>
      </c>
      <c r="Y389">
        <v>0.66050693589194132</v>
      </c>
      <c r="Z389">
        <v>0.70600593662928202</v>
      </c>
      <c r="AA389">
        <v>0.74394290012352471</v>
      </c>
      <c r="AB389">
        <v>0.76690911030326425</v>
      </c>
      <c r="AC389">
        <v>0.8398621509548162</v>
      </c>
      <c r="AD389">
        <v>0.94380708275570147</v>
      </c>
      <c r="AE389">
        <v>1.1339020402691637</v>
      </c>
      <c r="AF389">
        <v>1.3426931693701496</v>
      </c>
      <c r="AG389">
        <v>1.5998829535199786</v>
      </c>
      <c r="AH389">
        <v>1.8989034257600481</v>
      </c>
      <c r="AI389">
        <v>2.1833507494344797</v>
      </c>
      <c r="AJ389">
        <v>2.1605929165882856</v>
      </c>
      <c r="AK389">
        <v>2.228761508466532</v>
      </c>
      <c r="AL389">
        <v>2.2238322848874974</v>
      </c>
      <c r="AM389">
        <v>2.0537230589106215</v>
      </c>
      <c r="AN389">
        <v>1.9191773989205221</v>
      </c>
      <c r="AO389">
        <v>1.9852213082017767</v>
      </c>
      <c r="AP389">
        <v>1.652786168181601</v>
      </c>
      <c r="AQ389">
        <v>1.3278706328544843</v>
      </c>
      <c r="AR389">
        <v>143.729419167689</v>
      </c>
      <c r="AS389">
        <v>70.1851340988825</v>
      </c>
      <c r="AT389">
        <v>68.816565758987963</v>
      </c>
      <c r="AU389">
        <v>67.728789541723842</v>
      </c>
      <c r="AV389">
        <v>66.725590304377135</v>
      </c>
      <c r="AW389">
        <v>65.661017953577257</v>
      </c>
      <c r="AX389">
        <v>64.702556215061136</v>
      </c>
      <c r="AY389">
        <v>64.167340244274754</v>
      </c>
      <c r="AZ389">
        <v>65.987366756057526</v>
      </c>
      <c r="BA389">
        <v>70.944980186364234</v>
      </c>
      <c r="BB389">
        <v>76.730450832618132</v>
      </c>
      <c r="BC389">
        <v>81.851352001787106</v>
      </c>
      <c r="BD389">
        <v>86.593218809501266</v>
      </c>
      <c r="BE389">
        <v>90.751383309255658</v>
      </c>
      <c r="BF389">
        <v>94.233457901522272</v>
      </c>
      <c r="BG389">
        <v>96.854645776912392</v>
      </c>
      <c r="BH389">
        <v>97.845220960664335</v>
      </c>
      <c r="BI389">
        <v>97.497103234631979</v>
      </c>
      <c r="BJ389">
        <v>96.144948229338226</v>
      </c>
      <c r="BK389">
        <v>93.484873322592478</v>
      </c>
      <c r="BL389">
        <v>88.396597222138453</v>
      </c>
      <c r="BM389">
        <v>83.310397342752225</v>
      </c>
      <c r="BN389">
        <v>79.292796699207102</v>
      </c>
      <c r="BO389">
        <v>76.603870876692014</v>
      </c>
      <c r="BP389">
        <v>74.69226087248316</v>
      </c>
      <c r="BQ389">
        <v>71.454025137613343</v>
      </c>
      <c r="BR389">
        <v>7.3772834336826333E-3</v>
      </c>
      <c r="BS389">
        <v>6.6991097409617737E-3</v>
      </c>
      <c r="BT389">
        <v>1.2024418494128566E-2</v>
      </c>
      <c r="BU389">
        <v>1.5191046517911663E-2</v>
      </c>
      <c r="BV389">
        <v>2.0154903613482843E-2</v>
      </c>
      <c r="BW389">
        <v>1.5217462476937499E-2</v>
      </c>
      <c r="BX389">
        <v>1.5927170033739283E-2</v>
      </c>
      <c r="BY389">
        <v>1.0859722239370873E-2</v>
      </c>
      <c r="BZ389">
        <v>7.9856090467285597E-3</v>
      </c>
      <c r="CA389">
        <v>2.8086595694237506E-3</v>
      </c>
      <c r="CB389">
        <v>-1.6222748235095279E-3</v>
      </c>
      <c r="CC389">
        <v>-2.5930057886655918E-3</v>
      </c>
      <c r="CD389">
        <v>-8.8438717506368943E-3</v>
      </c>
      <c r="CE389">
        <v>-7.6507045298824872E-3</v>
      </c>
      <c r="CF389">
        <v>-4.812886251085534E-3</v>
      </c>
      <c r="CG389">
        <v>9.7116771410053683E-4</v>
      </c>
      <c r="CH389">
        <v>0.21012089333062411</v>
      </c>
      <c r="CI389">
        <v>0.21958814404831625</v>
      </c>
      <c r="CJ389">
        <v>0.21041942368883554</v>
      </c>
      <c r="CK389">
        <v>0.15351531093341139</v>
      </c>
      <c r="CL389">
        <v>0.1140919034004777</v>
      </c>
      <c r="CM389">
        <v>-9.5784115669122191E-2</v>
      </c>
      <c r="CN389">
        <v>-2.7803973474368446E-2</v>
      </c>
      <c r="CO389">
        <v>4.289018205467704E-3</v>
      </c>
      <c r="CP389">
        <v>7.4571420899822319E-6</v>
      </c>
      <c r="CQ389">
        <v>8.1654683653924129E-6</v>
      </c>
      <c r="CR389">
        <v>7.4714164167000274E-6</v>
      </c>
      <c r="CS389">
        <v>6.6058337767010587E-6</v>
      </c>
      <c r="CT389">
        <v>6.9318429759216438E-6</v>
      </c>
      <c r="CU389">
        <v>7.3753932917267704E-6</v>
      </c>
      <c r="CV389">
        <v>8.8644863499907811E-6</v>
      </c>
      <c r="CW389">
        <v>7.577965575860529E-6</v>
      </c>
      <c r="CX389">
        <v>7.1169099991090529E-6</v>
      </c>
      <c r="CY389">
        <v>2.1874079037742457E-6</v>
      </c>
      <c r="CZ389">
        <v>1.0718345720904482E-6</v>
      </c>
      <c r="DA389">
        <v>1.3138638401804974E-6</v>
      </c>
      <c r="DB389">
        <v>2.4396179288970377E-6</v>
      </c>
      <c r="DC389">
        <v>4.9011031457465709E-6</v>
      </c>
      <c r="DD389">
        <v>7.2823661951798812E-6</v>
      </c>
      <c r="DE389">
        <v>9.7979717282850833E-6</v>
      </c>
      <c r="DF389">
        <v>1.31252181791316E-5</v>
      </c>
      <c r="DG389">
        <v>1.9394121371278639E-5</v>
      </c>
      <c r="DH389">
        <v>2.0311895739754741E-5</v>
      </c>
      <c r="DI389">
        <v>2.5390253065997163E-5</v>
      </c>
      <c r="DJ389">
        <v>1.9763027736969992E-5</v>
      </c>
      <c r="DK389">
        <v>1.5288967622483109E-5</v>
      </c>
      <c r="DL389">
        <v>1.3235220302268642E-6</v>
      </c>
      <c r="DM389">
        <v>1.320989753727428E-6</v>
      </c>
      <c r="DN389">
        <v>136.05564643442307</v>
      </c>
      <c r="DO389">
        <v>148.18688019544973</v>
      </c>
    </row>
    <row r="390" spans="1:119" x14ac:dyDescent="0.3">
      <c r="A390" t="str">
        <f t="shared" si="6"/>
        <v>All_All_HE1_All_All_All_All_All_44809</v>
      </c>
      <c r="B390" t="s">
        <v>27</v>
      </c>
      <c r="C390" t="s">
        <v>216</v>
      </c>
      <c r="D390" t="s">
        <v>0</v>
      </c>
      <c r="E390" t="s">
        <v>0</v>
      </c>
      <c r="F390" t="s">
        <v>71</v>
      </c>
      <c r="G390" t="s">
        <v>0</v>
      </c>
      <c r="H390" t="s">
        <v>0</v>
      </c>
      <c r="I390" t="s">
        <v>0</v>
      </c>
      <c r="J390" t="s">
        <v>0</v>
      </c>
      <c r="K390" t="s">
        <v>0</v>
      </c>
      <c r="L390" s="10">
        <v>44809</v>
      </c>
      <c r="M390">
        <v>17</v>
      </c>
      <c r="N390">
        <v>21</v>
      </c>
      <c r="O390">
        <v>11886</v>
      </c>
      <c r="P390">
        <v>0</v>
      </c>
      <c r="Q390">
        <v>0</v>
      </c>
      <c r="R390">
        <v>0</v>
      </c>
      <c r="S390">
        <v>0</v>
      </c>
      <c r="T390">
        <v>1.1634753986311441</v>
      </c>
      <c r="U390">
        <v>1.0119115324706403</v>
      </c>
      <c r="V390">
        <v>0.90064525823291763</v>
      </c>
      <c r="W390">
        <v>0.81887396447143335</v>
      </c>
      <c r="X390">
        <v>0.78566255071868052</v>
      </c>
      <c r="Y390">
        <v>0.74633788299099357</v>
      </c>
      <c r="Z390">
        <v>0.76582189927895927</v>
      </c>
      <c r="AA390">
        <v>0.84080287300040202</v>
      </c>
      <c r="AB390">
        <v>0.97646767088106701</v>
      </c>
      <c r="AC390">
        <v>1.1615101407557522</v>
      </c>
      <c r="AD390">
        <v>1.4713632663854881</v>
      </c>
      <c r="AE390">
        <v>1.77700872597394</v>
      </c>
      <c r="AF390">
        <v>2.0942102109031779</v>
      </c>
      <c r="AG390">
        <v>2.4220242465359103</v>
      </c>
      <c r="AH390">
        <v>2.6846888818111476</v>
      </c>
      <c r="AI390">
        <v>2.8876436428074799</v>
      </c>
      <c r="AJ390">
        <v>2.6446104420680578</v>
      </c>
      <c r="AK390">
        <v>2.6731204376252751</v>
      </c>
      <c r="AL390">
        <v>2.5898581559780269</v>
      </c>
      <c r="AM390">
        <v>2.4340699219054116</v>
      </c>
      <c r="AN390">
        <v>2.3067710806945976</v>
      </c>
      <c r="AO390">
        <v>2.4205696050973131</v>
      </c>
      <c r="AP390">
        <v>2.0770659550555171</v>
      </c>
      <c r="AQ390">
        <v>1.7056767257138865</v>
      </c>
      <c r="AR390">
        <v>183.4198914952014</v>
      </c>
      <c r="AS390">
        <v>77.125939099917574</v>
      </c>
      <c r="AT390">
        <v>76.304495813727456</v>
      </c>
      <c r="AU390">
        <v>74.909149831283671</v>
      </c>
      <c r="AV390">
        <v>73.595642179702466</v>
      </c>
      <c r="AW390">
        <v>72.536354391243293</v>
      </c>
      <c r="AX390">
        <v>71.692052166467676</v>
      </c>
      <c r="AY390">
        <v>70.933201165587505</v>
      </c>
      <c r="AZ390">
        <v>72.211413090922363</v>
      </c>
      <c r="BA390">
        <v>77.638727078238361</v>
      </c>
      <c r="BB390">
        <v>83.923285605477702</v>
      </c>
      <c r="BC390">
        <v>89.326780022394232</v>
      </c>
      <c r="BD390">
        <v>94.14743772628762</v>
      </c>
      <c r="BE390">
        <v>98.531414977210972</v>
      </c>
      <c r="BF390">
        <v>101.79966125456015</v>
      </c>
      <c r="BG390">
        <v>104.19750038135703</v>
      </c>
      <c r="BH390">
        <v>105.25658097628671</v>
      </c>
      <c r="BI390">
        <v>105.19016148166664</v>
      </c>
      <c r="BJ390">
        <v>103.95185117842558</v>
      </c>
      <c r="BK390">
        <v>100.96995423340532</v>
      </c>
      <c r="BL390">
        <v>95.826804302209396</v>
      </c>
      <c r="BM390">
        <v>91.495054967548541</v>
      </c>
      <c r="BN390">
        <v>87.586857989750811</v>
      </c>
      <c r="BO390">
        <v>84.464559024932171</v>
      </c>
      <c r="BP390">
        <v>82.461603584847097</v>
      </c>
      <c r="BQ390">
        <v>79.58636297505285</v>
      </c>
      <c r="BR390">
        <v>3.1788768813743672E-2</v>
      </c>
      <c r="BS390">
        <v>2.364716750693285E-2</v>
      </c>
      <c r="BT390">
        <v>2.4957362718500315E-2</v>
      </c>
      <c r="BU390">
        <v>2.4206988670178863E-2</v>
      </c>
      <c r="BV390">
        <v>2.706710406521565E-2</v>
      </c>
      <c r="BW390">
        <v>2.2629905101548095E-2</v>
      </c>
      <c r="BX390">
        <v>1.5458026741984396E-2</v>
      </c>
      <c r="BY390">
        <v>1.433829057302897E-2</v>
      </c>
      <c r="BZ390">
        <v>8.1605298409212438E-3</v>
      </c>
      <c r="CA390">
        <v>3.0154013511369511E-3</v>
      </c>
      <c r="CB390">
        <v>-1.0919210842797878E-3</v>
      </c>
      <c r="CC390">
        <v>-2.6936169081257385E-3</v>
      </c>
      <c r="CD390">
        <v>-1.0940016835461596E-2</v>
      </c>
      <c r="CE390">
        <v>-1.489345168457596E-2</v>
      </c>
      <c r="CF390">
        <v>-1.0746016133098356E-2</v>
      </c>
      <c r="CG390">
        <v>2.6590680004911311E-3</v>
      </c>
      <c r="CH390">
        <v>0.25529421461505075</v>
      </c>
      <c r="CI390">
        <v>0.26830279246416433</v>
      </c>
      <c r="CJ390">
        <v>0.27989273365751854</v>
      </c>
      <c r="CK390">
        <v>0.22668692573902482</v>
      </c>
      <c r="CL390">
        <v>0.16325241982204713</v>
      </c>
      <c r="CM390">
        <v>-0.10515965066252184</v>
      </c>
      <c r="CN390">
        <v>-2.8783031456121065E-2</v>
      </c>
      <c r="CO390">
        <v>9.1716016901476141E-3</v>
      </c>
      <c r="CP390">
        <v>3.8806478430102929E-5</v>
      </c>
      <c r="CQ390">
        <v>3.6208356466894823E-5</v>
      </c>
      <c r="CR390">
        <v>3.7182264875336973E-5</v>
      </c>
      <c r="CS390">
        <v>3.6558948889243592E-5</v>
      </c>
      <c r="CT390">
        <v>3.6522235638822772E-5</v>
      </c>
      <c r="CU390">
        <v>3.2387074090292719E-5</v>
      </c>
      <c r="CV390">
        <v>3.6383653470342318E-5</v>
      </c>
      <c r="CW390">
        <v>2.1237425113469258E-5</v>
      </c>
      <c r="CX390">
        <v>2.0655609130613321E-5</v>
      </c>
      <c r="CY390">
        <v>5.1749315521612652E-6</v>
      </c>
      <c r="CZ390">
        <v>2.3855289763940532E-6</v>
      </c>
      <c r="DA390">
        <v>2.720338427707152E-6</v>
      </c>
      <c r="DB390">
        <v>5.1026119495026083E-6</v>
      </c>
      <c r="DC390">
        <v>9.1147579959476331E-6</v>
      </c>
      <c r="DD390">
        <v>1.5076754735368274E-5</v>
      </c>
      <c r="DE390">
        <v>1.8949287868047868E-5</v>
      </c>
      <c r="DF390">
        <v>2.3521138213728555E-5</v>
      </c>
      <c r="DG390">
        <v>3.7112558255586689E-5</v>
      </c>
      <c r="DH390">
        <v>3.3088941865202725E-5</v>
      </c>
      <c r="DI390">
        <v>4.3029160891119245E-5</v>
      </c>
      <c r="DJ390">
        <v>3.9030399685819317E-5</v>
      </c>
      <c r="DK390">
        <v>3.6528729850628271E-5</v>
      </c>
      <c r="DL390">
        <v>2.6506665470498993E-6</v>
      </c>
      <c r="DM390">
        <v>3.1553402269270137E-6</v>
      </c>
      <c r="DN390">
        <v>136.05735329600253</v>
      </c>
      <c r="DO390">
        <v>148.1898475096072</v>
      </c>
    </row>
    <row r="391" spans="1:119" x14ac:dyDescent="0.3">
      <c r="A391" t="str">
        <f t="shared" si="6"/>
        <v>All_All_HE1_All_All_All_All_All_44810</v>
      </c>
      <c r="B391" t="s">
        <v>27</v>
      </c>
      <c r="C391" t="s">
        <v>216</v>
      </c>
      <c r="D391" t="s">
        <v>0</v>
      </c>
      <c r="E391" t="s">
        <v>0</v>
      </c>
      <c r="F391" t="s">
        <v>71</v>
      </c>
      <c r="G391" t="s">
        <v>0</v>
      </c>
      <c r="H391" t="s">
        <v>0</v>
      </c>
      <c r="I391" t="s">
        <v>0</v>
      </c>
      <c r="J391" t="s">
        <v>0</v>
      </c>
      <c r="K391" t="s">
        <v>0</v>
      </c>
      <c r="L391" s="10">
        <v>44810</v>
      </c>
      <c r="M391">
        <v>17</v>
      </c>
      <c r="N391">
        <v>21</v>
      </c>
      <c r="O391">
        <v>28992</v>
      </c>
      <c r="P391">
        <v>0</v>
      </c>
      <c r="Q391">
        <v>0</v>
      </c>
      <c r="R391">
        <v>0</v>
      </c>
      <c r="S391">
        <v>0</v>
      </c>
      <c r="T391">
        <v>1.5194386046373407</v>
      </c>
      <c r="U391">
        <v>1.3408943790272119</v>
      </c>
      <c r="V391">
        <v>1.1905012589661879</v>
      </c>
      <c r="W391">
        <v>1.0786496283487039</v>
      </c>
      <c r="X391">
        <v>0.99954442840102053</v>
      </c>
      <c r="Y391">
        <v>0.96066688630617358</v>
      </c>
      <c r="Z391">
        <v>0.98724908257606347</v>
      </c>
      <c r="AA391">
        <v>1.0268899069241397</v>
      </c>
      <c r="AB391">
        <v>1.1260886084015969</v>
      </c>
      <c r="AC391">
        <v>1.3341837308133746</v>
      </c>
      <c r="AD391">
        <v>1.6320809265508636</v>
      </c>
      <c r="AE391">
        <v>1.9680401753097359</v>
      </c>
      <c r="AF391">
        <v>2.3297172779453552</v>
      </c>
      <c r="AG391">
        <v>2.6542716180146195</v>
      </c>
      <c r="AH391">
        <v>2.9145454014417291</v>
      </c>
      <c r="AI391">
        <v>3.1345781309512755</v>
      </c>
      <c r="AJ391">
        <v>3.0195961737117658</v>
      </c>
      <c r="AK391">
        <v>3.0016644643033228</v>
      </c>
      <c r="AL391">
        <v>2.8487760606983317</v>
      </c>
      <c r="AM391">
        <v>2.6959358199361327</v>
      </c>
      <c r="AN391">
        <v>2.5638239391307156</v>
      </c>
      <c r="AO391">
        <v>2.5717053719349297</v>
      </c>
      <c r="AP391">
        <v>2.2738781775917261</v>
      </c>
      <c r="AQ391">
        <v>1.9167918207790229</v>
      </c>
      <c r="AR391">
        <v>436.08006245356529</v>
      </c>
      <c r="AS391">
        <v>80.196550099227906</v>
      </c>
      <c r="AT391">
        <v>79.420558223811767</v>
      </c>
      <c r="AU391">
        <v>78.459747301279606</v>
      </c>
      <c r="AV391">
        <v>77.196866130307015</v>
      </c>
      <c r="AW391">
        <v>75.99896140563456</v>
      </c>
      <c r="AX391">
        <v>75.554446296352197</v>
      </c>
      <c r="AY391">
        <v>75.018268617417348</v>
      </c>
      <c r="AZ391">
        <v>77.330125463544007</v>
      </c>
      <c r="BA391">
        <v>82.757462056281838</v>
      </c>
      <c r="BB391">
        <v>88.758293653942843</v>
      </c>
      <c r="BC391">
        <v>94.080188882164848</v>
      </c>
      <c r="BD391">
        <v>99.256900445381831</v>
      </c>
      <c r="BE391">
        <v>103.04037834838867</v>
      </c>
      <c r="BF391">
        <v>106.02566147932838</v>
      </c>
      <c r="BG391">
        <v>107.06316511961653</v>
      </c>
      <c r="BH391">
        <v>107.6810277422785</v>
      </c>
      <c r="BI391">
        <v>106.99382471162855</v>
      </c>
      <c r="BJ391">
        <v>104.67996611829061</v>
      </c>
      <c r="BK391">
        <v>101.13149990598271</v>
      </c>
      <c r="BL391">
        <v>95.426989585948064</v>
      </c>
      <c r="BM391">
        <v>90.811057640540554</v>
      </c>
      <c r="BN391">
        <v>87.724340449718738</v>
      </c>
      <c r="BO391">
        <v>85.339719840425886</v>
      </c>
      <c r="BP391">
        <v>83.010761125038513</v>
      </c>
      <c r="BQ391">
        <v>82.58664307381585</v>
      </c>
      <c r="BR391">
        <v>1.7005860470399821E-2</v>
      </c>
      <c r="BS391">
        <v>8.8453548518369271E-3</v>
      </c>
      <c r="BT391">
        <v>1.3024469107701947E-2</v>
      </c>
      <c r="BU391">
        <v>8.9812217903206277E-3</v>
      </c>
      <c r="BV391">
        <v>1.5758507635247037E-2</v>
      </c>
      <c r="BW391">
        <v>1.8704889255841045E-2</v>
      </c>
      <c r="BX391">
        <v>1.2660335276530805E-2</v>
      </c>
      <c r="BY391">
        <v>1.8188774227997324E-2</v>
      </c>
      <c r="BZ391">
        <v>4.9056250511547326E-4</v>
      </c>
      <c r="CA391">
        <v>-7.5067072648300108E-3</v>
      </c>
      <c r="CB391">
        <v>-2.4959988443892259E-2</v>
      </c>
      <c r="CC391">
        <v>-2.4494634017093359E-2</v>
      </c>
      <c r="CD391">
        <v>-2.2671046872390948E-2</v>
      </c>
      <c r="CE391">
        <v>-4.112899029179256E-2</v>
      </c>
      <c r="CF391">
        <v>-4.133211001322068E-2</v>
      </c>
      <c r="CG391">
        <v>-4.000783358673847E-2</v>
      </c>
      <c r="CH391">
        <v>0.13480810181465963</v>
      </c>
      <c r="CI391">
        <v>0.16887765450333195</v>
      </c>
      <c r="CJ391">
        <v>0.16224722427091917</v>
      </c>
      <c r="CK391">
        <v>0.12879343567083015</v>
      </c>
      <c r="CL391">
        <v>7.2152362949323839E-2</v>
      </c>
      <c r="CM391">
        <v>-7.8336122345023074E-2</v>
      </c>
      <c r="CN391">
        <v>-4.9604829789342865E-2</v>
      </c>
      <c r="CO391">
        <v>-4.1419667851747263E-2</v>
      </c>
      <c r="CP391">
        <v>1.6318227842205489E-5</v>
      </c>
      <c r="CQ391">
        <v>1.2768243523078039E-5</v>
      </c>
      <c r="CR391">
        <v>1.1903038654225567E-5</v>
      </c>
      <c r="CS391">
        <v>1.2126724902158466E-5</v>
      </c>
      <c r="CT391">
        <v>1.2794941228237402E-5</v>
      </c>
      <c r="CU391">
        <v>1.13662093410999E-5</v>
      </c>
      <c r="CV391">
        <v>1.5118362048236058E-5</v>
      </c>
      <c r="CW391">
        <v>1.2820503432962529E-5</v>
      </c>
      <c r="CX391">
        <v>1.1907488223040332E-5</v>
      </c>
      <c r="CY391">
        <v>1.6520046522528351E-5</v>
      </c>
      <c r="CZ391">
        <v>1.794408202498382E-5</v>
      </c>
      <c r="DA391">
        <v>1.9325171238583685E-5</v>
      </c>
      <c r="DB391">
        <v>1.9487268352121799E-5</v>
      </c>
      <c r="DC391">
        <v>2.2088994036902818E-5</v>
      </c>
      <c r="DD391">
        <v>2.4554289182907613E-5</v>
      </c>
      <c r="DE391">
        <v>2.6008767619455446E-5</v>
      </c>
      <c r="DF391">
        <v>2.8950859778146694E-5</v>
      </c>
      <c r="DG391">
        <v>3.1678825844506018E-5</v>
      </c>
      <c r="DH391">
        <v>3.0281454881405641E-5</v>
      </c>
      <c r="DI391">
        <v>2.662370310048388E-5</v>
      </c>
      <c r="DJ391">
        <v>2.2307292804955583E-5</v>
      </c>
      <c r="DK391">
        <v>2.1206981483269285E-5</v>
      </c>
      <c r="DL391">
        <v>2.1708902059942777E-5</v>
      </c>
      <c r="DM391">
        <v>2.3877253403065701E-5</v>
      </c>
      <c r="DN391">
        <v>272.31393122885459</v>
      </c>
      <c r="DO391">
        <v>302.92523837912643</v>
      </c>
    </row>
    <row r="392" spans="1:119" x14ac:dyDescent="0.3">
      <c r="A392" t="str">
        <f t="shared" si="6"/>
        <v>All_All_HE1_All_All_All_All_All_44811</v>
      </c>
      <c r="B392" t="s">
        <v>27</v>
      </c>
      <c r="C392" t="s">
        <v>216</v>
      </c>
      <c r="D392" t="s">
        <v>0</v>
      </c>
      <c r="E392" t="s">
        <v>0</v>
      </c>
      <c r="F392" t="s">
        <v>71</v>
      </c>
      <c r="G392" t="s">
        <v>0</v>
      </c>
      <c r="H392" t="s">
        <v>0</v>
      </c>
      <c r="I392" t="s">
        <v>0</v>
      </c>
      <c r="J392" t="s">
        <v>0</v>
      </c>
      <c r="K392" t="s">
        <v>0</v>
      </c>
      <c r="L392" s="10">
        <v>44811</v>
      </c>
      <c r="M392">
        <v>17</v>
      </c>
      <c r="N392">
        <v>21</v>
      </c>
      <c r="O392">
        <v>28992</v>
      </c>
      <c r="P392">
        <v>0</v>
      </c>
      <c r="Q392">
        <v>0</v>
      </c>
      <c r="R392">
        <v>0</v>
      </c>
      <c r="S392">
        <v>0</v>
      </c>
      <c r="T392">
        <v>1.6449253100218852</v>
      </c>
      <c r="U392">
        <v>1.4341213734008411</v>
      </c>
      <c r="V392">
        <v>1.2714839699046285</v>
      </c>
      <c r="W392">
        <v>1.1499125363007439</v>
      </c>
      <c r="X392">
        <v>1.0610267832593352</v>
      </c>
      <c r="Y392">
        <v>1.0036830476198535</v>
      </c>
      <c r="Z392">
        <v>1.0153889141406813</v>
      </c>
      <c r="AA392">
        <v>1.0454420294102538</v>
      </c>
      <c r="AB392">
        <v>1.1066828993609912</v>
      </c>
      <c r="AC392">
        <v>1.2883087638004465</v>
      </c>
      <c r="AD392">
        <v>1.5682383894903651</v>
      </c>
      <c r="AE392">
        <v>1.8585837967761227</v>
      </c>
      <c r="AF392">
        <v>2.1835454985590719</v>
      </c>
      <c r="AG392">
        <v>2.4602859846289347</v>
      </c>
      <c r="AH392">
        <v>2.6855763362758491</v>
      </c>
      <c r="AI392">
        <v>2.8674039824354431</v>
      </c>
      <c r="AJ392">
        <v>2.768785065982696</v>
      </c>
      <c r="AK392">
        <v>2.7897595674005293</v>
      </c>
      <c r="AL392">
        <v>2.7076642097743084</v>
      </c>
      <c r="AM392">
        <v>2.519934765315953</v>
      </c>
      <c r="AN392">
        <v>2.3755628017159642</v>
      </c>
      <c r="AO392">
        <v>2.3742397951004621</v>
      </c>
      <c r="AP392">
        <v>2.0582683092012615</v>
      </c>
      <c r="AQ392">
        <v>1.7450974072839149</v>
      </c>
      <c r="AR392">
        <v>448.38499119016228</v>
      </c>
      <c r="AS392">
        <v>81.327850195196021</v>
      </c>
      <c r="AT392">
        <v>79.967277964416382</v>
      </c>
      <c r="AU392">
        <v>78.10612063376729</v>
      </c>
      <c r="AV392">
        <v>76.964007038249093</v>
      </c>
      <c r="AW392">
        <v>75.950705929110924</v>
      </c>
      <c r="AX392">
        <v>74.563641957618657</v>
      </c>
      <c r="AY392">
        <v>73.952291831670792</v>
      </c>
      <c r="AZ392">
        <v>75.11673220632693</v>
      </c>
      <c r="BA392">
        <v>79.963307977688814</v>
      </c>
      <c r="BB392">
        <v>85.191085206797851</v>
      </c>
      <c r="BC392">
        <v>90.268580830027929</v>
      </c>
      <c r="BD392">
        <v>93.97594100582117</v>
      </c>
      <c r="BE392">
        <v>97.538888317062643</v>
      </c>
      <c r="BF392">
        <v>100.03319486047458</v>
      </c>
      <c r="BG392">
        <v>101.90852989148301</v>
      </c>
      <c r="BH392">
        <v>102.70337655563161</v>
      </c>
      <c r="BI392">
        <v>102.20065152972187</v>
      </c>
      <c r="BJ392">
        <v>100.20707921914432</v>
      </c>
      <c r="BK392">
        <v>96.305916398487767</v>
      </c>
      <c r="BL392">
        <v>91.370078947681989</v>
      </c>
      <c r="BM392">
        <v>87.81782212378711</v>
      </c>
      <c r="BN392">
        <v>85.772080911569688</v>
      </c>
      <c r="BO392">
        <v>82.867183700749962</v>
      </c>
      <c r="BP392">
        <v>80.532873312842469</v>
      </c>
      <c r="BQ392">
        <v>83.010761125038471</v>
      </c>
      <c r="BR392">
        <v>-1.9553812353298165E-2</v>
      </c>
      <c r="BS392">
        <v>1.4594380844540681E-3</v>
      </c>
      <c r="BT392">
        <v>2.0269591371563755E-2</v>
      </c>
      <c r="BU392">
        <v>1.4246169728520953E-2</v>
      </c>
      <c r="BV392">
        <v>2.1055202353457873E-2</v>
      </c>
      <c r="BW392">
        <v>1.7674356832623351E-2</v>
      </c>
      <c r="BX392">
        <v>1.2104033599412336E-2</v>
      </c>
      <c r="BY392">
        <v>1.0441762403426712E-2</v>
      </c>
      <c r="BZ392">
        <v>-3.7129410906441953E-3</v>
      </c>
      <c r="CA392">
        <v>-7.4486646371550247E-3</v>
      </c>
      <c r="CB392">
        <v>-2.4747273854903103E-2</v>
      </c>
      <c r="CC392">
        <v>-2.4395176795440794E-2</v>
      </c>
      <c r="CD392">
        <v>-2.3845344844580552E-2</v>
      </c>
      <c r="CE392">
        <v>-3.5977404346693692E-2</v>
      </c>
      <c r="CF392">
        <v>-3.4868425952792825E-2</v>
      </c>
      <c r="CG392">
        <v>-3.2684881266856168E-2</v>
      </c>
      <c r="CH392">
        <v>0.12599588720699481</v>
      </c>
      <c r="CI392">
        <v>0.14187337914543435</v>
      </c>
      <c r="CJ392">
        <v>0.12914705099887472</v>
      </c>
      <c r="CK392">
        <v>0.1023387202857346</v>
      </c>
      <c r="CL392">
        <v>6.1034399372572802E-2</v>
      </c>
      <c r="CM392">
        <v>-7.9955570338084203E-2</v>
      </c>
      <c r="CN392">
        <v>-5.3564695414221514E-2</v>
      </c>
      <c r="CO392">
        <v>-3.825821124930058E-2</v>
      </c>
      <c r="CP392">
        <v>4.3379604037701828E-5</v>
      </c>
      <c r="CQ392">
        <v>4.4473192824557041E-5</v>
      </c>
      <c r="CR392">
        <v>2.83854115728156E-5</v>
      </c>
      <c r="CS392">
        <v>1.6600191237652918E-5</v>
      </c>
      <c r="CT392">
        <v>1.7415378923151261E-5</v>
      </c>
      <c r="CU392">
        <v>1.5591623766985225E-5</v>
      </c>
      <c r="CV392">
        <v>1.4051111877177439E-5</v>
      </c>
      <c r="CW392">
        <v>9.295670158065929E-6</v>
      </c>
      <c r="CX392">
        <v>1.2567133720382088E-5</v>
      </c>
      <c r="CY392">
        <v>1.2746285648730455E-5</v>
      </c>
      <c r="CZ392">
        <v>1.9473776361437738E-5</v>
      </c>
      <c r="DA392">
        <v>1.9013804920327672E-5</v>
      </c>
      <c r="DB392">
        <v>1.8632945280164183E-5</v>
      </c>
      <c r="DC392">
        <v>2.0230283781328709E-5</v>
      </c>
      <c r="DD392">
        <v>1.9482556095793224E-5</v>
      </c>
      <c r="DE392">
        <v>1.877578203749382E-5</v>
      </c>
      <c r="DF392">
        <v>1.9727737880336381E-5</v>
      </c>
      <c r="DG392">
        <v>1.8993574037901309E-5</v>
      </c>
      <c r="DH392">
        <v>1.7181227890009432E-5</v>
      </c>
      <c r="DI392">
        <v>1.6475623807396577E-5</v>
      </c>
      <c r="DJ392">
        <v>1.7649592170982985E-5</v>
      </c>
      <c r="DK392">
        <v>2.0137310434406372E-5</v>
      </c>
      <c r="DL392">
        <v>1.6086574468996131E-5</v>
      </c>
      <c r="DM392">
        <v>1.2087594557309572E-5</v>
      </c>
      <c r="DN392">
        <v>272.31393122885464</v>
      </c>
      <c r="DO392">
        <v>302.92523837912637</v>
      </c>
    </row>
    <row r="393" spans="1:119" x14ac:dyDescent="0.3">
      <c r="A393" t="str">
        <f t="shared" si="6"/>
        <v>All_All_HE1_All_All_All_All_All_44812</v>
      </c>
      <c r="B393" t="s">
        <v>27</v>
      </c>
      <c r="C393" t="s">
        <v>216</v>
      </c>
      <c r="D393" t="s">
        <v>0</v>
      </c>
      <c r="E393" t="s">
        <v>0</v>
      </c>
      <c r="F393" t="s">
        <v>71</v>
      </c>
      <c r="G393" t="s">
        <v>0</v>
      </c>
      <c r="H393" t="s">
        <v>0</v>
      </c>
      <c r="I393" t="s">
        <v>0</v>
      </c>
      <c r="J393" t="s">
        <v>0</v>
      </c>
      <c r="K393" t="s">
        <v>0</v>
      </c>
      <c r="L393" s="10">
        <v>44812</v>
      </c>
      <c r="M393">
        <v>17</v>
      </c>
      <c r="N393">
        <v>21</v>
      </c>
      <c r="O393">
        <v>28992</v>
      </c>
      <c r="P393">
        <v>0</v>
      </c>
      <c r="Q393">
        <v>0</v>
      </c>
      <c r="R393">
        <v>0</v>
      </c>
      <c r="S393">
        <v>0</v>
      </c>
      <c r="T393">
        <v>1.4777406054838298</v>
      </c>
      <c r="U393">
        <v>1.2770874416777116</v>
      </c>
      <c r="V393">
        <v>1.1303628256066294</v>
      </c>
      <c r="W393">
        <v>1.0313109668789642</v>
      </c>
      <c r="X393">
        <v>0.95124827273471857</v>
      </c>
      <c r="Y393">
        <v>0.92191588760160503</v>
      </c>
      <c r="Z393">
        <v>0.93410871390583239</v>
      </c>
      <c r="AA393">
        <v>0.97128404868299756</v>
      </c>
      <c r="AB393">
        <v>1.0312830478832491</v>
      </c>
      <c r="AC393">
        <v>1.2071410426966838</v>
      </c>
      <c r="AD393">
        <v>1.4249585653168977</v>
      </c>
      <c r="AE393">
        <v>1.6917912828198245</v>
      </c>
      <c r="AF393">
        <v>1.9906239487202233</v>
      </c>
      <c r="AG393">
        <v>2.2968206501383879</v>
      </c>
      <c r="AH393">
        <v>2.550822841664858</v>
      </c>
      <c r="AI393">
        <v>2.768896032905201</v>
      </c>
      <c r="AJ393">
        <v>2.7324868149425274</v>
      </c>
      <c r="AK393">
        <v>2.7689463745866738</v>
      </c>
      <c r="AL393">
        <v>2.6848909375143766</v>
      </c>
      <c r="AM393">
        <v>2.5210298761964842</v>
      </c>
      <c r="AN393">
        <v>2.3623128503688817</v>
      </c>
      <c r="AO393">
        <v>2.3012681149116183</v>
      </c>
      <c r="AP393">
        <v>2.0175078048643322</v>
      </c>
      <c r="AQ393">
        <v>1.7160230197143578</v>
      </c>
      <c r="AR393">
        <v>401.93905632357638</v>
      </c>
      <c r="AS393">
        <v>79.050491364884266</v>
      </c>
      <c r="AT393">
        <v>77.08157651448245</v>
      </c>
      <c r="AU393">
        <v>75.705585224808601</v>
      </c>
      <c r="AV393">
        <v>74.5519692474886</v>
      </c>
      <c r="AW393">
        <v>73.856706354003464</v>
      </c>
      <c r="AX393">
        <v>72.858025336306483</v>
      </c>
      <c r="AY393">
        <v>72.558905279634928</v>
      </c>
      <c r="AZ393">
        <v>73.952877867649434</v>
      </c>
      <c r="BA393">
        <v>78.712005997192293</v>
      </c>
      <c r="BB393">
        <v>84.344922647471037</v>
      </c>
      <c r="BC393">
        <v>89.198248802238467</v>
      </c>
      <c r="BD393">
        <v>94.057441506808516</v>
      </c>
      <c r="BE393">
        <v>97.95367272770666</v>
      </c>
      <c r="BF393">
        <v>101.10289544266305</v>
      </c>
      <c r="BG393">
        <v>102.72967804992298</v>
      </c>
      <c r="BH393">
        <v>103.66754682779711</v>
      </c>
      <c r="BI393">
        <v>103.15514974164495</v>
      </c>
      <c r="BJ393">
        <v>101.55368546737824</v>
      </c>
      <c r="BK393">
        <v>97.801769632771865</v>
      </c>
      <c r="BL393">
        <v>92.794440553046371</v>
      </c>
      <c r="BM393">
        <v>88.44285942683544</v>
      </c>
      <c r="BN393">
        <v>85.471363928206458</v>
      </c>
      <c r="BO393">
        <v>82.880701121556825</v>
      </c>
      <c r="BP393">
        <v>80.186836993744137</v>
      </c>
      <c r="BQ393">
        <v>80.532873312842426</v>
      </c>
      <c r="BR393">
        <v>5.4622472142574537E-3</v>
      </c>
      <c r="BS393">
        <v>3.9702845165797947E-3</v>
      </c>
      <c r="BT393">
        <v>8.7638868750885088E-3</v>
      </c>
      <c r="BU393">
        <v>4.3814148194676727E-3</v>
      </c>
      <c r="BV393">
        <v>1.1367169876992045E-2</v>
      </c>
      <c r="BW393">
        <v>9.9747800771928258E-3</v>
      </c>
      <c r="BX393">
        <v>6.7033414188237906E-3</v>
      </c>
      <c r="BY393">
        <v>4.8516392214408774E-3</v>
      </c>
      <c r="BZ393">
        <v>-5.6771781772506687E-3</v>
      </c>
      <c r="CA393">
        <v>-7.1101959159486734E-3</v>
      </c>
      <c r="CB393">
        <v>-2.3101457118141006E-2</v>
      </c>
      <c r="CC393">
        <v>-2.3806995833518751E-2</v>
      </c>
      <c r="CD393">
        <v>-2.585483987756057E-2</v>
      </c>
      <c r="CE393">
        <v>-3.1975064592160464E-2</v>
      </c>
      <c r="CF393">
        <v>-3.1416382874972774E-2</v>
      </c>
      <c r="CG393">
        <v>-2.9182971856057248E-2</v>
      </c>
      <c r="CH393">
        <v>0.12079615256117933</v>
      </c>
      <c r="CI393">
        <v>0.14092397725180811</v>
      </c>
      <c r="CJ393">
        <v>0.12474142969123378</v>
      </c>
      <c r="CK393">
        <v>9.9145563298766448E-2</v>
      </c>
      <c r="CL393">
        <v>6.3817553688868656E-2</v>
      </c>
      <c r="CM393">
        <v>-7.4711880823453397E-2</v>
      </c>
      <c r="CN393">
        <v>-4.0672433826759884E-2</v>
      </c>
      <c r="CO393">
        <v>-2.4650746267741223E-2</v>
      </c>
      <c r="CP393">
        <v>1.4656458760319851E-5</v>
      </c>
      <c r="CQ393">
        <v>1.1725427571187574E-5</v>
      </c>
      <c r="CR393">
        <v>1.0406050955473312E-5</v>
      </c>
      <c r="CS393">
        <v>1.0408613118690718E-5</v>
      </c>
      <c r="CT393">
        <v>1.0426962434127409E-5</v>
      </c>
      <c r="CU393">
        <v>9.6910301411932701E-6</v>
      </c>
      <c r="CV393">
        <v>9.9433879281633128E-6</v>
      </c>
      <c r="CW393">
        <v>7.1220983059133972E-6</v>
      </c>
      <c r="CX393">
        <v>6.2314556000714763E-6</v>
      </c>
      <c r="CY393">
        <v>6.0453443167073587E-6</v>
      </c>
      <c r="CZ393">
        <v>5.9548955284171699E-6</v>
      </c>
      <c r="DA393">
        <v>6.559206899988365E-6</v>
      </c>
      <c r="DB393">
        <v>7.3750530397190127E-6</v>
      </c>
      <c r="DC393">
        <v>8.7464070984343788E-6</v>
      </c>
      <c r="DD393">
        <v>1.0244860053315448E-5</v>
      </c>
      <c r="DE393">
        <v>1.1736016688663822E-5</v>
      </c>
      <c r="DF393">
        <v>1.234495583361543E-5</v>
      </c>
      <c r="DG393">
        <v>1.3387766681029878E-5</v>
      </c>
      <c r="DH393">
        <v>1.2916119932707023E-5</v>
      </c>
      <c r="DI393">
        <v>1.1323024763473097E-5</v>
      </c>
      <c r="DJ393">
        <v>1.0181491358371764E-5</v>
      </c>
      <c r="DK393">
        <v>1.0688640634431996E-5</v>
      </c>
      <c r="DL393">
        <v>6.5097032216376196E-6</v>
      </c>
      <c r="DM393">
        <v>6.2421067005570826E-6</v>
      </c>
      <c r="DN393">
        <v>272.3139312288547</v>
      </c>
      <c r="DO393">
        <v>302.9252383791266</v>
      </c>
    </row>
    <row r="394" spans="1:119" x14ac:dyDescent="0.3">
      <c r="A394" t="str">
        <f t="shared" si="6"/>
        <v>All_All_HE6_All_All_All_All_All_44722</v>
      </c>
      <c r="B394" t="s">
        <v>27</v>
      </c>
      <c r="C394" t="s">
        <v>217</v>
      </c>
      <c r="D394" t="s">
        <v>0</v>
      </c>
      <c r="E394" t="s">
        <v>0</v>
      </c>
      <c r="F394" t="s">
        <v>72</v>
      </c>
      <c r="G394" t="s">
        <v>0</v>
      </c>
      <c r="H394" t="s">
        <v>0</v>
      </c>
      <c r="I394" t="s">
        <v>0</v>
      </c>
      <c r="J394" t="s">
        <v>0</v>
      </c>
      <c r="K394" t="s">
        <v>0</v>
      </c>
      <c r="L394" s="10">
        <v>44722</v>
      </c>
      <c r="M394">
        <v>17</v>
      </c>
      <c r="N394">
        <v>21</v>
      </c>
      <c r="O394">
        <v>882</v>
      </c>
      <c r="P394">
        <v>0</v>
      </c>
      <c r="Q394">
        <v>0</v>
      </c>
      <c r="R394">
        <v>0</v>
      </c>
      <c r="S394">
        <v>0</v>
      </c>
      <c r="T394">
        <v>0.74886724439583496</v>
      </c>
      <c r="U394">
        <v>0.65693414484023538</v>
      </c>
      <c r="V394">
        <v>0.59583579358968219</v>
      </c>
      <c r="W394">
        <v>0.59307971045103958</v>
      </c>
      <c r="X394">
        <v>0.56599119198809889</v>
      </c>
      <c r="Y394">
        <v>0.62455354061104951</v>
      </c>
      <c r="Z394">
        <v>0.69402069046979087</v>
      </c>
      <c r="AA394">
        <v>0.74156562755549549</v>
      </c>
      <c r="AB394">
        <v>0.76164953821211023</v>
      </c>
      <c r="AC394">
        <v>0.7889514183951597</v>
      </c>
      <c r="AD394">
        <v>0.86572651665355904</v>
      </c>
      <c r="AE394">
        <v>0.81897372027430471</v>
      </c>
      <c r="AF394">
        <v>0.85880953600223198</v>
      </c>
      <c r="AG394">
        <v>0.97880521115035779</v>
      </c>
      <c r="AH394">
        <v>0.99382662216955098</v>
      </c>
      <c r="AI394">
        <v>1.0298734846283388</v>
      </c>
      <c r="AJ394">
        <v>1.0056817631720798</v>
      </c>
      <c r="AK394">
        <v>1.0381805067837624</v>
      </c>
      <c r="AL394">
        <v>1.0714718687513483</v>
      </c>
      <c r="AM394">
        <v>0.95274597021179752</v>
      </c>
      <c r="AN394">
        <v>0.96961174352160306</v>
      </c>
      <c r="AO394">
        <v>1.3127623538061211</v>
      </c>
      <c r="AP394">
        <v>1.3304451891061866</v>
      </c>
      <c r="AQ394">
        <v>1.1193663386997414</v>
      </c>
      <c r="AR394">
        <v>67.851811274085406</v>
      </c>
      <c r="AS394">
        <v>71.788813405932785</v>
      </c>
      <c r="AT394">
        <v>70.554378598141582</v>
      </c>
      <c r="AU394">
        <v>68.989792924299849</v>
      </c>
      <c r="AV394">
        <v>67.600249629263459</v>
      </c>
      <c r="AW394">
        <v>66.933088235294122</v>
      </c>
      <c r="AX394">
        <v>65.918867206419094</v>
      </c>
      <c r="AY394">
        <v>67.025738889138552</v>
      </c>
      <c r="AZ394">
        <v>71.446619482017397</v>
      </c>
      <c r="BA394">
        <v>76.743265627106467</v>
      </c>
      <c r="BB394">
        <v>81.691422779450448</v>
      </c>
      <c r="BC394">
        <v>85.632764246518562</v>
      </c>
      <c r="BD394">
        <v>89.474728600887772</v>
      </c>
      <c r="BE394">
        <v>91.922153767032654</v>
      </c>
      <c r="BF394">
        <v>93.472437211961434</v>
      </c>
      <c r="BG394">
        <v>94.570734607568511</v>
      </c>
      <c r="BH394">
        <v>94.407881284421066</v>
      </c>
      <c r="BI394">
        <v>94.134104789866029</v>
      </c>
      <c r="BJ394">
        <v>92.566848502324248</v>
      </c>
      <c r="BK394">
        <v>90.355891128287325</v>
      </c>
      <c r="BL394">
        <v>86.678738634491239</v>
      </c>
      <c r="BM394">
        <v>82.479075105978225</v>
      </c>
      <c r="BN394">
        <v>79.442324280871006</v>
      </c>
      <c r="BO394">
        <v>77.267039712498189</v>
      </c>
      <c r="BP394">
        <v>75.404987105359069</v>
      </c>
      <c r="BQ394">
        <v>73.156275508420833</v>
      </c>
      <c r="BR394">
        <v>-2.8705591112037365E-2</v>
      </c>
      <c r="BS394">
        <v>-1.7969674331530964E-2</v>
      </c>
      <c r="BT394">
        <v>-8.3845338515954222E-3</v>
      </c>
      <c r="BU394">
        <v>-3.1285255201279169E-3</v>
      </c>
      <c r="BV394">
        <v>5.2786338694241581E-3</v>
      </c>
      <c r="BW394">
        <v>3.4629928619683194E-3</v>
      </c>
      <c r="BX394">
        <v>8.3794301194128271E-3</v>
      </c>
      <c r="BY394">
        <v>3.1176662228815681E-3</v>
      </c>
      <c r="BZ394">
        <v>1.6785931019555954E-3</v>
      </c>
      <c r="CA394">
        <v>-3.2273571845355216E-3</v>
      </c>
      <c r="CB394">
        <v>-1.0756227544713724E-2</v>
      </c>
      <c r="CC394">
        <v>-1.1228216174238123E-2</v>
      </c>
      <c r="CD394">
        <v>-1.6993503612117704E-2</v>
      </c>
      <c r="CE394">
        <v>-8.572052767217295E-3</v>
      </c>
      <c r="CF394">
        <v>-3.4357242776152769E-3</v>
      </c>
      <c r="CG394">
        <v>4.2517175750126913E-4</v>
      </c>
      <c r="CH394">
        <v>0.11049947331822108</v>
      </c>
      <c r="CI394">
        <v>0.10600659987823763</v>
      </c>
      <c r="CJ394">
        <v>8.8803029384742785E-2</v>
      </c>
      <c r="CK394">
        <v>4.7997314373111506E-2</v>
      </c>
      <c r="CL394">
        <v>1.3482759936866847E-2</v>
      </c>
      <c r="CM394">
        <v>-0.10751471180223823</v>
      </c>
      <c r="CN394">
        <v>-6.518351038719386E-2</v>
      </c>
      <c r="CO394">
        <v>-4.9142319985713952E-2</v>
      </c>
      <c r="CP394">
        <v>2.2068232224360451E-5</v>
      </c>
      <c r="CQ394">
        <v>2.6064801248957682E-5</v>
      </c>
      <c r="CR394">
        <v>2.9309610204991859E-5</v>
      </c>
      <c r="CS394">
        <v>3.1942414005265515E-5</v>
      </c>
      <c r="CT394">
        <v>3.3851738104849909E-5</v>
      </c>
      <c r="CU394">
        <v>3.2275401293166386E-5</v>
      </c>
      <c r="CV394">
        <v>3.7474194712239273E-5</v>
      </c>
      <c r="CW394">
        <v>2.9120975203394745E-5</v>
      </c>
      <c r="CX394">
        <v>2.7835034942329588E-5</v>
      </c>
      <c r="CY394">
        <v>4.2213172500155297E-6</v>
      </c>
      <c r="CZ394">
        <v>1.1514090116630033E-6</v>
      </c>
      <c r="DA394">
        <v>1.9002528673390337E-6</v>
      </c>
      <c r="DB394">
        <v>3.0753890832998561E-6</v>
      </c>
      <c r="DC394">
        <v>3.7987743317921585E-6</v>
      </c>
      <c r="DD394">
        <v>5.5073679144807745E-6</v>
      </c>
      <c r="DE394">
        <v>7.4687502372599139E-6</v>
      </c>
      <c r="DF394">
        <v>8.5853316757119655E-6</v>
      </c>
      <c r="DG394">
        <v>1.4118338198051017E-5</v>
      </c>
      <c r="DH394">
        <v>1.3204021697662649E-5</v>
      </c>
      <c r="DI394">
        <v>1.7170095278641632E-5</v>
      </c>
      <c r="DJ394">
        <v>1.4355168775132134E-5</v>
      </c>
      <c r="DK394">
        <v>1.4396000827809257E-5</v>
      </c>
      <c r="DL394">
        <v>2.1256376988678951E-6</v>
      </c>
      <c r="DM394">
        <v>1.8670608105393936E-6</v>
      </c>
      <c r="DN394">
        <v>62.834768065437501</v>
      </c>
      <c r="DO394">
        <v>73.453563233317496</v>
      </c>
    </row>
    <row r="395" spans="1:119" x14ac:dyDescent="0.3">
      <c r="A395" t="str">
        <f t="shared" si="6"/>
        <v>All_All_HE6_All_All_All_All_All_44739</v>
      </c>
      <c r="B395" t="s">
        <v>27</v>
      </c>
      <c r="C395" t="s">
        <v>217</v>
      </c>
      <c r="D395" t="s">
        <v>0</v>
      </c>
      <c r="E395" t="s">
        <v>0</v>
      </c>
      <c r="F395" t="s">
        <v>72</v>
      </c>
      <c r="G395" t="s">
        <v>0</v>
      </c>
      <c r="H395" t="s">
        <v>0</v>
      </c>
      <c r="I395" t="s">
        <v>0</v>
      </c>
      <c r="J395" t="s">
        <v>0</v>
      </c>
      <c r="K395" t="s">
        <v>0</v>
      </c>
      <c r="L395" s="10">
        <v>44739</v>
      </c>
      <c r="M395">
        <v>17</v>
      </c>
      <c r="N395">
        <v>21</v>
      </c>
      <c r="O395">
        <v>883</v>
      </c>
      <c r="P395">
        <v>0</v>
      </c>
      <c r="Q395">
        <v>0</v>
      </c>
      <c r="R395">
        <v>0</v>
      </c>
      <c r="S395">
        <v>0</v>
      </c>
      <c r="T395">
        <v>0.79527132354815688</v>
      </c>
      <c r="U395">
        <v>0.66480954653864721</v>
      </c>
      <c r="V395">
        <v>0.61281036825808277</v>
      </c>
      <c r="W395">
        <v>0.58477099446288683</v>
      </c>
      <c r="X395">
        <v>0.59856912066985413</v>
      </c>
      <c r="Y395">
        <v>0.60524691109059736</v>
      </c>
      <c r="Z395">
        <v>0.68698128246140389</v>
      </c>
      <c r="AA395">
        <v>0.76359512105504557</v>
      </c>
      <c r="AB395">
        <v>0.78091907454783305</v>
      </c>
      <c r="AC395">
        <v>0.78797836271294253</v>
      </c>
      <c r="AD395">
        <v>0.7393114266841645</v>
      </c>
      <c r="AE395">
        <v>0.79248802140935992</v>
      </c>
      <c r="AF395">
        <v>0.86076034193010731</v>
      </c>
      <c r="AG395">
        <v>0.96468868969393584</v>
      </c>
      <c r="AH395">
        <v>0.87123915735387125</v>
      </c>
      <c r="AI395">
        <v>0.99561336598375272</v>
      </c>
      <c r="AJ395">
        <v>0.9398475944386816</v>
      </c>
      <c r="AK395">
        <v>0.98538112701287017</v>
      </c>
      <c r="AL395">
        <v>1.0283996347185704</v>
      </c>
      <c r="AM395">
        <v>1.0515180818681504</v>
      </c>
      <c r="AN395">
        <v>1.1223569742955697</v>
      </c>
      <c r="AO395">
        <v>1.272645502275243</v>
      </c>
      <c r="AP395">
        <v>1.3145537406176306</v>
      </c>
      <c r="AQ395">
        <v>1.0812013568106811</v>
      </c>
      <c r="AR395">
        <v>76.575779456752414</v>
      </c>
      <c r="AS395">
        <v>67.698877713523757</v>
      </c>
      <c r="AT395">
        <v>66.087185663553655</v>
      </c>
      <c r="AU395">
        <v>64.929412591322631</v>
      </c>
      <c r="AV395">
        <v>64.083257469654527</v>
      </c>
      <c r="AW395">
        <v>63.628086118168198</v>
      </c>
      <c r="AX395">
        <v>63.000609623694459</v>
      </c>
      <c r="AY395">
        <v>63.675694456782004</v>
      </c>
      <c r="AZ395">
        <v>66.793415158522876</v>
      </c>
      <c r="BA395">
        <v>70.969613481403854</v>
      </c>
      <c r="BB395">
        <v>75.230921142241243</v>
      </c>
      <c r="BC395">
        <v>79.537755017440361</v>
      </c>
      <c r="BD395">
        <v>83.288797257803765</v>
      </c>
      <c r="BE395">
        <v>86.672387212460748</v>
      </c>
      <c r="BF395">
        <v>89.258738412560248</v>
      </c>
      <c r="BG395">
        <v>91.123026261244448</v>
      </c>
      <c r="BH395">
        <v>92.267001804245311</v>
      </c>
      <c r="BI395">
        <v>91.701732317310274</v>
      </c>
      <c r="BJ395">
        <v>90.513879746754242</v>
      </c>
      <c r="BK395">
        <v>88.325751258924981</v>
      </c>
      <c r="BL395">
        <v>84.285950772134072</v>
      </c>
      <c r="BM395">
        <v>79.08290182704512</v>
      </c>
      <c r="BN395">
        <v>75.376555186909158</v>
      </c>
      <c r="BO395">
        <v>72.813534406010461</v>
      </c>
      <c r="BP395">
        <v>70.978524200377834</v>
      </c>
      <c r="BQ395">
        <v>69.510982812786864</v>
      </c>
      <c r="BR395">
        <v>-3.8983007047076461E-2</v>
      </c>
      <c r="BS395">
        <v>-2.4457117203002879E-2</v>
      </c>
      <c r="BT395">
        <v>-1.2165204146170266E-2</v>
      </c>
      <c r="BU395">
        <v>-4.8704313732354588E-3</v>
      </c>
      <c r="BV395">
        <v>4.1126596023110277E-3</v>
      </c>
      <c r="BW395">
        <v>2.5420351247150254E-3</v>
      </c>
      <c r="BX395">
        <v>7.8369832322389595E-3</v>
      </c>
      <c r="BY395">
        <v>1.4934404790063946E-3</v>
      </c>
      <c r="BZ395">
        <v>-1.3443482354165205E-3</v>
      </c>
      <c r="CA395">
        <v>-6.6623829836753596E-3</v>
      </c>
      <c r="CB395">
        <v>-1.2916184793039735E-2</v>
      </c>
      <c r="CC395">
        <v>-1.0303276623699431E-2</v>
      </c>
      <c r="CD395">
        <v>-1.9622671386250217E-2</v>
      </c>
      <c r="CE395">
        <v>-7.2630050160741753E-3</v>
      </c>
      <c r="CF395">
        <v>-3.1296959144747811E-3</v>
      </c>
      <c r="CG395">
        <v>3.0492646777886363E-3</v>
      </c>
      <c r="CH395">
        <v>0.10721406617359019</v>
      </c>
      <c r="CI395">
        <v>0.10762401230607946</v>
      </c>
      <c r="CJ395">
        <v>9.0907336833927932E-2</v>
      </c>
      <c r="CK395">
        <v>3.8583464625197655E-2</v>
      </c>
      <c r="CL395">
        <v>-1.462055865932564E-2</v>
      </c>
      <c r="CM395">
        <v>-0.12336045206605646</v>
      </c>
      <c r="CN395">
        <v>-7.4109121971465186E-2</v>
      </c>
      <c r="CO395">
        <v>-5.7631876829079227E-2</v>
      </c>
      <c r="CP395">
        <v>2.2480705318271471E-5</v>
      </c>
      <c r="CQ395">
        <v>2.7604624775866275E-5</v>
      </c>
      <c r="CR395">
        <v>3.212938901193378E-5</v>
      </c>
      <c r="CS395">
        <v>3.3725781314879087E-5</v>
      </c>
      <c r="CT395">
        <v>3.4869269037892964E-5</v>
      </c>
      <c r="CU395">
        <v>3.5029149261366484E-5</v>
      </c>
      <c r="CV395">
        <v>3.8944197344247116E-5</v>
      </c>
      <c r="CW395">
        <v>3.1836421204513255E-5</v>
      </c>
      <c r="CX395">
        <v>2.6067926733810059E-5</v>
      </c>
      <c r="CY395">
        <v>4.0394225563453344E-6</v>
      </c>
      <c r="CZ395">
        <v>1.5634657068161652E-6</v>
      </c>
      <c r="DA395">
        <v>2.0539199653180903E-6</v>
      </c>
      <c r="DB395">
        <v>3.125683926819586E-6</v>
      </c>
      <c r="DC395">
        <v>4.1658491616747294E-6</v>
      </c>
      <c r="DD395">
        <v>5.6615945727677349E-6</v>
      </c>
      <c r="DE395">
        <v>7.8744097754273569E-6</v>
      </c>
      <c r="DF395">
        <v>8.90259816410533E-6</v>
      </c>
      <c r="DG395">
        <v>1.4552818338342073E-5</v>
      </c>
      <c r="DH395">
        <v>1.3573532146186327E-5</v>
      </c>
      <c r="DI395">
        <v>2.0842083490261286E-5</v>
      </c>
      <c r="DJ395">
        <v>1.5966402727523367E-5</v>
      </c>
      <c r="DK395">
        <v>1.4327366834601058E-5</v>
      </c>
      <c r="DL395">
        <v>2.5085729273471291E-6</v>
      </c>
      <c r="DM395">
        <v>2.2326511462309065E-6</v>
      </c>
      <c r="DN395">
        <v>63.229839786749004</v>
      </c>
      <c r="DO395">
        <v>73.827022249710907</v>
      </c>
    </row>
    <row r="396" spans="1:119" x14ac:dyDescent="0.3">
      <c r="A396" t="str">
        <f t="shared" si="6"/>
        <v>All_All_HE6_All_All_All_All_All_44753</v>
      </c>
      <c r="B396" t="s">
        <v>27</v>
      </c>
      <c r="C396" t="s">
        <v>217</v>
      </c>
      <c r="D396" t="s">
        <v>0</v>
      </c>
      <c r="E396" t="s">
        <v>0</v>
      </c>
      <c r="F396" t="s">
        <v>72</v>
      </c>
      <c r="G396" t="s">
        <v>0</v>
      </c>
      <c r="H396" t="s">
        <v>0</v>
      </c>
      <c r="I396" t="s">
        <v>0</v>
      </c>
      <c r="J396" t="s">
        <v>0</v>
      </c>
      <c r="K396" t="s">
        <v>0</v>
      </c>
      <c r="L396" s="10">
        <v>44753</v>
      </c>
      <c r="M396">
        <v>17</v>
      </c>
      <c r="N396">
        <v>21</v>
      </c>
      <c r="O396">
        <v>883</v>
      </c>
      <c r="P396">
        <v>0</v>
      </c>
      <c r="Q396">
        <v>0</v>
      </c>
      <c r="R396">
        <v>0</v>
      </c>
      <c r="S396">
        <v>0</v>
      </c>
      <c r="T396">
        <v>0.82283756980619238</v>
      </c>
      <c r="U396">
        <v>0.72839588331135341</v>
      </c>
      <c r="V396">
        <v>0.62912420079195419</v>
      </c>
      <c r="W396">
        <v>0.61510869081360553</v>
      </c>
      <c r="X396">
        <v>0.61646908645756948</v>
      </c>
      <c r="Y396">
        <v>0.6469896728183363</v>
      </c>
      <c r="Z396">
        <v>0.6616128267822452</v>
      </c>
      <c r="AA396">
        <v>0.79963952916903747</v>
      </c>
      <c r="AB396">
        <v>0.82441490686012553</v>
      </c>
      <c r="AC396">
        <v>0.79797612973247256</v>
      </c>
      <c r="AD396">
        <v>0.78176486447817028</v>
      </c>
      <c r="AE396">
        <v>0.83236720069183523</v>
      </c>
      <c r="AF396">
        <v>0.93107289676771898</v>
      </c>
      <c r="AG396">
        <v>0.9866115441100769</v>
      </c>
      <c r="AH396">
        <v>1.0393378893590111</v>
      </c>
      <c r="AI396">
        <v>1.0808146695847769</v>
      </c>
      <c r="AJ396">
        <v>1.031787618523232</v>
      </c>
      <c r="AK396">
        <v>1.1247533709166431</v>
      </c>
      <c r="AL396">
        <v>1.1924204894640518</v>
      </c>
      <c r="AM396">
        <v>1.1845680243206451</v>
      </c>
      <c r="AN396">
        <v>1.1237765920965321</v>
      </c>
      <c r="AO396">
        <v>1.3646837651760997</v>
      </c>
      <c r="AP396">
        <v>1.2204585363218008</v>
      </c>
      <c r="AQ396">
        <v>1.0627862108549451</v>
      </c>
      <c r="AR396">
        <v>72.422068068712363</v>
      </c>
      <c r="AS396">
        <v>71.458695749265175</v>
      </c>
      <c r="AT396">
        <v>70.744292680074153</v>
      </c>
      <c r="AU396">
        <v>69.366219689073645</v>
      </c>
      <c r="AV396">
        <v>68.124583570214554</v>
      </c>
      <c r="AW396">
        <v>66.760560892785591</v>
      </c>
      <c r="AX396">
        <v>65.840967978100338</v>
      </c>
      <c r="AY396">
        <v>66.33687687901093</v>
      </c>
      <c r="AZ396">
        <v>69.807163386848757</v>
      </c>
      <c r="BA396">
        <v>74.59584002029284</v>
      </c>
      <c r="BB396">
        <v>79.798562698511375</v>
      </c>
      <c r="BC396">
        <v>83.864318186753209</v>
      </c>
      <c r="BD396">
        <v>86.986481965936477</v>
      </c>
      <c r="BE396">
        <v>89.848286682537704</v>
      </c>
      <c r="BF396">
        <v>91.832919457423557</v>
      </c>
      <c r="BG396">
        <v>93.141015823172125</v>
      </c>
      <c r="BH396">
        <v>94.152085825521198</v>
      </c>
      <c r="BI396">
        <v>93.951320563461465</v>
      </c>
      <c r="BJ396">
        <v>93.03347432701058</v>
      </c>
      <c r="BK396">
        <v>90.882903455603511</v>
      </c>
      <c r="BL396">
        <v>87.300963255280976</v>
      </c>
      <c r="BM396">
        <v>82.219536778770703</v>
      </c>
      <c r="BN396">
        <v>78.203947452835962</v>
      </c>
      <c r="BO396">
        <v>75.862201541998061</v>
      </c>
      <c r="BP396">
        <v>73.732886836905294</v>
      </c>
      <c r="BQ396">
        <v>73.875834993969391</v>
      </c>
      <c r="BR396">
        <v>-2.9821897822085216E-2</v>
      </c>
      <c r="BS396">
        <v>-1.6852874043033726E-2</v>
      </c>
      <c r="BT396">
        <v>-6.8909273074680387E-3</v>
      </c>
      <c r="BU396">
        <v>-1.4372442343766935E-3</v>
      </c>
      <c r="BV396">
        <v>5.8503604893776189E-3</v>
      </c>
      <c r="BW396">
        <v>4.4906649017117974E-3</v>
      </c>
      <c r="BX396">
        <v>8.6132330843168362E-3</v>
      </c>
      <c r="BY396">
        <v>3.1732957670939739E-3</v>
      </c>
      <c r="BZ396">
        <v>1.7963969153969095E-4</v>
      </c>
      <c r="CA396">
        <v>-4.2545135520052667E-3</v>
      </c>
      <c r="CB396">
        <v>-1.1440465287943524E-2</v>
      </c>
      <c r="CC396">
        <v>-1.086607645450335E-2</v>
      </c>
      <c r="CD396">
        <v>-1.8151669259924581E-2</v>
      </c>
      <c r="CE396">
        <v>-8.3997052833691046E-3</v>
      </c>
      <c r="CF396">
        <v>-4.4028749889857633E-3</v>
      </c>
      <c r="CG396">
        <v>7.7128025575510367E-4</v>
      </c>
      <c r="CH396">
        <v>0.11150815127795037</v>
      </c>
      <c r="CI396">
        <v>0.1213379297764088</v>
      </c>
      <c r="CJ396">
        <v>0.10824314903969944</v>
      </c>
      <c r="CK396">
        <v>5.7807522883906642E-2</v>
      </c>
      <c r="CL396">
        <v>1.5601922742102722E-2</v>
      </c>
      <c r="CM396">
        <v>-0.10841387422546525</v>
      </c>
      <c r="CN396">
        <v>-6.5381772360539783E-2</v>
      </c>
      <c r="CO396">
        <v>-4.9009150994196955E-2</v>
      </c>
      <c r="CP396">
        <v>3.0330182731172488E-5</v>
      </c>
      <c r="CQ396">
        <v>3.4838170348115931E-5</v>
      </c>
      <c r="CR396">
        <v>3.9659789010479288E-5</v>
      </c>
      <c r="CS396">
        <v>4.3235093269251184E-5</v>
      </c>
      <c r="CT396">
        <v>5.01014971936364E-5</v>
      </c>
      <c r="CU396">
        <v>4.7528522344294388E-5</v>
      </c>
      <c r="CV396">
        <v>5.4071239452219837E-5</v>
      </c>
      <c r="CW396">
        <v>4.5142251023819199E-5</v>
      </c>
      <c r="CX396">
        <v>3.629258015496002E-5</v>
      </c>
      <c r="CY396">
        <v>4.9954294867473796E-6</v>
      </c>
      <c r="CZ396">
        <v>1.3777305357243619E-6</v>
      </c>
      <c r="DA396">
        <v>2.0482466736207548E-6</v>
      </c>
      <c r="DB396">
        <v>3.3606040377261954E-6</v>
      </c>
      <c r="DC396">
        <v>3.8455447515443907E-6</v>
      </c>
      <c r="DD396">
        <v>5.8720459563786747E-6</v>
      </c>
      <c r="DE396">
        <v>8.4542801000917505E-6</v>
      </c>
      <c r="DF396">
        <v>9.8118003209056977E-6</v>
      </c>
      <c r="DG396">
        <v>1.8079436710082966E-5</v>
      </c>
      <c r="DH396">
        <v>1.57683440739328E-5</v>
      </c>
      <c r="DI396">
        <v>2.3768850973254787E-5</v>
      </c>
      <c r="DJ396">
        <v>1.8744217310850926E-5</v>
      </c>
      <c r="DK396">
        <v>1.9078755230567933E-5</v>
      </c>
      <c r="DL396">
        <v>2.50278641459961E-6</v>
      </c>
      <c r="DM396">
        <v>2.3146947485621E-6</v>
      </c>
      <c r="DN396">
        <v>63.229839786748975</v>
      </c>
      <c r="DO396">
        <v>73.827022249710907</v>
      </c>
    </row>
    <row r="397" spans="1:119" x14ac:dyDescent="0.3">
      <c r="A397" t="str">
        <f t="shared" si="6"/>
        <v>All_All_HE6_All_All_All_All_All_44760</v>
      </c>
      <c r="B397" t="s">
        <v>27</v>
      </c>
      <c r="C397" t="s">
        <v>217</v>
      </c>
      <c r="D397" t="s">
        <v>0</v>
      </c>
      <c r="E397" t="s">
        <v>0</v>
      </c>
      <c r="F397" t="s">
        <v>72</v>
      </c>
      <c r="G397" t="s">
        <v>0</v>
      </c>
      <c r="H397" t="s">
        <v>0</v>
      </c>
      <c r="I397" t="s">
        <v>0</v>
      </c>
      <c r="J397" t="s">
        <v>0</v>
      </c>
      <c r="K397" t="s">
        <v>0</v>
      </c>
      <c r="L397" s="10">
        <v>44760</v>
      </c>
      <c r="M397">
        <v>17</v>
      </c>
      <c r="N397">
        <v>21</v>
      </c>
      <c r="O397">
        <v>883</v>
      </c>
      <c r="P397">
        <v>0</v>
      </c>
      <c r="Q397">
        <v>0</v>
      </c>
      <c r="R397">
        <v>0</v>
      </c>
      <c r="S397">
        <v>0</v>
      </c>
      <c r="T397">
        <v>0.94005843556572233</v>
      </c>
      <c r="U397">
        <v>0.86528656370225088</v>
      </c>
      <c r="V397">
        <v>0.68833607449294287</v>
      </c>
      <c r="W397">
        <v>0.64392650064988433</v>
      </c>
      <c r="X397">
        <v>0.63471474693930563</v>
      </c>
      <c r="Y397">
        <v>0.6824328682527957</v>
      </c>
      <c r="Z397">
        <v>0.72853489961488582</v>
      </c>
      <c r="AA397">
        <v>0.80251355786434819</v>
      </c>
      <c r="AB397">
        <v>0.73808324381086365</v>
      </c>
      <c r="AC397">
        <v>0.77468377414984713</v>
      </c>
      <c r="AD397">
        <v>0.83482776091039734</v>
      </c>
      <c r="AE397">
        <v>1.000238453397523</v>
      </c>
      <c r="AF397">
        <v>1.0326680528033652</v>
      </c>
      <c r="AG397">
        <v>1.0077857724736827</v>
      </c>
      <c r="AH397">
        <v>0.98020707575820076</v>
      </c>
      <c r="AI397">
        <v>1.0817652015852159</v>
      </c>
      <c r="AJ397">
        <v>1.0646487363624544</v>
      </c>
      <c r="AK397">
        <v>1.0956370985733594</v>
      </c>
      <c r="AL397">
        <v>1.0958967052785626</v>
      </c>
      <c r="AM397">
        <v>1.1413899072632929</v>
      </c>
      <c r="AN397">
        <v>1.0527253051634193</v>
      </c>
      <c r="AO397">
        <v>1.3301727341489977</v>
      </c>
      <c r="AP397">
        <v>1.3042863075513502</v>
      </c>
      <c r="AQ397">
        <v>1.0930767668695192</v>
      </c>
      <c r="AR397">
        <v>84.145626987522292</v>
      </c>
      <c r="AS397">
        <v>71.837734389033969</v>
      </c>
      <c r="AT397">
        <v>70.922095749857391</v>
      </c>
      <c r="AU397">
        <v>70.142203165621424</v>
      </c>
      <c r="AV397">
        <v>68.901401880343386</v>
      </c>
      <c r="AW397">
        <v>68.135794911692656</v>
      </c>
      <c r="AX397">
        <v>66.90586834980644</v>
      </c>
      <c r="AY397">
        <v>67.045225449235375</v>
      </c>
      <c r="AZ397">
        <v>69.930339043651287</v>
      </c>
      <c r="BA397">
        <v>74.014286368176585</v>
      </c>
      <c r="BB397">
        <v>78.078507199215125</v>
      </c>
      <c r="BC397">
        <v>82.008357650671257</v>
      </c>
      <c r="BD397">
        <v>85.880313541907242</v>
      </c>
      <c r="BE397">
        <v>88.344087457040601</v>
      </c>
      <c r="BF397">
        <v>90.449039705734307</v>
      </c>
      <c r="BG397">
        <v>91.74264786076516</v>
      </c>
      <c r="BH397">
        <v>92.137968395603508</v>
      </c>
      <c r="BI397">
        <v>91.914060195959991</v>
      </c>
      <c r="BJ397">
        <v>90.66284926408899</v>
      </c>
      <c r="BK397">
        <v>88.121674434396738</v>
      </c>
      <c r="BL397">
        <v>84.45666488758998</v>
      </c>
      <c r="BM397">
        <v>80.059634354093987</v>
      </c>
      <c r="BN397">
        <v>76.745142034967614</v>
      </c>
      <c r="BO397">
        <v>74.121411483902946</v>
      </c>
      <c r="BP397">
        <v>71.996677987615058</v>
      </c>
      <c r="BQ397">
        <v>73.459276515398273</v>
      </c>
      <c r="BR397">
        <v>-2.4747765550256991E-2</v>
      </c>
      <c r="BS397">
        <v>-1.281227031353511E-2</v>
      </c>
      <c r="BT397">
        <v>-8.1670210018568368E-5</v>
      </c>
      <c r="BU397">
        <v>2.453942463595087E-3</v>
      </c>
      <c r="BV397">
        <v>9.6651162458573168E-3</v>
      </c>
      <c r="BW397">
        <v>6.6673304729526475E-3</v>
      </c>
      <c r="BX397">
        <v>9.1989213855998304E-3</v>
      </c>
      <c r="BY397">
        <v>5.1740746468406842E-3</v>
      </c>
      <c r="BZ397">
        <v>3.5039508464247292E-4</v>
      </c>
      <c r="CA397">
        <v>-5.268059324975192E-3</v>
      </c>
      <c r="CB397">
        <v>-1.2171748654319909E-2</v>
      </c>
      <c r="CC397">
        <v>-1.0723560263791954E-2</v>
      </c>
      <c r="CD397">
        <v>-1.8645146678150173E-2</v>
      </c>
      <c r="CE397">
        <v>-7.5155926587762538E-3</v>
      </c>
      <c r="CF397">
        <v>-3.0020599254530394E-3</v>
      </c>
      <c r="CG397">
        <v>2.0013531904123378E-3</v>
      </c>
      <c r="CH397">
        <v>0.10526511630007526</v>
      </c>
      <c r="CI397">
        <v>0.10444322636821397</v>
      </c>
      <c r="CJ397">
        <v>8.5402956027811811E-2</v>
      </c>
      <c r="CK397">
        <v>4.1552553562993776E-2</v>
      </c>
      <c r="CL397">
        <v>3.1332609202556674E-3</v>
      </c>
      <c r="CM397">
        <v>-0.11436857284802948</v>
      </c>
      <c r="CN397">
        <v>-7.0350700147694664E-2</v>
      </c>
      <c r="CO397">
        <v>-5.4154903605782838E-2</v>
      </c>
      <c r="CP397">
        <v>4.09326570899753E-5</v>
      </c>
      <c r="CQ397">
        <v>4.6835190574103198E-5</v>
      </c>
      <c r="CR397">
        <v>5.1904705941177398E-5</v>
      </c>
      <c r="CS397">
        <v>6.8830693208576929E-5</v>
      </c>
      <c r="CT397">
        <v>6.9122437032963699E-5</v>
      </c>
      <c r="CU397">
        <v>6.7293357679318192E-5</v>
      </c>
      <c r="CV397">
        <v>6.7872956120527237E-5</v>
      </c>
      <c r="CW397">
        <v>5.8804562947040141E-5</v>
      </c>
      <c r="CX397">
        <v>4.5504140208328654E-5</v>
      </c>
      <c r="CY397">
        <v>5.2595317345233312E-6</v>
      </c>
      <c r="CZ397">
        <v>1.4959449936546993E-6</v>
      </c>
      <c r="DA397">
        <v>2.117879252962352E-6</v>
      </c>
      <c r="DB397">
        <v>3.718014598407386E-6</v>
      </c>
      <c r="DC397">
        <v>3.8664269419470143E-6</v>
      </c>
      <c r="DD397">
        <v>6.090447999402623E-6</v>
      </c>
      <c r="DE397">
        <v>8.1020083542759804E-6</v>
      </c>
      <c r="DF397">
        <v>9.2146015687974955E-6</v>
      </c>
      <c r="DG397">
        <v>1.6541162182600943E-5</v>
      </c>
      <c r="DH397">
        <v>1.4571675425995117E-5</v>
      </c>
      <c r="DI397">
        <v>2.0346805970776346E-5</v>
      </c>
      <c r="DJ397">
        <v>1.5517350815935665E-5</v>
      </c>
      <c r="DK397">
        <v>1.6017859395332597E-5</v>
      </c>
      <c r="DL397">
        <v>2.5121394806251113E-6</v>
      </c>
      <c r="DM397">
        <v>2.2075242557791031E-6</v>
      </c>
      <c r="DN397">
        <v>63.22983978674899</v>
      </c>
      <c r="DO397">
        <v>73.827022249710922</v>
      </c>
    </row>
    <row r="398" spans="1:119" x14ac:dyDescent="0.3">
      <c r="A398" t="str">
        <f t="shared" si="6"/>
        <v>All_All_HE6_All_All_All_All_All_44763</v>
      </c>
      <c r="B398" t="s">
        <v>27</v>
      </c>
      <c r="C398" t="s">
        <v>217</v>
      </c>
      <c r="D398" t="s">
        <v>0</v>
      </c>
      <c r="E398" t="s">
        <v>0</v>
      </c>
      <c r="F398" t="s">
        <v>72</v>
      </c>
      <c r="G398" t="s">
        <v>0</v>
      </c>
      <c r="H398" t="s">
        <v>0</v>
      </c>
      <c r="I398" t="s">
        <v>0</v>
      </c>
      <c r="J398" t="s">
        <v>0</v>
      </c>
      <c r="K398" t="s">
        <v>0</v>
      </c>
      <c r="L398" s="10">
        <v>44763</v>
      </c>
      <c r="M398">
        <v>17</v>
      </c>
      <c r="N398">
        <v>21</v>
      </c>
      <c r="O398">
        <v>883</v>
      </c>
      <c r="P398">
        <v>0</v>
      </c>
      <c r="Q398">
        <v>0</v>
      </c>
      <c r="R398">
        <v>0</v>
      </c>
      <c r="S398">
        <v>0</v>
      </c>
      <c r="T398">
        <v>0.85907280266909603</v>
      </c>
      <c r="U398">
        <v>0.73207867040216723</v>
      </c>
      <c r="V398">
        <v>0.63640609593272779</v>
      </c>
      <c r="W398">
        <v>0.59041106833728363</v>
      </c>
      <c r="X398">
        <v>0.58595407659755638</v>
      </c>
      <c r="Y398">
        <v>0.63300950537450984</v>
      </c>
      <c r="Z398">
        <v>0.66543305399393005</v>
      </c>
      <c r="AA398">
        <v>0.7639484726928969</v>
      </c>
      <c r="AB398">
        <v>0.76690791398092584</v>
      </c>
      <c r="AC398">
        <v>0.80786942620096891</v>
      </c>
      <c r="AD398">
        <v>0.76730234326020508</v>
      </c>
      <c r="AE398">
        <v>0.81512034136318312</v>
      </c>
      <c r="AF398">
        <v>0.8923802931027589</v>
      </c>
      <c r="AG398">
        <v>0.95242473645637271</v>
      </c>
      <c r="AH398">
        <v>0.97042483938017421</v>
      </c>
      <c r="AI398">
        <v>1.0449362360911283</v>
      </c>
      <c r="AJ398">
        <v>0.95062154934962073</v>
      </c>
      <c r="AK398">
        <v>1.0741016983983271</v>
      </c>
      <c r="AL398">
        <v>1.117926334291121</v>
      </c>
      <c r="AM398">
        <v>1.1219487981278855</v>
      </c>
      <c r="AN398">
        <v>1.0580676754004739</v>
      </c>
      <c r="AO398">
        <v>1.4159963433580647</v>
      </c>
      <c r="AP398">
        <v>1.2755112065598746</v>
      </c>
      <c r="AQ398">
        <v>1.047981156251649</v>
      </c>
      <c r="AR398">
        <v>76.23555188184362</v>
      </c>
      <c r="AS398">
        <v>67.729332125732611</v>
      </c>
      <c r="AT398">
        <v>66.374815713811955</v>
      </c>
      <c r="AU398">
        <v>65.268437810289711</v>
      </c>
      <c r="AV398">
        <v>63.958053924529651</v>
      </c>
      <c r="AW398">
        <v>62.870138568112239</v>
      </c>
      <c r="AX398">
        <v>62.091303202041928</v>
      </c>
      <c r="AY398">
        <v>62.36213596784733</v>
      </c>
      <c r="AZ398">
        <v>64.993394875568256</v>
      </c>
      <c r="BA398">
        <v>68.962616318549976</v>
      </c>
      <c r="BB398">
        <v>73.528473381953205</v>
      </c>
      <c r="BC398">
        <v>78.219708061166685</v>
      </c>
      <c r="BD398">
        <v>82.126547920084192</v>
      </c>
      <c r="BE398">
        <v>84.925468444953736</v>
      </c>
      <c r="BF398">
        <v>87.268018925329116</v>
      </c>
      <c r="BG398">
        <v>89.076891114091865</v>
      </c>
      <c r="BH398">
        <v>89.939944268757557</v>
      </c>
      <c r="BI398">
        <v>90.373196371571879</v>
      </c>
      <c r="BJ398">
        <v>89.412449440664219</v>
      </c>
      <c r="BK398">
        <v>87.310010625109811</v>
      </c>
      <c r="BL398">
        <v>83.464226901119858</v>
      </c>
      <c r="BM398">
        <v>78.452049540746529</v>
      </c>
      <c r="BN398">
        <v>74.638520032748801</v>
      </c>
      <c r="BO398">
        <v>71.965388951563696</v>
      </c>
      <c r="BP398">
        <v>70.053741711624752</v>
      </c>
      <c r="BQ398">
        <v>69.336372334346009</v>
      </c>
      <c r="BR398">
        <v>-3.5887283890055639E-2</v>
      </c>
      <c r="BS398">
        <v>-2.2909097263794118E-2</v>
      </c>
      <c r="BT398">
        <v>-1.0449960270932415E-2</v>
      </c>
      <c r="BU398">
        <v>-3.6089600212576706E-3</v>
      </c>
      <c r="BV398">
        <v>4.7803072940182717E-3</v>
      </c>
      <c r="BW398">
        <v>2.9402198027376411E-3</v>
      </c>
      <c r="BX398">
        <v>7.758942222811223E-3</v>
      </c>
      <c r="BY398">
        <v>7.252647949642125E-4</v>
      </c>
      <c r="BZ398">
        <v>-2.0105452999253236E-3</v>
      </c>
      <c r="CA398">
        <v>-7.0270621729329108E-3</v>
      </c>
      <c r="CB398">
        <v>-1.3222211064815116E-2</v>
      </c>
      <c r="CC398">
        <v>-1.0108947855159893E-2</v>
      </c>
      <c r="CD398">
        <v>-2.0469379916128998E-2</v>
      </c>
      <c r="CE398">
        <v>-7.3718501176866505E-3</v>
      </c>
      <c r="CF398">
        <v>-2.7430663697446864E-3</v>
      </c>
      <c r="CG398">
        <v>4.3729930474831055E-3</v>
      </c>
      <c r="CH398">
        <v>0.10444309494098478</v>
      </c>
      <c r="CI398">
        <v>0.10393323080185991</v>
      </c>
      <c r="CJ398">
        <v>8.7902451425554529E-2</v>
      </c>
      <c r="CK398">
        <v>3.9220645770616194E-2</v>
      </c>
      <c r="CL398">
        <v>-9.4696818634715796E-3</v>
      </c>
      <c r="CM398">
        <v>-0.12286403083315252</v>
      </c>
      <c r="CN398">
        <v>-7.3826835656355089E-2</v>
      </c>
      <c r="CO398">
        <v>-5.8411720098077512E-2</v>
      </c>
      <c r="CP398">
        <v>3.2000964690140303E-5</v>
      </c>
      <c r="CQ398">
        <v>3.7581458497379188E-5</v>
      </c>
      <c r="CR398">
        <v>4.2070722878672762E-5</v>
      </c>
      <c r="CS398">
        <v>4.7489702820740712E-5</v>
      </c>
      <c r="CT398">
        <v>5.1756854296461891E-5</v>
      </c>
      <c r="CU398">
        <v>5.1321381925752362E-5</v>
      </c>
      <c r="CV398">
        <v>5.6761992423781596E-5</v>
      </c>
      <c r="CW398">
        <v>4.8224300295076753E-5</v>
      </c>
      <c r="CX398">
        <v>3.8880526577161473E-5</v>
      </c>
      <c r="CY398">
        <v>5.2409614848201387E-6</v>
      </c>
      <c r="CZ398">
        <v>1.848597949475713E-6</v>
      </c>
      <c r="DA398">
        <v>2.3938805328244144E-6</v>
      </c>
      <c r="DB398">
        <v>3.7274530820115901E-6</v>
      </c>
      <c r="DC398">
        <v>4.5128343875565368E-6</v>
      </c>
      <c r="DD398">
        <v>6.2651681214016228E-6</v>
      </c>
      <c r="DE398">
        <v>8.4518444148325577E-6</v>
      </c>
      <c r="DF398">
        <v>1.0845654731090489E-5</v>
      </c>
      <c r="DG398">
        <v>1.6672591128373358E-5</v>
      </c>
      <c r="DH398">
        <v>1.395895418882636E-5</v>
      </c>
      <c r="DI398">
        <v>2.1734690160563318E-5</v>
      </c>
      <c r="DJ398">
        <v>1.7109257751548351E-5</v>
      </c>
      <c r="DK398">
        <v>1.6451113863583037E-5</v>
      </c>
      <c r="DL398">
        <v>2.7283855070687262E-6</v>
      </c>
      <c r="DM398">
        <v>2.2625066586908127E-6</v>
      </c>
      <c r="DN398">
        <v>63.22983978674899</v>
      </c>
      <c r="DO398">
        <v>73.827022249710907</v>
      </c>
    </row>
    <row r="399" spans="1:119" x14ac:dyDescent="0.3">
      <c r="A399" t="str">
        <f t="shared" si="6"/>
        <v>All_All_HE6_All_All_All_All_All_44789</v>
      </c>
      <c r="B399" t="s">
        <v>27</v>
      </c>
      <c r="C399" t="s">
        <v>217</v>
      </c>
      <c r="D399" t="s">
        <v>0</v>
      </c>
      <c r="E399" t="s">
        <v>0</v>
      </c>
      <c r="F399" t="s">
        <v>72</v>
      </c>
      <c r="G399" t="s">
        <v>0</v>
      </c>
      <c r="H399" t="s">
        <v>0</v>
      </c>
      <c r="I399" t="s">
        <v>0</v>
      </c>
      <c r="J399" t="s">
        <v>0</v>
      </c>
      <c r="K399" t="s">
        <v>0</v>
      </c>
      <c r="L399" s="10">
        <v>44789</v>
      </c>
      <c r="M399">
        <v>17</v>
      </c>
      <c r="N399">
        <v>21</v>
      </c>
      <c r="O399">
        <v>884</v>
      </c>
      <c r="P399">
        <v>0</v>
      </c>
      <c r="Q399">
        <v>0</v>
      </c>
      <c r="R399">
        <v>0</v>
      </c>
      <c r="S399">
        <v>0</v>
      </c>
      <c r="T399">
        <v>0.81828879947930722</v>
      </c>
      <c r="U399">
        <v>0.68041707687040953</v>
      </c>
      <c r="V399">
        <v>0.6235913884764791</v>
      </c>
      <c r="W399">
        <v>0.62654668668533475</v>
      </c>
      <c r="X399">
        <v>0.62106896835959136</v>
      </c>
      <c r="Y399">
        <v>0.63518288080167595</v>
      </c>
      <c r="Z399">
        <v>0.69562219967868566</v>
      </c>
      <c r="AA399">
        <v>0.80944444086358647</v>
      </c>
      <c r="AB399">
        <v>0.79230437260019904</v>
      </c>
      <c r="AC399">
        <v>0.85487872562558587</v>
      </c>
      <c r="AD399">
        <v>0.82423497411085667</v>
      </c>
      <c r="AE399">
        <v>0.88932723306273698</v>
      </c>
      <c r="AF399">
        <v>0.95945036446828802</v>
      </c>
      <c r="AG399">
        <v>0.99415914868988198</v>
      </c>
      <c r="AH399">
        <v>1.0138502032550301</v>
      </c>
      <c r="AI399">
        <v>1.1285792625766198</v>
      </c>
      <c r="AJ399">
        <v>1.0643258144095424</v>
      </c>
      <c r="AK399">
        <v>1.0858758780442457</v>
      </c>
      <c r="AL399">
        <v>1.2105659993363522</v>
      </c>
      <c r="AM399">
        <v>1.1569664987451516</v>
      </c>
      <c r="AN399">
        <v>1.1788539293527982</v>
      </c>
      <c r="AO399">
        <v>1.282121757429902</v>
      </c>
      <c r="AP399">
        <v>1.1953782507100263</v>
      </c>
      <c r="AQ399">
        <v>1.0394122982217704</v>
      </c>
      <c r="AR399">
        <v>71.15582069539937</v>
      </c>
      <c r="AS399">
        <v>70.337744074021444</v>
      </c>
      <c r="AT399">
        <v>69.306233368964214</v>
      </c>
      <c r="AU399">
        <v>67.766602634711376</v>
      </c>
      <c r="AV399">
        <v>66.507555412933314</v>
      </c>
      <c r="AW399">
        <v>65.246974693682972</v>
      </c>
      <c r="AX399">
        <v>64.75497071802647</v>
      </c>
      <c r="AY399">
        <v>64.489299433656484</v>
      </c>
      <c r="AZ399">
        <v>67.136104967004428</v>
      </c>
      <c r="BA399">
        <v>72.510403305085248</v>
      </c>
      <c r="BB399">
        <v>78.29366733832363</v>
      </c>
      <c r="BC399">
        <v>83.371256844880307</v>
      </c>
      <c r="BD399">
        <v>87.876874310330194</v>
      </c>
      <c r="BE399">
        <v>92.064537252533157</v>
      </c>
      <c r="BF399">
        <v>95.161822828144665</v>
      </c>
      <c r="BG399">
        <v>97.014855339598839</v>
      </c>
      <c r="BH399">
        <v>97.383839407856172</v>
      </c>
      <c r="BI399">
        <v>97.078372115230877</v>
      </c>
      <c r="BJ399">
        <v>95.662424469435408</v>
      </c>
      <c r="BK399">
        <v>92.986373679140442</v>
      </c>
      <c r="BL399">
        <v>88.26556122096477</v>
      </c>
      <c r="BM399">
        <v>82.908914691669466</v>
      </c>
      <c r="BN399">
        <v>79.172391148143547</v>
      </c>
      <c r="BO399">
        <v>76.586744361239923</v>
      </c>
      <c r="BP399">
        <v>74.779022761324399</v>
      </c>
      <c r="BQ399">
        <v>71.905893913238316</v>
      </c>
      <c r="BR399">
        <v>-3.4759032038541943E-2</v>
      </c>
      <c r="BS399">
        <v>-2.0745123943052682E-2</v>
      </c>
      <c r="BT399">
        <v>-9.1697943830921641E-3</v>
      </c>
      <c r="BU399">
        <v>-2.7082673699607676E-3</v>
      </c>
      <c r="BV399">
        <v>5.118680350920733E-3</v>
      </c>
      <c r="BW399">
        <v>3.5385665782975933E-3</v>
      </c>
      <c r="BX399">
        <v>7.9459893555123336E-3</v>
      </c>
      <c r="BY399">
        <v>-4.0132151200221135E-4</v>
      </c>
      <c r="BZ399">
        <v>-1.5711851114601032E-3</v>
      </c>
      <c r="CA399">
        <v>-5.422047090746159E-3</v>
      </c>
      <c r="CB399">
        <v>-1.1765941155745703E-2</v>
      </c>
      <c r="CC399">
        <v>-1.1020722272236962E-2</v>
      </c>
      <c r="CD399">
        <v>-1.6832644591841223E-2</v>
      </c>
      <c r="CE399">
        <v>-1.0841750147925244E-2</v>
      </c>
      <c r="CF399">
        <v>-8.2377119841079375E-3</v>
      </c>
      <c r="CG399">
        <v>-1.691981543243201E-3</v>
      </c>
      <c r="CH399">
        <v>0.12550435070268709</v>
      </c>
      <c r="CI399">
        <v>0.13295324281599727</v>
      </c>
      <c r="CJ399">
        <v>0.11813292622026815</v>
      </c>
      <c r="CK399">
        <v>7.3309276505832757E-2</v>
      </c>
      <c r="CL399">
        <v>1.9627043631821196E-2</v>
      </c>
      <c r="CM399">
        <v>-0.10761621081990894</v>
      </c>
      <c r="CN399">
        <v>-6.6246939620753217E-2</v>
      </c>
      <c r="CO399">
        <v>-5.0766190701497224E-2</v>
      </c>
      <c r="CP399">
        <v>2.9486917137134045E-5</v>
      </c>
      <c r="CQ399">
        <v>3.5409599370688605E-5</v>
      </c>
      <c r="CR399">
        <v>4.2598118540324232E-5</v>
      </c>
      <c r="CS399">
        <v>4.7300609610440305E-5</v>
      </c>
      <c r="CT399">
        <v>5.2695061724571204E-5</v>
      </c>
      <c r="CU399">
        <v>5.0540783171398312E-5</v>
      </c>
      <c r="CV399">
        <v>5.8695830283217294E-5</v>
      </c>
      <c r="CW399">
        <v>4.1251970854207976E-5</v>
      </c>
      <c r="CX399">
        <v>3.7352562256105326E-5</v>
      </c>
      <c r="CY399">
        <v>5.4387627449247235E-6</v>
      </c>
      <c r="CZ399">
        <v>1.5516124521729175E-6</v>
      </c>
      <c r="DA399">
        <v>2.352902696367844E-6</v>
      </c>
      <c r="DB399">
        <v>4.0571805324855735E-6</v>
      </c>
      <c r="DC399">
        <v>4.3525763042119845E-6</v>
      </c>
      <c r="DD399">
        <v>6.936129110146637E-6</v>
      </c>
      <c r="DE399">
        <v>9.4455161572409348E-6</v>
      </c>
      <c r="DF399">
        <v>1.0583952607957392E-5</v>
      </c>
      <c r="DG399">
        <v>2.2300997603842589E-5</v>
      </c>
      <c r="DH399">
        <v>1.8790611978700729E-5</v>
      </c>
      <c r="DI399">
        <v>2.9574109699265024E-5</v>
      </c>
      <c r="DJ399">
        <v>2.0428846667770559E-5</v>
      </c>
      <c r="DK399">
        <v>2.1255743526052954E-5</v>
      </c>
      <c r="DL399">
        <v>2.6126116256120011E-6</v>
      </c>
      <c r="DM399">
        <v>2.4156001994101031E-6</v>
      </c>
      <c r="DN399">
        <v>63.001055975273566</v>
      </c>
      <c r="DO399">
        <v>73.644887003809302</v>
      </c>
    </row>
    <row r="400" spans="1:119" x14ac:dyDescent="0.3">
      <c r="A400" t="str">
        <f t="shared" si="6"/>
        <v>All_All_HE6_All_All_All_All_All_44790</v>
      </c>
      <c r="B400" t="s">
        <v>27</v>
      </c>
      <c r="C400" t="s">
        <v>217</v>
      </c>
      <c r="D400" t="s">
        <v>0</v>
      </c>
      <c r="E400" t="s">
        <v>0</v>
      </c>
      <c r="F400" t="s">
        <v>72</v>
      </c>
      <c r="G400" t="s">
        <v>0</v>
      </c>
      <c r="H400" t="s">
        <v>0</v>
      </c>
      <c r="I400" t="s">
        <v>0</v>
      </c>
      <c r="J400" t="s">
        <v>0</v>
      </c>
      <c r="K400" t="s">
        <v>0</v>
      </c>
      <c r="L400" s="10">
        <v>44790</v>
      </c>
      <c r="M400">
        <v>17</v>
      </c>
      <c r="N400">
        <v>21</v>
      </c>
      <c r="O400">
        <v>598</v>
      </c>
      <c r="P400">
        <v>0</v>
      </c>
      <c r="Q400">
        <v>0</v>
      </c>
      <c r="R400">
        <v>0</v>
      </c>
      <c r="S400">
        <v>0</v>
      </c>
      <c r="T400">
        <v>0.87724325832060779</v>
      </c>
      <c r="U400">
        <v>0.79259658122390542</v>
      </c>
      <c r="V400">
        <v>0.69772657392749327</v>
      </c>
      <c r="W400">
        <v>0.66671875393709723</v>
      </c>
      <c r="X400">
        <v>0.69994011903647657</v>
      </c>
      <c r="Y400">
        <v>0.70864404784324808</v>
      </c>
      <c r="Z400">
        <v>0.75551211057122758</v>
      </c>
      <c r="AA400">
        <v>0.78802303075597313</v>
      </c>
      <c r="AB400">
        <v>0.77148300887646037</v>
      </c>
      <c r="AC400">
        <v>0.76835630034621527</v>
      </c>
      <c r="AD400">
        <v>0.83523072569480805</v>
      </c>
      <c r="AE400">
        <v>0.87717392238870828</v>
      </c>
      <c r="AF400">
        <v>0.91073504608740208</v>
      </c>
      <c r="AG400">
        <v>0.88361233606245293</v>
      </c>
      <c r="AH400">
        <v>0.86669521988774234</v>
      </c>
      <c r="AI400">
        <v>0.93319037035836416</v>
      </c>
      <c r="AJ400">
        <v>0.95916600506271221</v>
      </c>
      <c r="AK400">
        <v>1.0384839961203898</v>
      </c>
      <c r="AL400">
        <v>1.1469379916708755</v>
      </c>
      <c r="AM400">
        <v>1.0734397392526487</v>
      </c>
      <c r="AN400">
        <v>1.141330672091478</v>
      </c>
      <c r="AO400">
        <v>1.2003988464178614</v>
      </c>
      <c r="AP400">
        <v>1.0617434274373325</v>
      </c>
      <c r="AQ400">
        <v>0.9237583758858009</v>
      </c>
      <c r="AR400">
        <v>48.625399679144387</v>
      </c>
      <c r="AS400">
        <v>73.014313368803371</v>
      </c>
      <c r="AT400">
        <v>72.185349900759789</v>
      </c>
      <c r="AU400">
        <v>71.033933176752313</v>
      </c>
      <c r="AV400">
        <v>69.697565747769133</v>
      </c>
      <c r="AW400">
        <v>69.45268244306105</v>
      </c>
      <c r="AX400">
        <v>68.91992188558207</v>
      </c>
      <c r="AY400">
        <v>68.151093154863489</v>
      </c>
      <c r="AZ400">
        <v>69.797212921274252</v>
      </c>
      <c r="BA400">
        <v>74.540721062764248</v>
      </c>
      <c r="BB400">
        <v>78.739921452139839</v>
      </c>
      <c r="BC400">
        <v>82.699174405416571</v>
      </c>
      <c r="BD400">
        <v>86.523451053535538</v>
      </c>
      <c r="BE400">
        <v>88.806220279859232</v>
      </c>
      <c r="BF400">
        <v>89.690174248293786</v>
      </c>
      <c r="BG400">
        <v>90.425485681055136</v>
      </c>
      <c r="BH400">
        <v>90.813032885623642</v>
      </c>
      <c r="BI400">
        <v>89.877434319956222</v>
      </c>
      <c r="BJ400">
        <v>88.86411777799448</v>
      </c>
      <c r="BK400">
        <v>86.663321124710379</v>
      </c>
      <c r="BL400">
        <v>83.018493761140817</v>
      </c>
      <c r="BM400">
        <v>79.167745847533084</v>
      </c>
      <c r="BN400">
        <v>76.062252734749606</v>
      </c>
      <c r="BO400">
        <v>73.528903237632903</v>
      </c>
      <c r="BP400">
        <v>71.791138160615631</v>
      </c>
      <c r="BQ400">
        <v>74.65505583277799</v>
      </c>
      <c r="BR400">
        <v>1.0681309080044162E-2</v>
      </c>
      <c r="BS400">
        <v>1.8508176988981242E-2</v>
      </c>
      <c r="BT400">
        <v>2.5238042790754183E-2</v>
      </c>
      <c r="BU400">
        <v>2.8690294727035191E-2</v>
      </c>
      <c r="BV400">
        <v>3.5220790866226655E-2</v>
      </c>
      <c r="BW400">
        <v>3.1430321393603064E-2</v>
      </c>
      <c r="BX400">
        <v>3.1478487976817383E-2</v>
      </c>
      <c r="BY400">
        <v>2.660904206759156E-2</v>
      </c>
      <c r="BZ400">
        <v>1.8680071701174198E-2</v>
      </c>
      <c r="CA400">
        <v>6.6838838085283006E-3</v>
      </c>
      <c r="CB400">
        <v>2.15827674296588E-3</v>
      </c>
      <c r="CC400">
        <v>2.2349010118872027E-3</v>
      </c>
      <c r="CD400">
        <v>-2.0039948544474349E-3</v>
      </c>
      <c r="CE400">
        <v>6.8474776270397528E-3</v>
      </c>
      <c r="CF400">
        <v>9.5836502253809908E-3</v>
      </c>
      <c r="CG400">
        <v>1.288994000508235E-2</v>
      </c>
      <c r="CH400">
        <v>0.12896680821941847</v>
      </c>
      <c r="CI400">
        <v>0.1396963307291369</v>
      </c>
      <c r="CJ400">
        <v>0.13397945129751759</v>
      </c>
      <c r="CK400">
        <v>7.3600778113240783E-2</v>
      </c>
      <c r="CL400">
        <v>3.7345766323465965E-2</v>
      </c>
      <c r="CM400">
        <v>-8.5650044739445721E-2</v>
      </c>
      <c r="CN400">
        <v>-1.3327152172358936E-2</v>
      </c>
      <c r="CO400">
        <v>5.9162449982503185E-3</v>
      </c>
      <c r="CP400">
        <v>8.3842786058486112E-5</v>
      </c>
      <c r="CQ400">
        <v>9.5553920238374839E-5</v>
      </c>
      <c r="CR400">
        <v>1.1415841257842984E-4</v>
      </c>
      <c r="CS400">
        <v>1.2597623573627135E-4</v>
      </c>
      <c r="CT400">
        <v>1.390977145087279E-4</v>
      </c>
      <c r="CU400">
        <v>1.3904560125787112E-4</v>
      </c>
      <c r="CV400">
        <v>1.651295226334954E-4</v>
      </c>
      <c r="CW400">
        <v>1.220052807362962E-4</v>
      </c>
      <c r="CX400">
        <v>1.1809291433170614E-4</v>
      </c>
      <c r="CY400">
        <v>1.3072351734271059E-5</v>
      </c>
      <c r="CZ400">
        <v>2.6091824186304059E-6</v>
      </c>
      <c r="DA400">
        <v>4.0169841649302806E-6</v>
      </c>
      <c r="DB400">
        <v>7.7509503274673325E-6</v>
      </c>
      <c r="DC400">
        <v>9.4554006080965294E-6</v>
      </c>
      <c r="DD400">
        <v>1.1242806304289635E-5</v>
      </c>
      <c r="DE400">
        <v>1.5058350478082514E-5</v>
      </c>
      <c r="DF400">
        <v>1.9632345709563723E-5</v>
      </c>
      <c r="DG400">
        <v>3.2001424963332774E-5</v>
      </c>
      <c r="DH400">
        <v>2.9304609961202914E-5</v>
      </c>
      <c r="DI400">
        <v>4.0844427702399502E-5</v>
      </c>
      <c r="DJ400">
        <v>3.3852013716592112E-5</v>
      </c>
      <c r="DK400">
        <v>3.8799756383334505E-5</v>
      </c>
      <c r="DL400">
        <v>2.2319276376093995E-6</v>
      </c>
      <c r="DM400">
        <v>2.1051948173210762E-6</v>
      </c>
      <c r="DN400">
        <v>35.655382715369193</v>
      </c>
      <c r="DO400">
        <v>37.603564479902175</v>
      </c>
    </row>
    <row r="401" spans="1:119" x14ac:dyDescent="0.3">
      <c r="A401" t="str">
        <f t="shared" si="6"/>
        <v>All_All_HE6_All_All_All_All_All_44792</v>
      </c>
      <c r="B401" t="s">
        <v>27</v>
      </c>
      <c r="C401" t="s">
        <v>217</v>
      </c>
      <c r="D401" t="s">
        <v>0</v>
      </c>
      <c r="E401" t="s">
        <v>0</v>
      </c>
      <c r="F401" t="s">
        <v>72</v>
      </c>
      <c r="G401" t="s">
        <v>0</v>
      </c>
      <c r="H401" t="s">
        <v>0</v>
      </c>
      <c r="I401" t="s">
        <v>0</v>
      </c>
      <c r="J401" t="s">
        <v>0</v>
      </c>
      <c r="K401" t="s">
        <v>0</v>
      </c>
      <c r="L401" s="10">
        <v>44792</v>
      </c>
      <c r="M401">
        <v>17</v>
      </c>
      <c r="N401">
        <v>21</v>
      </c>
      <c r="O401">
        <v>884</v>
      </c>
      <c r="P401">
        <v>0</v>
      </c>
      <c r="Q401">
        <v>0</v>
      </c>
      <c r="R401">
        <v>0</v>
      </c>
      <c r="S401">
        <v>0</v>
      </c>
      <c r="T401">
        <v>0.83274393965055549</v>
      </c>
      <c r="U401">
        <v>0.73506473539844408</v>
      </c>
      <c r="V401">
        <v>0.61720929983247208</v>
      </c>
      <c r="W401">
        <v>0.59956655462544961</v>
      </c>
      <c r="X401">
        <v>0.61515332858462168</v>
      </c>
      <c r="Y401">
        <v>0.67411972012944799</v>
      </c>
      <c r="Z401">
        <v>0.70820089756216509</v>
      </c>
      <c r="AA401">
        <v>0.72813281106844929</v>
      </c>
      <c r="AB401">
        <v>0.77352681772451903</v>
      </c>
      <c r="AC401">
        <v>0.7955306917294549</v>
      </c>
      <c r="AD401">
        <v>0.82060937802777734</v>
      </c>
      <c r="AE401">
        <v>0.88905723290598337</v>
      </c>
      <c r="AF401">
        <v>0.9444558688742537</v>
      </c>
      <c r="AG401">
        <v>0.93302507294104398</v>
      </c>
      <c r="AH401">
        <v>0.90099890631475421</v>
      </c>
      <c r="AI401">
        <v>0.9855537841174109</v>
      </c>
      <c r="AJ401">
        <v>0.96340447630800552</v>
      </c>
      <c r="AK401">
        <v>1.0868066199232331</v>
      </c>
      <c r="AL401">
        <v>1.0795856364029568</v>
      </c>
      <c r="AM401">
        <v>1.1229340088129389</v>
      </c>
      <c r="AN401">
        <v>1.1316341806837915</v>
      </c>
      <c r="AO401">
        <v>1.2467654394752212</v>
      </c>
      <c r="AP401">
        <v>1.14023436537967</v>
      </c>
      <c r="AQ401">
        <v>0.99068245771361496</v>
      </c>
      <c r="AR401">
        <v>76.949525055598002</v>
      </c>
      <c r="AS401">
        <v>70.633741213187164</v>
      </c>
      <c r="AT401">
        <v>69.684279155636901</v>
      </c>
      <c r="AU401">
        <v>68.610916991884849</v>
      </c>
      <c r="AV401">
        <v>67.504839705438201</v>
      </c>
      <c r="AW401">
        <v>66.210391732450532</v>
      </c>
      <c r="AX401">
        <v>65.392637324485818</v>
      </c>
      <c r="AY401">
        <v>64.822421769976501</v>
      </c>
      <c r="AZ401">
        <v>67.035889318729588</v>
      </c>
      <c r="BA401">
        <v>70.533558197768187</v>
      </c>
      <c r="BB401">
        <v>74.848351146307706</v>
      </c>
      <c r="BC401">
        <v>79.762010581188079</v>
      </c>
      <c r="BD401">
        <v>83.688261511440373</v>
      </c>
      <c r="BE401">
        <v>87.03908471069893</v>
      </c>
      <c r="BF401">
        <v>89.080196877905507</v>
      </c>
      <c r="BG401">
        <v>90.843118045315379</v>
      </c>
      <c r="BH401">
        <v>91.953267714767364</v>
      </c>
      <c r="BI401">
        <v>91.828374187941549</v>
      </c>
      <c r="BJ401">
        <v>90.593735157910928</v>
      </c>
      <c r="BK401">
        <v>87.572094022598463</v>
      </c>
      <c r="BL401">
        <v>83.143488678064614</v>
      </c>
      <c r="BM401">
        <v>78.819594851682737</v>
      </c>
      <c r="BN401">
        <v>75.77612629618443</v>
      </c>
      <c r="BO401">
        <v>74.015693886786565</v>
      </c>
      <c r="BP401">
        <v>72.260755061362119</v>
      </c>
      <c r="BQ401">
        <v>71.871098504588588</v>
      </c>
      <c r="BR401">
        <v>-2.7727164024680988E-2</v>
      </c>
      <c r="BS401">
        <v>-1.6288914797802315E-2</v>
      </c>
      <c r="BT401">
        <v>-5.6765675881869111E-3</v>
      </c>
      <c r="BU401">
        <v>-6.6410770378501165E-4</v>
      </c>
      <c r="BV401">
        <v>6.3013287758395681E-3</v>
      </c>
      <c r="BW401">
        <v>4.8112281981636494E-3</v>
      </c>
      <c r="BX401">
        <v>8.1319073004420522E-3</v>
      </c>
      <c r="BY401">
        <v>1.2828830747582793E-3</v>
      </c>
      <c r="BZ401">
        <v>-1.7626725845207457E-3</v>
      </c>
      <c r="CA401">
        <v>-6.719867947481876E-3</v>
      </c>
      <c r="CB401">
        <v>-1.2965975641125468E-2</v>
      </c>
      <c r="CC401">
        <v>-1.039635687560787E-2</v>
      </c>
      <c r="CD401">
        <v>-1.9502279521450738E-2</v>
      </c>
      <c r="CE401">
        <v>-7.5927118168157689E-3</v>
      </c>
      <c r="CF401">
        <v>-3.5340213195770576E-3</v>
      </c>
      <c r="CG401">
        <v>3.8021782674401055E-3</v>
      </c>
      <c r="CH401">
        <v>0.10757269626019766</v>
      </c>
      <c r="CI401">
        <v>0.11648802290674788</v>
      </c>
      <c r="CJ401">
        <v>9.4189366401590369E-2</v>
      </c>
      <c r="CK401">
        <v>2.766409556790175E-2</v>
      </c>
      <c r="CL401">
        <v>-1.9592090497189518E-2</v>
      </c>
      <c r="CM401">
        <v>-0.12318850635673126</v>
      </c>
      <c r="CN401">
        <v>-7.1990856319261359E-2</v>
      </c>
      <c r="CO401">
        <v>-5.5832157884956213E-2</v>
      </c>
      <c r="CP401">
        <v>3.9193367383530135E-5</v>
      </c>
      <c r="CQ401">
        <v>4.7529922824349013E-5</v>
      </c>
      <c r="CR401">
        <v>5.50967145209303E-5</v>
      </c>
      <c r="CS401">
        <v>6.007107314620173E-5</v>
      </c>
      <c r="CT401">
        <v>7.0262299988391698E-5</v>
      </c>
      <c r="CU401">
        <v>6.3441657183833467E-5</v>
      </c>
      <c r="CV401">
        <v>6.8130816361756624E-5</v>
      </c>
      <c r="CW401">
        <v>5.3767419329129547E-5</v>
      </c>
      <c r="CX401">
        <v>4.5216134708870261E-5</v>
      </c>
      <c r="CY401">
        <v>5.6673372797493956E-6</v>
      </c>
      <c r="CZ401">
        <v>1.8461514826183141E-6</v>
      </c>
      <c r="DA401">
        <v>2.5221853051445158E-6</v>
      </c>
      <c r="DB401">
        <v>3.5014765487040681E-6</v>
      </c>
      <c r="DC401">
        <v>4.107324901466988E-6</v>
      </c>
      <c r="DD401">
        <v>5.7461919492181606E-6</v>
      </c>
      <c r="DE401">
        <v>8.0125657506828354E-6</v>
      </c>
      <c r="DF401">
        <v>9.0596815523581847E-6</v>
      </c>
      <c r="DG401">
        <v>1.6609236024603795E-5</v>
      </c>
      <c r="DH401">
        <v>1.6163143831565569E-5</v>
      </c>
      <c r="DI401">
        <v>2.3770268857922688E-5</v>
      </c>
      <c r="DJ401">
        <v>1.746226781150762E-5</v>
      </c>
      <c r="DK401">
        <v>1.7371538157713911E-5</v>
      </c>
      <c r="DL401">
        <v>2.6508938748066942E-6</v>
      </c>
      <c r="DM401">
        <v>2.2844089681818605E-6</v>
      </c>
      <c r="DN401">
        <v>63.001055975273552</v>
      </c>
      <c r="DO401">
        <v>73.644887003809274</v>
      </c>
    </row>
    <row r="402" spans="1:119" x14ac:dyDescent="0.3">
      <c r="A402" t="str">
        <f t="shared" si="6"/>
        <v>All_All_HE6_All_All_All_All_All_44805</v>
      </c>
      <c r="B402" t="s">
        <v>27</v>
      </c>
      <c r="C402" t="s">
        <v>217</v>
      </c>
      <c r="D402" t="s">
        <v>0</v>
      </c>
      <c r="E402" t="s">
        <v>0</v>
      </c>
      <c r="F402" t="s">
        <v>72</v>
      </c>
      <c r="G402" t="s">
        <v>0</v>
      </c>
      <c r="H402" t="s">
        <v>0</v>
      </c>
      <c r="I402" t="s">
        <v>0</v>
      </c>
      <c r="J402" t="s">
        <v>0</v>
      </c>
      <c r="K402" t="s">
        <v>0</v>
      </c>
      <c r="L402" s="10">
        <v>44805</v>
      </c>
      <c r="M402">
        <v>17</v>
      </c>
      <c r="N402">
        <v>21</v>
      </c>
      <c r="O402">
        <v>598</v>
      </c>
      <c r="P402">
        <v>0</v>
      </c>
      <c r="Q402">
        <v>0</v>
      </c>
      <c r="R402">
        <v>0</v>
      </c>
      <c r="S402">
        <v>0</v>
      </c>
      <c r="T402">
        <v>0.76855162164845658</v>
      </c>
      <c r="U402">
        <v>0.66900191124377184</v>
      </c>
      <c r="V402">
        <v>0.60324131914334589</v>
      </c>
      <c r="W402">
        <v>0.58120170739817145</v>
      </c>
      <c r="X402">
        <v>0.60162540012452748</v>
      </c>
      <c r="Y402">
        <v>0.66666354315831955</v>
      </c>
      <c r="Z402">
        <v>0.75460235221726246</v>
      </c>
      <c r="AA402">
        <v>0.83461533804430865</v>
      </c>
      <c r="AB402">
        <v>0.76689767369955975</v>
      </c>
      <c r="AC402">
        <v>0.70665894924377981</v>
      </c>
      <c r="AD402">
        <v>0.79477506265260767</v>
      </c>
      <c r="AE402">
        <v>0.85339478920234357</v>
      </c>
      <c r="AF402">
        <v>0.94113300313177872</v>
      </c>
      <c r="AG402">
        <v>1.0109515392596178</v>
      </c>
      <c r="AH402">
        <v>1.0300278649749655</v>
      </c>
      <c r="AI402">
        <v>1.1772722783074414</v>
      </c>
      <c r="AJ402">
        <v>1.14393417056622</v>
      </c>
      <c r="AK402">
        <v>1.1456503118212422</v>
      </c>
      <c r="AL402">
        <v>1.1623579457690645</v>
      </c>
      <c r="AM402">
        <v>1.1594126103883322</v>
      </c>
      <c r="AN402">
        <v>1.1155623175297282</v>
      </c>
      <c r="AO402">
        <v>1.2134900529848103</v>
      </c>
      <c r="AP402">
        <v>1.1524021111788185</v>
      </c>
      <c r="AQ402">
        <v>0.97323861779489318</v>
      </c>
      <c r="AR402">
        <v>33.888514894533557</v>
      </c>
      <c r="AS402">
        <v>68.160281024079524</v>
      </c>
      <c r="AT402">
        <v>66.710084507690894</v>
      </c>
      <c r="AU402">
        <v>65.958566195659429</v>
      </c>
      <c r="AV402">
        <v>65.133750521485197</v>
      </c>
      <c r="AW402">
        <v>64.135978662902943</v>
      </c>
      <c r="AX402">
        <v>63.109382985947448</v>
      </c>
      <c r="AY402">
        <v>62.731645053250169</v>
      </c>
      <c r="AZ402">
        <v>65.105887590368198</v>
      </c>
      <c r="BA402">
        <v>70.474697493439663</v>
      </c>
      <c r="BB402">
        <v>76.333319855988819</v>
      </c>
      <c r="BC402">
        <v>81.428301068976921</v>
      </c>
      <c r="BD402">
        <v>85.938668939529393</v>
      </c>
      <c r="BE402">
        <v>89.784204371626146</v>
      </c>
      <c r="BF402">
        <v>93.11606235337463</v>
      </c>
      <c r="BG402">
        <v>95.3103411416146</v>
      </c>
      <c r="BH402">
        <v>96.304850263767662</v>
      </c>
      <c r="BI402">
        <v>96.082196721370707</v>
      </c>
      <c r="BJ402">
        <v>94.686883767046481</v>
      </c>
      <c r="BK402">
        <v>91.750022846017856</v>
      </c>
      <c r="BL402">
        <v>86.114400124975845</v>
      </c>
      <c r="BM402">
        <v>80.732461166284708</v>
      </c>
      <c r="BN402">
        <v>76.991052578349198</v>
      </c>
      <c r="BO402">
        <v>74.526321163539563</v>
      </c>
      <c r="BP402">
        <v>72.727251506663279</v>
      </c>
      <c r="BQ402">
        <v>69.210199144132176</v>
      </c>
      <c r="BR402">
        <v>3.5695067317190778E-3</v>
      </c>
      <c r="BS402">
        <v>1.1059444484902066E-2</v>
      </c>
      <c r="BT402">
        <v>1.9656202266846213E-2</v>
      </c>
      <c r="BU402">
        <v>2.5517586332101088E-2</v>
      </c>
      <c r="BV402">
        <v>3.2971414684451944E-2</v>
      </c>
      <c r="BW402">
        <v>2.901912846892175E-2</v>
      </c>
      <c r="BX402">
        <v>3.3796293031810518E-2</v>
      </c>
      <c r="BY402">
        <v>2.6621096658467448E-2</v>
      </c>
      <c r="BZ402">
        <v>1.9578320974091623E-2</v>
      </c>
      <c r="CA402">
        <v>6.449064707078264E-3</v>
      </c>
      <c r="CB402">
        <v>2.0737711551994781E-3</v>
      </c>
      <c r="CC402">
        <v>2.2978154587307105E-3</v>
      </c>
      <c r="CD402">
        <v>-2.5116218141837663E-3</v>
      </c>
      <c r="CE402">
        <v>3.363043618042732E-3</v>
      </c>
      <c r="CF402">
        <v>5.8806268467153592E-3</v>
      </c>
      <c r="CG402">
        <v>1.2858067268511922E-2</v>
      </c>
      <c r="CH402">
        <v>0.16476788184913904</v>
      </c>
      <c r="CI402">
        <v>0.16960422450483442</v>
      </c>
      <c r="CJ402">
        <v>0.15331262330147732</v>
      </c>
      <c r="CK402">
        <v>9.0763350693278483E-2</v>
      </c>
      <c r="CL402">
        <v>4.9361290939675527E-2</v>
      </c>
      <c r="CM402">
        <v>-7.807559293249379E-2</v>
      </c>
      <c r="CN402">
        <v>-1.2873928202783384E-2</v>
      </c>
      <c r="CO402">
        <v>6.7202909740566412E-3</v>
      </c>
      <c r="CP402">
        <v>4.5238735634705532E-5</v>
      </c>
      <c r="CQ402">
        <v>5.6059485928468673E-5</v>
      </c>
      <c r="CR402">
        <v>6.3070056392273098E-5</v>
      </c>
      <c r="CS402">
        <v>6.8046695989259977E-5</v>
      </c>
      <c r="CT402">
        <v>7.2024796976362536E-5</v>
      </c>
      <c r="CU402">
        <v>6.9874017518678513E-5</v>
      </c>
      <c r="CV402">
        <v>7.9664453671733035E-5</v>
      </c>
      <c r="CW402">
        <v>6.2140706818723611E-5</v>
      </c>
      <c r="CX402">
        <v>5.7431440753652399E-5</v>
      </c>
      <c r="CY402">
        <v>9.4230923891522328E-6</v>
      </c>
      <c r="CZ402">
        <v>2.1982602477720274E-6</v>
      </c>
      <c r="DA402">
        <v>3.2183894029629099E-6</v>
      </c>
      <c r="DB402">
        <v>5.9147073561718667E-6</v>
      </c>
      <c r="DC402">
        <v>6.6694568168341431E-6</v>
      </c>
      <c r="DD402">
        <v>1.0828673214804087E-5</v>
      </c>
      <c r="DE402">
        <v>1.5172034824508299E-5</v>
      </c>
      <c r="DF402">
        <v>1.8028586191635838E-5</v>
      </c>
      <c r="DG402">
        <v>3.5475392146171575E-5</v>
      </c>
      <c r="DH402">
        <v>3.0199373132203334E-5</v>
      </c>
      <c r="DI402">
        <v>4.5412833299548469E-5</v>
      </c>
      <c r="DJ402">
        <v>3.0358165870989476E-5</v>
      </c>
      <c r="DK402">
        <v>2.7713821716550506E-5</v>
      </c>
      <c r="DL402">
        <v>1.6619093704583895E-6</v>
      </c>
      <c r="DM402">
        <v>1.6586679042398526E-6</v>
      </c>
      <c r="DN402">
        <v>35.655382715369207</v>
      </c>
      <c r="DO402">
        <v>37.603564479902175</v>
      </c>
    </row>
    <row r="403" spans="1:119" x14ac:dyDescent="0.3">
      <c r="A403" t="str">
        <f t="shared" si="6"/>
        <v>All_All_HE6_All_All_All_All_All_44809</v>
      </c>
      <c r="B403" t="s">
        <v>27</v>
      </c>
      <c r="C403" t="s">
        <v>217</v>
      </c>
      <c r="D403" t="s">
        <v>0</v>
      </c>
      <c r="E403" t="s">
        <v>0</v>
      </c>
      <c r="F403" t="s">
        <v>72</v>
      </c>
      <c r="G403" t="s">
        <v>0</v>
      </c>
      <c r="H403" t="s">
        <v>0</v>
      </c>
      <c r="I403" t="s">
        <v>0</v>
      </c>
      <c r="J403" t="s">
        <v>0</v>
      </c>
      <c r="K403" t="s">
        <v>0</v>
      </c>
      <c r="L403" s="10">
        <v>44809</v>
      </c>
      <c r="M403">
        <v>17</v>
      </c>
      <c r="N403">
        <v>21</v>
      </c>
      <c r="O403">
        <v>599</v>
      </c>
      <c r="P403">
        <v>0</v>
      </c>
      <c r="Q403">
        <v>0</v>
      </c>
      <c r="R403">
        <v>0</v>
      </c>
      <c r="S403">
        <v>0</v>
      </c>
      <c r="T403">
        <v>0.91222818382864856</v>
      </c>
      <c r="U403">
        <v>0.79382323069856264</v>
      </c>
      <c r="V403">
        <v>0.74626817425953529</v>
      </c>
      <c r="W403">
        <v>0.66670792842143201</v>
      </c>
      <c r="X403">
        <v>0.66793272639060175</v>
      </c>
      <c r="Y403">
        <v>0.72611026366306097</v>
      </c>
      <c r="Z403">
        <v>0.71533913488393297</v>
      </c>
      <c r="AA403">
        <v>0.84307936530538752</v>
      </c>
      <c r="AB403">
        <v>0.90120395724688396</v>
      </c>
      <c r="AC403">
        <v>1.0001541184753358</v>
      </c>
      <c r="AD403">
        <v>1.0682534095294918</v>
      </c>
      <c r="AE403">
        <v>1.2642516691405146</v>
      </c>
      <c r="AF403">
        <v>1.3259775684430195</v>
      </c>
      <c r="AG403">
        <v>1.4348477638770383</v>
      </c>
      <c r="AH403">
        <v>1.3965351297631408</v>
      </c>
      <c r="AI403">
        <v>1.4421382181720266</v>
      </c>
      <c r="AJ403">
        <v>1.3183868905575589</v>
      </c>
      <c r="AK403">
        <v>1.4094732940511159</v>
      </c>
      <c r="AL403">
        <v>1.3554449799948816</v>
      </c>
      <c r="AM403">
        <v>1.384523363642669</v>
      </c>
      <c r="AN403">
        <v>1.3213832332205915</v>
      </c>
      <c r="AO403">
        <v>1.4862972796159999</v>
      </c>
      <c r="AP403">
        <v>1.5588132994490858</v>
      </c>
      <c r="AQ403">
        <v>1.3441643890487347</v>
      </c>
      <c r="AR403">
        <v>46.486767227739591</v>
      </c>
      <c r="AS403">
        <v>75.311817005842741</v>
      </c>
      <c r="AT403">
        <v>74.466051047944418</v>
      </c>
      <c r="AU403">
        <v>73.080320051000186</v>
      </c>
      <c r="AV403">
        <v>71.972337255609318</v>
      </c>
      <c r="AW403">
        <v>70.983273561950043</v>
      </c>
      <c r="AX403">
        <v>70.158746914169697</v>
      </c>
      <c r="AY403">
        <v>69.4806523524814</v>
      </c>
      <c r="AZ403">
        <v>71.341712843597051</v>
      </c>
      <c r="BA403">
        <v>77.313851863346343</v>
      </c>
      <c r="BB403">
        <v>84.134260077136915</v>
      </c>
      <c r="BC403">
        <v>89.837523276356009</v>
      </c>
      <c r="BD403">
        <v>94.649085104370002</v>
      </c>
      <c r="BE403">
        <v>98.434142744850462</v>
      </c>
      <c r="BF403">
        <v>101.30326372973433</v>
      </c>
      <c r="BG403">
        <v>103.3314451632926</v>
      </c>
      <c r="BH403">
        <v>104.2031396112738</v>
      </c>
      <c r="BI403">
        <v>103.87157908302208</v>
      </c>
      <c r="BJ403">
        <v>102.47929880917013</v>
      </c>
      <c r="BK403">
        <v>99.243158143939397</v>
      </c>
      <c r="BL403">
        <v>93.354394611379917</v>
      </c>
      <c r="BM403">
        <v>88.878738275613273</v>
      </c>
      <c r="BN403">
        <v>85.34971347756273</v>
      </c>
      <c r="BO403">
        <v>82.553346777473621</v>
      </c>
      <c r="BP403">
        <v>80.922589847176255</v>
      </c>
      <c r="BQ403">
        <v>77.628960672021336</v>
      </c>
      <c r="BR403">
        <v>1.8687145688099933E-2</v>
      </c>
      <c r="BS403">
        <v>2.010481644154391E-2</v>
      </c>
      <c r="BT403">
        <v>2.6020053481816848E-2</v>
      </c>
      <c r="BU403">
        <v>2.9339014240019709E-2</v>
      </c>
      <c r="BV403">
        <v>3.5089544790216996E-2</v>
      </c>
      <c r="BW403">
        <v>3.1042793010033432E-2</v>
      </c>
      <c r="BX403">
        <v>3.1009384109102228E-2</v>
      </c>
      <c r="BY403">
        <v>2.6029611419954763E-2</v>
      </c>
      <c r="BZ403">
        <v>1.7635746720637224E-2</v>
      </c>
      <c r="CA403">
        <v>5.4079867488951838E-3</v>
      </c>
      <c r="CB403">
        <v>2.8415143564467838E-3</v>
      </c>
      <c r="CC403">
        <v>6.3539953134294743E-4</v>
      </c>
      <c r="CD403">
        <v>-3.8268624094372401E-3</v>
      </c>
      <c r="CE403">
        <v>-1.8840159020559219E-3</v>
      </c>
      <c r="CF403">
        <v>1.1113692006603107E-3</v>
      </c>
      <c r="CG403">
        <v>1.677554338324647E-2</v>
      </c>
      <c r="CH403">
        <v>0.2148809428505587</v>
      </c>
      <c r="CI403">
        <v>0.22233852405778951</v>
      </c>
      <c r="CJ403">
        <v>0.21532924406118503</v>
      </c>
      <c r="CK403">
        <v>0.15353680890868224</v>
      </c>
      <c r="CL403">
        <v>0.11195576867595539</v>
      </c>
      <c r="CM403">
        <v>-6.793222244275432E-2</v>
      </c>
      <c r="CN403">
        <v>-1.5328489007655289E-2</v>
      </c>
      <c r="CO403">
        <v>1.0237657360869377E-2</v>
      </c>
      <c r="CP403">
        <v>7.7905145828270026E-5</v>
      </c>
      <c r="CQ403">
        <v>8.4649457660321297E-5</v>
      </c>
      <c r="CR403">
        <v>9.4894683997322204E-5</v>
      </c>
      <c r="CS403">
        <v>9.7328133748955854E-5</v>
      </c>
      <c r="CT403">
        <v>1.0393159633730739E-4</v>
      </c>
      <c r="CU403">
        <v>9.3047412637130308E-5</v>
      </c>
      <c r="CV403">
        <v>1.0748407773998577E-4</v>
      </c>
      <c r="CW403">
        <v>8.2500573230660516E-5</v>
      </c>
      <c r="CX403">
        <v>9.5965280984272925E-5</v>
      </c>
      <c r="CY403">
        <v>1.819542019444675E-5</v>
      </c>
      <c r="CZ403">
        <v>5.970446595372826E-6</v>
      </c>
      <c r="DA403">
        <v>7.7806637852673729E-6</v>
      </c>
      <c r="DB403">
        <v>1.3831547208053455E-5</v>
      </c>
      <c r="DC403">
        <v>1.4300526934873467E-5</v>
      </c>
      <c r="DD403">
        <v>2.5525414605162072E-5</v>
      </c>
      <c r="DE403">
        <v>3.4397233101725262E-5</v>
      </c>
      <c r="DF403">
        <v>3.5867804560034251E-5</v>
      </c>
      <c r="DG403">
        <v>7.3666466860259757E-5</v>
      </c>
      <c r="DH403">
        <v>5.5757166969722101E-5</v>
      </c>
      <c r="DI403">
        <v>8.6062419883608585E-5</v>
      </c>
      <c r="DJ403">
        <v>5.473311676598526E-5</v>
      </c>
      <c r="DK403">
        <v>5.8595286965115791E-5</v>
      </c>
      <c r="DL403">
        <v>3.0904154778183505E-6</v>
      </c>
      <c r="DM403">
        <v>3.0851659766947724E-6</v>
      </c>
      <c r="DN403">
        <v>36.357673698975759</v>
      </c>
      <c r="DO403">
        <v>38.423867758590681</v>
      </c>
    </row>
    <row r="404" spans="1:119" x14ac:dyDescent="0.3">
      <c r="A404" t="str">
        <f t="shared" si="6"/>
        <v>All_All_HE6_All_All_All_All_All_44810</v>
      </c>
      <c r="B404" t="s">
        <v>27</v>
      </c>
      <c r="C404" t="s">
        <v>217</v>
      </c>
      <c r="D404" t="s">
        <v>0</v>
      </c>
      <c r="E404" t="s">
        <v>0</v>
      </c>
      <c r="F404" t="s">
        <v>72</v>
      </c>
      <c r="G404" t="s">
        <v>0</v>
      </c>
      <c r="H404" t="s">
        <v>0</v>
      </c>
      <c r="I404" t="s">
        <v>0</v>
      </c>
      <c r="J404" t="s">
        <v>0</v>
      </c>
      <c r="K404" t="s">
        <v>0</v>
      </c>
      <c r="L404" s="10">
        <v>44810</v>
      </c>
      <c r="M404">
        <v>17</v>
      </c>
      <c r="N404">
        <v>21</v>
      </c>
      <c r="O404">
        <v>885</v>
      </c>
      <c r="P404">
        <v>0</v>
      </c>
      <c r="Q404">
        <v>0</v>
      </c>
      <c r="R404">
        <v>0</v>
      </c>
      <c r="S404">
        <v>0</v>
      </c>
      <c r="T404">
        <v>1.195964969481407</v>
      </c>
      <c r="U404">
        <v>1.0417521476997578</v>
      </c>
      <c r="V404">
        <v>0.84745466857819984</v>
      </c>
      <c r="W404">
        <v>0.80025268100244729</v>
      </c>
      <c r="X404">
        <v>0.83397901197849433</v>
      </c>
      <c r="Y404">
        <v>0.82989913538892712</v>
      </c>
      <c r="Z404">
        <v>0.91873485903017293</v>
      </c>
      <c r="AA404">
        <v>0.93238006538825058</v>
      </c>
      <c r="AB404">
        <v>0.95088503466608321</v>
      </c>
      <c r="AC404">
        <v>1.0643815856396659</v>
      </c>
      <c r="AD404">
        <v>1.1321971142560776</v>
      </c>
      <c r="AE404">
        <v>1.2623387819684284</v>
      </c>
      <c r="AF404">
        <v>1.3953740569460444</v>
      </c>
      <c r="AG404">
        <v>1.6204321707434215</v>
      </c>
      <c r="AH404">
        <v>1.6728026811256946</v>
      </c>
      <c r="AI404">
        <v>1.6330673094415646</v>
      </c>
      <c r="AJ404">
        <v>1.4108367251955047</v>
      </c>
      <c r="AK404">
        <v>1.4620327304268044</v>
      </c>
      <c r="AL404">
        <v>1.4673242118469023</v>
      </c>
      <c r="AM404">
        <v>1.3724398844440706</v>
      </c>
      <c r="AN404">
        <v>1.3156835123336104</v>
      </c>
      <c r="AO404">
        <v>1.6055943835906903</v>
      </c>
      <c r="AP404">
        <v>1.5701816331416996</v>
      </c>
      <c r="AQ404">
        <v>1.4070727408244244</v>
      </c>
      <c r="AR404">
        <v>108.57110404613363</v>
      </c>
      <c r="AS404">
        <v>79.05936550865556</v>
      </c>
      <c r="AT404">
        <v>78.250315443139968</v>
      </c>
      <c r="AU404">
        <v>77.489370865030097</v>
      </c>
      <c r="AV404">
        <v>76.115448274398588</v>
      </c>
      <c r="AW404">
        <v>75.06969994546057</v>
      </c>
      <c r="AX404">
        <v>74.664176354972497</v>
      </c>
      <c r="AY404">
        <v>73.979094419028513</v>
      </c>
      <c r="AZ404">
        <v>76.523990728301072</v>
      </c>
      <c r="BA404">
        <v>82.383906704444243</v>
      </c>
      <c r="BB404">
        <v>88.337155299249631</v>
      </c>
      <c r="BC404">
        <v>93.502095840077587</v>
      </c>
      <c r="BD404">
        <v>98.815747582557918</v>
      </c>
      <c r="BE404">
        <v>102.36332282303376</v>
      </c>
      <c r="BF404">
        <v>104.97537994647529</v>
      </c>
      <c r="BG404">
        <v>105.9855693879781</v>
      </c>
      <c r="BH404">
        <v>106.42217781748717</v>
      </c>
      <c r="BI404">
        <v>105.34169243629184</v>
      </c>
      <c r="BJ404">
        <v>102.97377374147152</v>
      </c>
      <c r="BK404">
        <v>99.148016970633591</v>
      </c>
      <c r="BL404">
        <v>93.207304133774727</v>
      </c>
      <c r="BM404">
        <v>88.721780455477216</v>
      </c>
      <c r="BN404">
        <v>85.853776024516378</v>
      </c>
      <c r="BO404">
        <v>83.470240766107906</v>
      </c>
      <c r="BP404">
        <v>81.169265605928899</v>
      </c>
      <c r="BQ404">
        <v>81.246562980817558</v>
      </c>
      <c r="BR404">
        <v>4.943593376773899E-3</v>
      </c>
      <c r="BS404">
        <v>6.0655067869498907E-3</v>
      </c>
      <c r="BT404">
        <v>1.4556041006314552E-2</v>
      </c>
      <c r="BU404">
        <v>1.3506818760586323E-2</v>
      </c>
      <c r="BV404">
        <v>1.8816780404182477E-2</v>
      </c>
      <c r="BW404">
        <v>1.7903010858654301E-2</v>
      </c>
      <c r="BX404">
        <v>1.1758509463509597E-2</v>
      </c>
      <c r="BY404">
        <v>1.2342011053009895E-2</v>
      </c>
      <c r="BZ404">
        <v>1.1975798903212035E-3</v>
      </c>
      <c r="CA404">
        <v>-4.8058999460295768E-4</v>
      </c>
      <c r="CB404">
        <v>-1.1048205727237767E-2</v>
      </c>
      <c r="CC404">
        <v>-1.2751924823232964E-2</v>
      </c>
      <c r="CD404">
        <v>-1.2476367010908611E-2</v>
      </c>
      <c r="CE404">
        <v>-1.9665760003914266E-2</v>
      </c>
      <c r="CF404">
        <v>-1.8683344092072739E-2</v>
      </c>
      <c r="CG404">
        <v>-7.3840358163003864E-3</v>
      </c>
      <c r="CH404">
        <v>0.16173764564896709</v>
      </c>
      <c r="CI404">
        <v>0.1770684477973119</v>
      </c>
      <c r="CJ404">
        <v>0.1563687822239547</v>
      </c>
      <c r="CK404">
        <v>0.10528110232056871</v>
      </c>
      <c r="CL404">
        <v>6.5365375502634854E-2</v>
      </c>
      <c r="CM404">
        <v>-7.9408218766336386E-2</v>
      </c>
      <c r="CN404">
        <v>-4.650697766219155E-2</v>
      </c>
      <c r="CO404">
        <v>-3.123635364706907E-2</v>
      </c>
      <c r="CP404">
        <v>5.0184752373706318E-5</v>
      </c>
      <c r="CQ404">
        <v>6.0038954562334013E-5</v>
      </c>
      <c r="CR404">
        <v>6.2692154570443036E-5</v>
      </c>
      <c r="CS404">
        <v>7.5537715617760205E-5</v>
      </c>
      <c r="CT404">
        <v>7.8685000680998047E-5</v>
      </c>
      <c r="CU404">
        <v>7.0819855412811725E-5</v>
      </c>
      <c r="CV404">
        <v>8.709100375181865E-5</v>
      </c>
      <c r="CW404">
        <v>7.7868393062173881E-5</v>
      </c>
      <c r="CX404">
        <v>7.0356785087207987E-5</v>
      </c>
      <c r="CY404">
        <v>1.4224161814848408E-5</v>
      </c>
      <c r="CZ404">
        <v>4.9464817122783491E-6</v>
      </c>
      <c r="DA404">
        <v>6.588861501283162E-6</v>
      </c>
      <c r="DB404">
        <v>1.0496963890509714E-5</v>
      </c>
      <c r="DC404">
        <v>1.2522241867228631E-5</v>
      </c>
      <c r="DD404">
        <v>1.8081491308155037E-5</v>
      </c>
      <c r="DE404">
        <v>2.1736768790706494E-5</v>
      </c>
      <c r="DF404">
        <v>2.1931143091581489E-5</v>
      </c>
      <c r="DG404">
        <v>3.8302237478313551E-5</v>
      </c>
      <c r="DH404">
        <v>2.9351960048953321E-5</v>
      </c>
      <c r="DI404">
        <v>3.9521816899932671E-5</v>
      </c>
      <c r="DJ404">
        <v>2.6867232961558487E-5</v>
      </c>
      <c r="DK404">
        <v>3.1299921606676465E-5</v>
      </c>
      <c r="DL404">
        <v>3.0804162298403432E-6</v>
      </c>
      <c r="DM404">
        <v>3.0448946594589267E-6</v>
      </c>
      <c r="DN404">
        <v>63.703346958880125</v>
      </c>
      <c r="DO404">
        <v>74.465190282497801</v>
      </c>
    </row>
    <row r="405" spans="1:119" x14ac:dyDescent="0.3">
      <c r="A405" t="str">
        <f t="shared" si="6"/>
        <v>All_All_HE6_All_All_All_All_All_44811</v>
      </c>
      <c r="B405" t="s">
        <v>27</v>
      </c>
      <c r="C405" t="s">
        <v>217</v>
      </c>
      <c r="D405" t="s">
        <v>0</v>
      </c>
      <c r="E405" t="s">
        <v>0</v>
      </c>
      <c r="F405" t="s">
        <v>72</v>
      </c>
      <c r="G405" t="s">
        <v>0</v>
      </c>
      <c r="H405" t="s">
        <v>0</v>
      </c>
      <c r="I405" t="s">
        <v>0</v>
      </c>
      <c r="J405" t="s">
        <v>0</v>
      </c>
      <c r="K405" t="s">
        <v>0</v>
      </c>
      <c r="L405" s="10">
        <v>44811</v>
      </c>
      <c r="M405">
        <v>17</v>
      </c>
      <c r="N405">
        <v>21</v>
      </c>
      <c r="O405">
        <v>885</v>
      </c>
      <c r="P405">
        <v>0</v>
      </c>
      <c r="Q405">
        <v>0</v>
      </c>
      <c r="R405">
        <v>0</v>
      </c>
      <c r="S405">
        <v>0</v>
      </c>
      <c r="T405">
        <v>1.2714752316753442</v>
      </c>
      <c r="U405">
        <v>1.1054788165146219</v>
      </c>
      <c r="V405">
        <v>1.0052914875982921</v>
      </c>
      <c r="W405">
        <v>0.85198463655042567</v>
      </c>
      <c r="X405">
        <v>0.86051881766293215</v>
      </c>
      <c r="Y405">
        <v>0.867260416952366</v>
      </c>
      <c r="Z405">
        <v>0.91380788197528584</v>
      </c>
      <c r="AA405">
        <v>0.95334278272517703</v>
      </c>
      <c r="AB405">
        <v>0.96465972724587168</v>
      </c>
      <c r="AC405">
        <v>0.9917520080650305</v>
      </c>
      <c r="AD405">
        <v>1.0176815965818273</v>
      </c>
      <c r="AE405">
        <v>1.2024441715346978</v>
      </c>
      <c r="AF405">
        <v>1.2745850851423606</v>
      </c>
      <c r="AG405">
        <v>1.3551262404208726</v>
      </c>
      <c r="AH405">
        <v>1.3449883495523529</v>
      </c>
      <c r="AI405">
        <v>1.4953511985405021</v>
      </c>
      <c r="AJ405">
        <v>1.1588675991064805</v>
      </c>
      <c r="AK405">
        <v>1.2639854213995818</v>
      </c>
      <c r="AL405">
        <v>1.323621524916113</v>
      </c>
      <c r="AM405">
        <v>1.3352563220267042</v>
      </c>
      <c r="AN405">
        <v>1.237605046674551</v>
      </c>
      <c r="AO405">
        <v>1.6232503393249786</v>
      </c>
      <c r="AP405">
        <v>1.5004842793032642</v>
      </c>
      <c r="AQ405">
        <v>1.3435908730053223</v>
      </c>
      <c r="AR405">
        <v>112.2146403380443</v>
      </c>
      <c r="AS405">
        <v>79.517487843273841</v>
      </c>
      <c r="AT405">
        <v>78.45340585903466</v>
      </c>
      <c r="AU405">
        <v>76.745982133710299</v>
      </c>
      <c r="AV405">
        <v>75.634425499562411</v>
      </c>
      <c r="AW405">
        <v>74.588581958384182</v>
      </c>
      <c r="AX405">
        <v>73.395953424908797</v>
      </c>
      <c r="AY405">
        <v>72.844958031976276</v>
      </c>
      <c r="AZ405">
        <v>74.267988869180542</v>
      </c>
      <c r="BA405">
        <v>79.276936368417111</v>
      </c>
      <c r="BB405">
        <v>84.479848140928283</v>
      </c>
      <c r="BC405">
        <v>89.347529469816493</v>
      </c>
      <c r="BD405">
        <v>92.936530498650171</v>
      </c>
      <c r="BE405">
        <v>96.273992740600249</v>
      </c>
      <c r="BF405">
        <v>98.707375527710212</v>
      </c>
      <c r="BG405">
        <v>100.51834424121442</v>
      </c>
      <c r="BH405">
        <v>101.24378456886063</v>
      </c>
      <c r="BI405">
        <v>100.73334654133335</v>
      </c>
      <c r="BJ405">
        <v>98.840159393607678</v>
      </c>
      <c r="BK405">
        <v>94.64782433872189</v>
      </c>
      <c r="BL405">
        <v>89.122509054126709</v>
      </c>
      <c r="BM405">
        <v>85.275035709163475</v>
      </c>
      <c r="BN405">
        <v>83.30044355952063</v>
      </c>
      <c r="BO405">
        <v>80.617666864725692</v>
      </c>
      <c r="BP405">
        <v>78.668292921487648</v>
      </c>
      <c r="BQ405">
        <v>81.169265605928885</v>
      </c>
      <c r="BR405">
        <v>-1.0402688737642968E-2</v>
      </c>
      <c r="BS405">
        <v>1.1379603612220893E-3</v>
      </c>
      <c r="BT405">
        <v>1.2564929191675563E-2</v>
      </c>
      <c r="BU405">
        <v>1.2879827635436408E-2</v>
      </c>
      <c r="BV405">
        <v>1.8517560810692568E-2</v>
      </c>
      <c r="BW405">
        <v>1.5613376454444928E-2</v>
      </c>
      <c r="BX405">
        <v>1.1477682886824096E-2</v>
      </c>
      <c r="BY405">
        <v>8.603035696482254E-3</v>
      </c>
      <c r="BZ405">
        <v>1.5816383105886859E-3</v>
      </c>
      <c r="CA405">
        <v>-1.8242339040599974E-3</v>
      </c>
      <c r="CB405">
        <v>-1.1503008934064101E-2</v>
      </c>
      <c r="CC405">
        <v>-1.1827968532419474E-2</v>
      </c>
      <c r="CD405">
        <v>-1.5525715886536291E-2</v>
      </c>
      <c r="CE405">
        <v>-1.3755295572981323E-2</v>
      </c>
      <c r="CF405">
        <v>-1.1038455653325313E-2</v>
      </c>
      <c r="CG405">
        <v>-3.5600523490690243E-3</v>
      </c>
      <c r="CH405">
        <v>0.14483184726898279</v>
      </c>
      <c r="CI405">
        <v>0.14840501863404182</v>
      </c>
      <c r="CJ405">
        <v>0.12396017164833802</v>
      </c>
      <c r="CK405">
        <v>7.4028770398285426E-2</v>
      </c>
      <c r="CL405">
        <v>3.3893497178783524E-2</v>
      </c>
      <c r="CM405">
        <v>-9.1224671622454109E-2</v>
      </c>
      <c r="CN405">
        <v>-5.6123173914555104E-2</v>
      </c>
      <c r="CO405">
        <v>-3.7982783514985255E-2</v>
      </c>
      <c r="CP405">
        <v>5.5837184846791649E-5</v>
      </c>
      <c r="CQ405">
        <v>6.6345550595306316E-5</v>
      </c>
      <c r="CR405">
        <v>7.0335756441373349E-5</v>
      </c>
      <c r="CS405">
        <v>7.1144753210106531E-5</v>
      </c>
      <c r="CT405">
        <v>7.3005191961402391E-5</v>
      </c>
      <c r="CU405">
        <v>6.9962803040006866E-5</v>
      </c>
      <c r="CV405">
        <v>7.6792505166581261E-5</v>
      </c>
      <c r="CW405">
        <v>6.1646460512162758E-5</v>
      </c>
      <c r="CX405">
        <v>5.3408840355569224E-5</v>
      </c>
      <c r="CY405">
        <v>7.7527953644914361E-6</v>
      </c>
      <c r="CZ405">
        <v>2.6619679643296906E-6</v>
      </c>
      <c r="DA405">
        <v>3.2834142570651183E-6</v>
      </c>
      <c r="DB405">
        <v>5.1911206182036752E-6</v>
      </c>
      <c r="DC405">
        <v>5.9284964957254106E-6</v>
      </c>
      <c r="DD405">
        <v>8.4174262863866603E-6</v>
      </c>
      <c r="DE405">
        <v>1.0735699007159468E-5</v>
      </c>
      <c r="DF405">
        <v>1.306465605444462E-5</v>
      </c>
      <c r="DG405">
        <v>2.3178047754465388E-5</v>
      </c>
      <c r="DH405">
        <v>2.0089892173563062E-5</v>
      </c>
      <c r="DI405">
        <v>2.6901918633727063E-5</v>
      </c>
      <c r="DJ405">
        <v>1.8908929404165092E-5</v>
      </c>
      <c r="DK405">
        <v>2.2580101714533288E-5</v>
      </c>
      <c r="DL405">
        <v>2.7452657493771621E-6</v>
      </c>
      <c r="DM405">
        <v>2.4431686932778886E-6</v>
      </c>
      <c r="DN405">
        <v>63.703346958880118</v>
      </c>
      <c r="DO405">
        <v>74.465190282497773</v>
      </c>
    </row>
    <row r="406" spans="1:119" x14ac:dyDescent="0.3">
      <c r="A406" t="str">
        <f t="shared" si="6"/>
        <v>All_All_HE6_All_All_All_All_All_44812</v>
      </c>
      <c r="B406" t="s">
        <v>27</v>
      </c>
      <c r="C406" t="s">
        <v>217</v>
      </c>
      <c r="D406" t="s">
        <v>0</v>
      </c>
      <c r="E406" t="s">
        <v>0</v>
      </c>
      <c r="F406" t="s">
        <v>72</v>
      </c>
      <c r="G406" t="s">
        <v>0</v>
      </c>
      <c r="H406" t="s">
        <v>0</v>
      </c>
      <c r="I406" t="s">
        <v>0</v>
      </c>
      <c r="J406" t="s">
        <v>0</v>
      </c>
      <c r="K406" t="s">
        <v>0</v>
      </c>
      <c r="L406" s="10">
        <v>44812</v>
      </c>
      <c r="M406">
        <v>17</v>
      </c>
      <c r="N406">
        <v>21</v>
      </c>
      <c r="O406">
        <v>885</v>
      </c>
      <c r="P406">
        <v>0</v>
      </c>
      <c r="Q406">
        <v>0</v>
      </c>
      <c r="R406">
        <v>0</v>
      </c>
      <c r="S406">
        <v>0</v>
      </c>
      <c r="T406">
        <v>1.1399827290965012</v>
      </c>
      <c r="U406">
        <v>0.94031920033717953</v>
      </c>
      <c r="V406">
        <v>0.79340846663688591</v>
      </c>
      <c r="W406">
        <v>0.73621195009080487</v>
      </c>
      <c r="X406">
        <v>0.73400820244029796</v>
      </c>
      <c r="Y406">
        <v>0.77158597742127188</v>
      </c>
      <c r="Z406">
        <v>0.91495990999128651</v>
      </c>
      <c r="AA406">
        <v>0.96142125664708589</v>
      </c>
      <c r="AB406">
        <v>0.94299116196096622</v>
      </c>
      <c r="AC406">
        <v>1.0124647686941579</v>
      </c>
      <c r="AD406">
        <v>0.97364669295168849</v>
      </c>
      <c r="AE406">
        <v>1.1221948084958688</v>
      </c>
      <c r="AF406">
        <v>1.1094258996279562</v>
      </c>
      <c r="AG406">
        <v>1.2537555664435269</v>
      </c>
      <c r="AH406">
        <v>1.2752329232209567</v>
      </c>
      <c r="AI406">
        <v>1.3110438095940651</v>
      </c>
      <c r="AJ406">
        <v>1.1752939510983644</v>
      </c>
      <c r="AK406">
        <v>1.1526839618029034</v>
      </c>
      <c r="AL406">
        <v>1.2515636372906294</v>
      </c>
      <c r="AM406">
        <v>1.2863663519098794</v>
      </c>
      <c r="AN406">
        <v>1.3109282266912585</v>
      </c>
      <c r="AO406">
        <v>1.5189846529850084</v>
      </c>
      <c r="AP406">
        <v>1.5259553809617319</v>
      </c>
      <c r="AQ406">
        <v>1.3429474348112469</v>
      </c>
      <c r="AR406">
        <v>102.09154440072994</v>
      </c>
      <c r="AS406">
        <v>77.333583065758518</v>
      </c>
      <c r="AT406">
        <v>75.695550916291296</v>
      </c>
      <c r="AU406">
        <v>74.402260177843331</v>
      </c>
      <c r="AV406">
        <v>73.107612039939639</v>
      </c>
      <c r="AW406">
        <v>72.801293286384563</v>
      </c>
      <c r="AX406">
        <v>72.073456371402614</v>
      </c>
      <c r="AY406">
        <v>71.681800998002828</v>
      </c>
      <c r="AZ406">
        <v>73.185792094615636</v>
      </c>
      <c r="BA406">
        <v>78.115526985785621</v>
      </c>
      <c r="BB406">
        <v>83.860394610648157</v>
      </c>
      <c r="BC406">
        <v>89.023968800337968</v>
      </c>
      <c r="BD406">
        <v>94.032798659345303</v>
      </c>
      <c r="BE406">
        <v>97.673161831782551</v>
      </c>
      <c r="BF406">
        <v>100.5949910336827</v>
      </c>
      <c r="BG406">
        <v>102.08922784543982</v>
      </c>
      <c r="BH406">
        <v>102.81301373388087</v>
      </c>
      <c r="BI406">
        <v>102.18249487534479</v>
      </c>
      <c r="BJ406">
        <v>100.46237405446334</v>
      </c>
      <c r="BK406">
        <v>96.522483150348236</v>
      </c>
      <c r="BL406">
        <v>90.850805151388315</v>
      </c>
      <c r="BM406">
        <v>86.040879418643115</v>
      </c>
      <c r="BN406">
        <v>83.334583849213686</v>
      </c>
      <c r="BO406">
        <v>81.082192567030305</v>
      </c>
      <c r="BP406">
        <v>78.714630488210602</v>
      </c>
      <c r="BQ406">
        <v>78.668292921487648</v>
      </c>
      <c r="BR406">
        <v>-8.1104815679754923E-3</v>
      </c>
      <c r="BS406">
        <v>-3.0671810699721513E-3</v>
      </c>
      <c r="BT406">
        <v>5.104761137127203E-3</v>
      </c>
      <c r="BU406">
        <v>6.5852309350913525E-3</v>
      </c>
      <c r="BV406">
        <v>1.5473278195171032E-2</v>
      </c>
      <c r="BW406">
        <v>1.4326891858698959E-2</v>
      </c>
      <c r="BX406">
        <v>1.0931267105253403E-2</v>
      </c>
      <c r="BY406">
        <v>7.5027795834729898E-3</v>
      </c>
      <c r="BZ406">
        <v>1.8609426452615167E-3</v>
      </c>
      <c r="CA406">
        <v>-2.2559385010078128E-3</v>
      </c>
      <c r="CB406">
        <v>-1.1037428171957953E-2</v>
      </c>
      <c r="CC406">
        <v>-1.1955361548116652E-2</v>
      </c>
      <c r="CD406">
        <v>-1.4453025414782055E-2</v>
      </c>
      <c r="CE406">
        <v>-1.5534515064314934E-2</v>
      </c>
      <c r="CF406">
        <v>-1.3601814286183503E-2</v>
      </c>
      <c r="CG406">
        <v>-5.2472324021118509E-3</v>
      </c>
      <c r="CH406">
        <v>0.14591827833719848</v>
      </c>
      <c r="CI406">
        <v>0.15726595517605713</v>
      </c>
      <c r="CJ406">
        <v>0.13484692809271948</v>
      </c>
      <c r="CK406">
        <v>8.4781318869294423E-2</v>
      </c>
      <c r="CL406">
        <v>4.5654511182321666E-2</v>
      </c>
      <c r="CM406">
        <v>-8.3329036410919016E-2</v>
      </c>
      <c r="CN406">
        <v>-4.8841176750296256E-2</v>
      </c>
      <c r="CO406">
        <v>-3.5795779784057437E-2</v>
      </c>
      <c r="CP406">
        <v>4.3666063681720309E-5</v>
      </c>
      <c r="CQ406">
        <v>4.5867721765904124E-5</v>
      </c>
      <c r="CR406">
        <v>5.0117672069609093E-5</v>
      </c>
      <c r="CS406">
        <v>5.1728081818541956E-5</v>
      </c>
      <c r="CT406">
        <v>4.9662329588526704E-5</v>
      </c>
      <c r="CU406">
        <v>5.9100544847022141E-5</v>
      </c>
      <c r="CV406">
        <v>7.867388582072005E-5</v>
      </c>
      <c r="CW406">
        <v>5.9617797765136112E-5</v>
      </c>
      <c r="CX406">
        <v>4.9011269758726962E-5</v>
      </c>
      <c r="CY406">
        <v>7.7362300296713042E-6</v>
      </c>
      <c r="CZ406">
        <v>2.8060829143112551E-6</v>
      </c>
      <c r="DA406">
        <v>3.9034115781496657E-6</v>
      </c>
      <c r="DB406">
        <v>6.6433880679816542E-6</v>
      </c>
      <c r="DC406">
        <v>7.1067945016759396E-6</v>
      </c>
      <c r="DD406">
        <v>1.0619285412704185E-5</v>
      </c>
      <c r="DE406">
        <v>1.3486483070724319E-5</v>
      </c>
      <c r="DF406">
        <v>1.4202476556344295E-5</v>
      </c>
      <c r="DG406">
        <v>2.7062711072427952E-5</v>
      </c>
      <c r="DH406">
        <v>2.1288896228745121E-5</v>
      </c>
      <c r="DI406">
        <v>2.9777648730066824E-5</v>
      </c>
      <c r="DJ406">
        <v>1.8205953050088371E-5</v>
      </c>
      <c r="DK406">
        <v>1.9815137453459651E-5</v>
      </c>
      <c r="DL406">
        <v>2.0499999247264362E-6</v>
      </c>
      <c r="DM406">
        <v>2.0822102372261857E-6</v>
      </c>
      <c r="DN406">
        <v>63.703346958880125</v>
      </c>
      <c r="DO406">
        <v>74.465190282497787</v>
      </c>
    </row>
    <row r="407" spans="1:119" x14ac:dyDescent="0.3">
      <c r="A407" t="str">
        <f t="shared" si="6"/>
        <v>All_All_HETOUB_All_All_All_All_All_44722</v>
      </c>
      <c r="B407" t="s">
        <v>27</v>
      </c>
      <c r="C407" t="s">
        <v>218</v>
      </c>
      <c r="D407" t="s">
        <v>0</v>
      </c>
      <c r="E407" t="s">
        <v>0</v>
      </c>
      <c r="F407" t="s">
        <v>73</v>
      </c>
      <c r="G407" t="s">
        <v>0</v>
      </c>
      <c r="H407" t="s">
        <v>0</v>
      </c>
      <c r="I407" t="s">
        <v>0</v>
      </c>
      <c r="J407" t="s">
        <v>0</v>
      </c>
      <c r="K407" t="s">
        <v>0</v>
      </c>
      <c r="L407" s="10">
        <v>44722</v>
      </c>
      <c r="M407">
        <v>17</v>
      </c>
      <c r="N407">
        <v>21</v>
      </c>
      <c r="O407">
        <v>2480</v>
      </c>
      <c r="P407">
        <v>0</v>
      </c>
      <c r="Q407">
        <v>0</v>
      </c>
      <c r="R407">
        <v>0</v>
      </c>
      <c r="S407">
        <v>0</v>
      </c>
      <c r="T407">
        <v>1.7147748001375414</v>
      </c>
      <c r="U407">
        <v>1.5727403296560305</v>
      </c>
      <c r="V407">
        <v>1.4389308721750576</v>
      </c>
      <c r="W407">
        <v>1.3865188297809536</v>
      </c>
      <c r="X407">
        <v>1.3310140920916653</v>
      </c>
      <c r="Y407">
        <v>1.3443000027281666</v>
      </c>
      <c r="Z407">
        <v>1.421236775837698</v>
      </c>
      <c r="AA407">
        <v>1.5924094500573618</v>
      </c>
      <c r="AB407">
        <v>1.6765465687195864</v>
      </c>
      <c r="AC407">
        <v>1.8499914433751656</v>
      </c>
      <c r="AD407">
        <v>2.073353360210672</v>
      </c>
      <c r="AE407">
        <v>2.3340648801202661</v>
      </c>
      <c r="AF407">
        <v>2.5455697373013009</v>
      </c>
      <c r="AG407">
        <v>2.7390652721156794</v>
      </c>
      <c r="AH407">
        <v>2.9666310265770521</v>
      </c>
      <c r="AI407">
        <v>3.1465233584463754</v>
      </c>
      <c r="AJ407">
        <v>3.1158138223142307</v>
      </c>
      <c r="AK407">
        <v>3.1809395684380273</v>
      </c>
      <c r="AL407">
        <v>3.1546399191736403</v>
      </c>
      <c r="AM407">
        <v>3.0543011293908888</v>
      </c>
      <c r="AN407">
        <v>2.9215648960265015</v>
      </c>
      <c r="AO407">
        <v>2.881208596187137</v>
      </c>
      <c r="AP407">
        <v>2.6228417923028742</v>
      </c>
      <c r="AQ407">
        <v>2.3798360541205508</v>
      </c>
      <c r="AR407">
        <v>194.31234368596296</v>
      </c>
      <c r="AS407">
        <v>72.536382402573139</v>
      </c>
      <c r="AT407">
        <v>71.246899108894411</v>
      </c>
      <c r="AU407">
        <v>69.616685091196388</v>
      </c>
      <c r="AV407">
        <v>68.146650391762378</v>
      </c>
      <c r="AW407">
        <v>67.186749565826631</v>
      </c>
      <c r="AX407">
        <v>66.126326293994467</v>
      </c>
      <c r="AY407">
        <v>67.199366712205276</v>
      </c>
      <c r="AZ407">
        <v>71.610849272953459</v>
      </c>
      <c r="BA407">
        <v>76.686413551024998</v>
      </c>
      <c r="BB407">
        <v>81.653287444930868</v>
      </c>
      <c r="BC407">
        <v>85.960296119869241</v>
      </c>
      <c r="BD407">
        <v>89.93727224770231</v>
      </c>
      <c r="BE407">
        <v>92.48225934332315</v>
      </c>
      <c r="BF407">
        <v>94.10504772357352</v>
      </c>
      <c r="BG407">
        <v>95.125073556247713</v>
      </c>
      <c r="BH407">
        <v>95.01020511483236</v>
      </c>
      <c r="BI407">
        <v>94.634179180188255</v>
      </c>
      <c r="BJ407">
        <v>93.001463727369099</v>
      </c>
      <c r="BK407">
        <v>90.645072948459287</v>
      </c>
      <c r="BL407">
        <v>87.100687461215117</v>
      </c>
      <c r="BM407">
        <v>83.273630312444794</v>
      </c>
      <c r="BN407">
        <v>80.26770696872245</v>
      </c>
      <c r="BO407">
        <v>78.057192613683839</v>
      </c>
      <c r="BP407">
        <v>76.192083168829825</v>
      </c>
      <c r="BQ407">
        <v>73.943700491459865</v>
      </c>
      <c r="BR407">
        <v>-3.2525000817352726E-2</v>
      </c>
      <c r="BS407">
        <v>-2.3775491887523283E-2</v>
      </c>
      <c r="BT407">
        <v>-1.5727096123080101E-2</v>
      </c>
      <c r="BU407">
        <v>-1.3475238231401289E-2</v>
      </c>
      <c r="BV407">
        <v>-5.1165198727000146E-3</v>
      </c>
      <c r="BW407">
        <v>-5.8064814536802232E-3</v>
      </c>
      <c r="BX407">
        <v>-6.0033670836879356E-4</v>
      </c>
      <c r="BY407">
        <v>-1.8971205238373049E-3</v>
      </c>
      <c r="BZ407">
        <v>-4.273041674206334E-3</v>
      </c>
      <c r="CA407">
        <v>-7.012566419378404E-3</v>
      </c>
      <c r="CB407">
        <v>-1.7639438303247573E-2</v>
      </c>
      <c r="CC407">
        <v>-1.7985044275560687E-2</v>
      </c>
      <c r="CD407">
        <v>-2.3573715864650666E-2</v>
      </c>
      <c r="CE407">
        <v>-1.464224063581036E-2</v>
      </c>
      <c r="CF407">
        <v>-1.0153923832601117E-2</v>
      </c>
      <c r="CG407">
        <v>-5.3059802901360299E-3</v>
      </c>
      <c r="CH407">
        <v>8.9333498045321438E-2</v>
      </c>
      <c r="CI407">
        <v>8.4427593023546285E-2</v>
      </c>
      <c r="CJ407">
        <v>6.7290235238690529E-2</v>
      </c>
      <c r="CK407">
        <v>3.841130925763038E-2</v>
      </c>
      <c r="CL407">
        <v>1.6896476812901035E-2</v>
      </c>
      <c r="CM407">
        <v>-8.6223013290474493E-2</v>
      </c>
      <c r="CN407">
        <v>-6.5813722245154846E-2</v>
      </c>
      <c r="CO407">
        <v>-5.7148941029464044E-2</v>
      </c>
      <c r="CP407">
        <v>6.5450640999186176E-5</v>
      </c>
      <c r="CQ407">
        <v>7.4420304890085342E-5</v>
      </c>
      <c r="CR407">
        <v>8.3236010619051415E-5</v>
      </c>
      <c r="CS407">
        <v>9.788399706346586E-5</v>
      </c>
      <c r="CT407">
        <v>1.1319173863223503E-4</v>
      </c>
      <c r="CU407">
        <v>1.0811029742073728E-4</v>
      </c>
      <c r="CV407">
        <v>1.2243452584705249E-4</v>
      </c>
      <c r="CW407">
        <v>7.504434317063638E-5</v>
      </c>
      <c r="CX407">
        <v>4.8080032064078613E-5</v>
      </c>
      <c r="CY407">
        <v>6.691896511166082E-6</v>
      </c>
      <c r="CZ407">
        <v>2.2720667935798745E-6</v>
      </c>
      <c r="DA407">
        <v>3.4135515848660009E-6</v>
      </c>
      <c r="DB407">
        <v>5.3722530921905154E-6</v>
      </c>
      <c r="DC407">
        <v>4.9049354367294271E-6</v>
      </c>
      <c r="DD407">
        <v>7.2070202304684326E-6</v>
      </c>
      <c r="DE407">
        <v>1.0332567617151663E-5</v>
      </c>
      <c r="DF407">
        <v>1.1301534048922221E-5</v>
      </c>
      <c r="DG407">
        <v>2.4759460151106229E-5</v>
      </c>
      <c r="DH407">
        <v>2.0334339087221035E-5</v>
      </c>
      <c r="DI407">
        <v>3.2975895842965817E-5</v>
      </c>
      <c r="DJ407">
        <v>2.4685879279940394E-5</v>
      </c>
      <c r="DK407">
        <v>2.6825165965676675E-5</v>
      </c>
      <c r="DL407">
        <v>3.964634154640568E-6</v>
      </c>
      <c r="DM407">
        <v>3.4316162773686829E-6</v>
      </c>
      <c r="DN407">
        <v>182.27084261124594</v>
      </c>
      <c r="DO407">
        <v>198.69368266183142</v>
      </c>
    </row>
    <row r="408" spans="1:119" x14ac:dyDescent="0.3">
      <c r="A408" t="str">
        <f t="shared" si="6"/>
        <v>All_All_HETOUB_All_All_All_All_All_44739</v>
      </c>
      <c r="B408" t="s">
        <v>27</v>
      </c>
      <c r="C408" t="s">
        <v>218</v>
      </c>
      <c r="D408" t="s">
        <v>0</v>
      </c>
      <c r="E408" t="s">
        <v>0</v>
      </c>
      <c r="F408" t="s">
        <v>73</v>
      </c>
      <c r="G408" t="s">
        <v>0</v>
      </c>
      <c r="H408" t="s">
        <v>0</v>
      </c>
      <c r="I408" t="s">
        <v>0</v>
      </c>
      <c r="J408" t="s">
        <v>0</v>
      </c>
      <c r="K408" t="s">
        <v>0</v>
      </c>
      <c r="L408" s="10">
        <v>44739</v>
      </c>
      <c r="M408">
        <v>17</v>
      </c>
      <c r="N408">
        <v>21</v>
      </c>
      <c r="O408">
        <v>2481</v>
      </c>
      <c r="P408">
        <v>0</v>
      </c>
      <c r="Q408">
        <v>0</v>
      </c>
      <c r="R408">
        <v>0</v>
      </c>
      <c r="S408">
        <v>0</v>
      </c>
      <c r="T408">
        <v>1.9874289342532752</v>
      </c>
      <c r="U408">
        <v>1.758512220240132</v>
      </c>
      <c r="V408">
        <v>1.6020685643553592</v>
      </c>
      <c r="W408">
        <v>1.4705185035911774</v>
      </c>
      <c r="X408">
        <v>1.4133358490111008</v>
      </c>
      <c r="Y408">
        <v>1.4574228934002527</v>
      </c>
      <c r="Z408">
        <v>1.4995664598336886</v>
      </c>
      <c r="AA408">
        <v>1.5692296915734867</v>
      </c>
      <c r="AB408">
        <v>1.6906548054428725</v>
      </c>
      <c r="AC408">
        <v>1.8488170384860159</v>
      </c>
      <c r="AD408">
        <v>2.1162045363055886</v>
      </c>
      <c r="AE408">
        <v>2.2794829179190468</v>
      </c>
      <c r="AF408">
        <v>2.4249701514291395</v>
      </c>
      <c r="AG408">
        <v>2.6505751023966742</v>
      </c>
      <c r="AH408">
        <v>2.9982524396388257</v>
      </c>
      <c r="AI408">
        <v>3.1434733518241544</v>
      </c>
      <c r="AJ408">
        <v>3.1063035572886819</v>
      </c>
      <c r="AK408">
        <v>3.2016364020977486</v>
      </c>
      <c r="AL408">
        <v>3.2493187336189968</v>
      </c>
      <c r="AM408">
        <v>3.0983624939278203</v>
      </c>
      <c r="AN408">
        <v>3.0376990233557111</v>
      </c>
      <c r="AO408">
        <v>2.9812965546870753</v>
      </c>
      <c r="AP408">
        <v>2.6370752878989498</v>
      </c>
      <c r="AQ408">
        <v>2.2253071043166472</v>
      </c>
      <c r="AR408">
        <v>212.57209577393172</v>
      </c>
      <c r="AS408">
        <v>67.791344234545534</v>
      </c>
      <c r="AT408">
        <v>66.00678537579455</v>
      </c>
      <c r="AU408">
        <v>64.621694964896932</v>
      </c>
      <c r="AV408">
        <v>63.589869317417481</v>
      </c>
      <c r="AW408">
        <v>63.044995090653806</v>
      </c>
      <c r="AX408">
        <v>62.446618893658567</v>
      </c>
      <c r="AY408">
        <v>63.275580534004256</v>
      </c>
      <c r="AZ408">
        <v>66.634209115468792</v>
      </c>
      <c r="BA408">
        <v>71.108131879599085</v>
      </c>
      <c r="BB408">
        <v>75.576275803252614</v>
      </c>
      <c r="BC408">
        <v>80.249637016787233</v>
      </c>
      <c r="BD408">
        <v>84.415244849642662</v>
      </c>
      <c r="BE408">
        <v>88.173243351757719</v>
      </c>
      <c r="BF408">
        <v>90.954770590264189</v>
      </c>
      <c r="BG408">
        <v>92.833750436092231</v>
      </c>
      <c r="BH408">
        <v>93.882447153654951</v>
      </c>
      <c r="BI408">
        <v>92.950806136216798</v>
      </c>
      <c r="BJ408">
        <v>91.530807917034778</v>
      </c>
      <c r="BK408">
        <v>89.172496666789158</v>
      </c>
      <c r="BL408">
        <v>85.281810091091529</v>
      </c>
      <c r="BM408">
        <v>80.260548543807616</v>
      </c>
      <c r="BN408">
        <v>76.537762210961745</v>
      </c>
      <c r="BO408">
        <v>73.773462168408614</v>
      </c>
      <c r="BP408">
        <v>71.770849729457538</v>
      </c>
      <c r="BQ408">
        <v>70.013807522412222</v>
      </c>
      <c r="BR408">
        <v>-4.8248904768087748E-2</v>
      </c>
      <c r="BS408">
        <v>-3.4216987683089783E-2</v>
      </c>
      <c r="BT408">
        <v>-2.2060167688556565E-2</v>
      </c>
      <c r="BU408">
        <v>-1.6033970543282112E-2</v>
      </c>
      <c r="BV408">
        <v>-6.6135341556069352E-3</v>
      </c>
      <c r="BW408">
        <v>-7.2989069324787079E-3</v>
      </c>
      <c r="BX408">
        <v>-1.5465513394273898E-3</v>
      </c>
      <c r="BY408">
        <v>-5.5348007537721865E-3</v>
      </c>
      <c r="BZ408">
        <v>-8.2223314231847956E-3</v>
      </c>
      <c r="CA408">
        <v>-1.0770311354629842E-2</v>
      </c>
      <c r="CB408">
        <v>-1.9757085872820816E-2</v>
      </c>
      <c r="CC408">
        <v>-1.7592150229977198E-2</v>
      </c>
      <c r="CD408">
        <v>-2.5501907208137865E-2</v>
      </c>
      <c r="CE408">
        <v>-1.5012861307183373E-2</v>
      </c>
      <c r="CF408">
        <v>-1.1354593008288161E-2</v>
      </c>
      <c r="CG408">
        <v>-6.0842026389928078E-3</v>
      </c>
      <c r="CH408">
        <v>8.6874596633434484E-2</v>
      </c>
      <c r="CI408">
        <v>8.4923419559352675E-2</v>
      </c>
      <c r="CJ408">
        <v>6.9753190914693744E-2</v>
      </c>
      <c r="CK408">
        <v>3.650225258699976E-2</v>
      </c>
      <c r="CL408">
        <v>-4.8571973979016648E-4</v>
      </c>
      <c r="CM408">
        <v>-0.1042953560977922</v>
      </c>
      <c r="CN408">
        <v>-8.2519308783651504E-2</v>
      </c>
      <c r="CO408">
        <v>-7.0414295652036649E-2</v>
      </c>
      <c r="CP408">
        <v>7.9306222167476747E-5</v>
      </c>
      <c r="CQ408">
        <v>9.4326958646111608E-5</v>
      </c>
      <c r="CR408">
        <v>1.0485228782943259E-4</v>
      </c>
      <c r="CS408">
        <v>1.1297794093461634E-4</v>
      </c>
      <c r="CT408">
        <v>1.1972151077543872E-4</v>
      </c>
      <c r="CU408">
        <v>1.1048357838624561E-4</v>
      </c>
      <c r="CV408">
        <v>1.2627893217613011E-4</v>
      </c>
      <c r="CW408">
        <v>8.4217936079126522E-5</v>
      </c>
      <c r="CX408">
        <v>6.1016751235536987E-5</v>
      </c>
      <c r="CY408">
        <v>8.4136032356060463E-6</v>
      </c>
      <c r="CZ408">
        <v>2.4553942759741962E-6</v>
      </c>
      <c r="DA408">
        <v>3.7945012294453008E-6</v>
      </c>
      <c r="DB408">
        <v>6.2132534723990195E-6</v>
      </c>
      <c r="DC408">
        <v>5.8319914674059006E-6</v>
      </c>
      <c r="DD408">
        <v>8.2425436837580975E-6</v>
      </c>
      <c r="DE408">
        <v>1.1106455341370823E-5</v>
      </c>
      <c r="DF408">
        <v>1.2262278606607955E-5</v>
      </c>
      <c r="DG408">
        <v>2.5220213254747739E-5</v>
      </c>
      <c r="DH408">
        <v>2.0193769039607218E-5</v>
      </c>
      <c r="DI408">
        <v>3.286267470174563E-5</v>
      </c>
      <c r="DJ408">
        <v>2.578744136655806E-5</v>
      </c>
      <c r="DK408">
        <v>2.955855955071146E-5</v>
      </c>
      <c r="DL408">
        <v>4.3216250382716645E-6</v>
      </c>
      <c r="DM408">
        <v>3.9995444195549293E-6</v>
      </c>
      <c r="DN408">
        <v>184.17174834895084</v>
      </c>
      <c r="DO408">
        <v>201.39674495691341</v>
      </c>
    </row>
    <row r="409" spans="1:119" x14ac:dyDescent="0.3">
      <c r="A409" t="str">
        <f t="shared" si="6"/>
        <v>All_All_HETOUB_All_All_All_All_All_44753</v>
      </c>
      <c r="B409" t="s">
        <v>27</v>
      </c>
      <c r="C409" t="s">
        <v>218</v>
      </c>
      <c r="D409" t="s">
        <v>0</v>
      </c>
      <c r="E409" t="s">
        <v>0</v>
      </c>
      <c r="F409" t="s">
        <v>73</v>
      </c>
      <c r="G409" t="s">
        <v>0</v>
      </c>
      <c r="H409" t="s">
        <v>0</v>
      </c>
      <c r="I409" t="s">
        <v>0</v>
      </c>
      <c r="J409" t="s">
        <v>0</v>
      </c>
      <c r="K409" t="s">
        <v>0</v>
      </c>
      <c r="L409" s="10">
        <v>44753</v>
      </c>
      <c r="M409">
        <v>17</v>
      </c>
      <c r="N409">
        <v>21</v>
      </c>
      <c r="O409">
        <v>2482</v>
      </c>
      <c r="P409">
        <v>0</v>
      </c>
      <c r="Q409">
        <v>0</v>
      </c>
      <c r="R409">
        <v>0</v>
      </c>
      <c r="S409">
        <v>0</v>
      </c>
      <c r="T409">
        <v>1.8757029044072302</v>
      </c>
      <c r="U409">
        <v>1.7598148602272996</v>
      </c>
      <c r="V409">
        <v>1.6006706780134032</v>
      </c>
      <c r="W409">
        <v>1.4812348761747862</v>
      </c>
      <c r="X409">
        <v>1.3586588199861609</v>
      </c>
      <c r="Y409">
        <v>1.360555344535747</v>
      </c>
      <c r="Z409">
        <v>1.4184886942365091</v>
      </c>
      <c r="AA409">
        <v>1.5241024796722189</v>
      </c>
      <c r="AB409">
        <v>1.6950897653622909</v>
      </c>
      <c r="AC409">
        <v>1.7987595326308397</v>
      </c>
      <c r="AD409">
        <v>2.0878205750712944</v>
      </c>
      <c r="AE409">
        <v>2.2543010000452579</v>
      </c>
      <c r="AF409">
        <v>2.6228515322784096</v>
      </c>
      <c r="AG409">
        <v>2.9223403926434739</v>
      </c>
      <c r="AH409">
        <v>3.0416068673010312</v>
      </c>
      <c r="AI409">
        <v>3.1765235997544292</v>
      </c>
      <c r="AJ409">
        <v>3.1636340598794943</v>
      </c>
      <c r="AK409">
        <v>3.3123401231476826</v>
      </c>
      <c r="AL409">
        <v>3.365332712426242</v>
      </c>
      <c r="AM409">
        <v>3.2191196673509848</v>
      </c>
      <c r="AN409">
        <v>3.0588794201384228</v>
      </c>
      <c r="AO409">
        <v>3.0155463696431286</v>
      </c>
      <c r="AP409">
        <v>2.7490499410328075</v>
      </c>
      <c r="AQ409">
        <v>2.3913187644503622</v>
      </c>
      <c r="AR409">
        <v>213.96938206466197</v>
      </c>
      <c r="AS409">
        <v>71.717019000069754</v>
      </c>
      <c r="AT409">
        <v>70.776245764285676</v>
      </c>
      <c r="AU409">
        <v>69.137067494516714</v>
      </c>
      <c r="AV409">
        <v>67.790248945077423</v>
      </c>
      <c r="AW409">
        <v>66.497199468277714</v>
      </c>
      <c r="AX409">
        <v>65.647346880280665</v>
      </c>
      <c r="AY409">
        <v>66.222421461399847</v>
      </c>
      <c r="AZ409">
        <v>69.616423519498667</v>
      </c>
      <c r="BA409">
        <v>74.30828014155648</v>
      </c>
      <c r="BB409">
        <v>79.545875935248546</v>
      </c>
      <c r="BC409">
        <v>83.891372401952339</v>
      </c>
      <c r="BD409">
        <v>87.516733681076843</v>
      </c>
      <c r="BE409">
        <v>90.827346604946698</v>
      </c>
      <c r="BF409">
        <v>93.055741209393773</v>
      </c>
      <c r="BG409">
        <v>94.113473481305647</v>
      </c>
      <c r="BH409">
        <v>94.875409905241327</v>
      </c>
      <c r="BI409">
        <v>94.585096317185688</v>
      </c>
      <c r="BJ409">
        <v>93.478811404199661</v>
      </c>
      <c r="BK409">
        <v>91.244016377055118</v>
      </c>
      <c r="BL409">
        <v>87.662889320456941</v>
      </c>
      <c r="BM409">
        <v>82.651904274101341</v>
      </c>
      <c r="BN409">
        <v>78.677378296184841</v>
      </c>
      <c r="BO409">
        <v>76.256021156513981</v>
      </c>
      <c r="BP409">
        <v>73.96983866319114</v>
      </c>
      <c r="BQ409">
        <v>74.122958526128429</v>
      </c>
      <c r="BR409">
        <v>-3.2891984095408201E-2</v>
      </c>
      <c r="BS409">
        <v>-2.1612966521721899E-2</v>
      </c>
      <c r="BT409">
        <v>-1.2219344532172782E-2</v>
      </c>
      <c r="BU409">
        <v>-9.3194891328681004E-3</v>
      </c>
      <c r="BV409">
        <v>-2.7631054858254581E-3</v>
      </c>
      <c r="BW409">
        <v>-2.8279304840601229E-3</v>
      </c>
      <c r="BX409">
        <v>3.6857538315483295E-4</v>
      </c>
      <c r="BY409">
        <v>-2.5035572522691331E-3</v>
      </c>
      <c r="BZ409">
        <v>-5.6666847585575128E-3</v>
      </c>
      <c r="CA409">
        <v>-7.3071462218555882E-3</v>
      </c>
      <c r="CB409">
        <v>-1.8042357048615634E-2</v>
      </c>
      <c r="CC409">
        <v>-1.7896227904810817E-2</v>
      </c>
      <c r="CD409">
        <v>-2.3866467327960165E-2</v>
      </c>
      <c r="CE409">
        <v>-1.6197610871624697E-2</v>
      </c>
      <c r="CF409">
        <v>-1.2351596072064014E-2</v>
      </c>
      <c r="CG409">
        <v>-7.3420654420983302E-3</v>
      </c>
      <c r="CH409">
        <v>9.0234410104782323E-2</v>
      </c>
      <c r="CI409">
        <v>9.4671568473820522E-2</v>
      </c>
      <c r="CJ409">
        <v>8.1123625362812757E-2</v>
      </c>
      <c r="CK409">
        <v>5.0188787803834338E-2</v>
      </c>
      <c r="CL409">
        <v>2.219839719492615E-2</v>
      </c>
      <c r="CM409">
        <v>-8.8019514304798138E-2</v>
      </c>
      <c r="CN409">
        <v>-6.8754466333089584E-2</v>
      </c>
      <c r="CO409">
        <v>-5.719150805742293E-2</v>
      </c>
      <c r="CP409">
        <v>5.236605038225055E-5</v>
      </c>
      <c r="CQ409">
        <v>6.1695298221155478E-5</v>
      </c>
      <c r="CR409">
        <v>6.7262678930199842E-5</v>
      </c>
      <c r="CS409">
        <v>7.5180756539994708E-5</v>
      </c>
      <c r="CT409">
        <v>8.2430085292007474E-5</v>
      </c>
      <c r="CU409">
        <v>8.5107319931831729E-5</v>
      </c>
      <c r="CV409">
        <v>9.1835263668626541E-5</v>
      </c>
      <c r="CW409">
        <v>6.0725951392538256E-5</v>
      </c>
      <c r="CX409">
        <v>4.2542644954061247E-5</v>
      </c>
      <c r="CY409">
        <v>6.0759583273292977E-6</v>
      </c>
      <c r="CZ409">
        <v>2.3080599345894427E-6</v>
      </c>
      <c r="DA409">
        <v>3.5339026533149162E-6</v>
      </c>
      <c r="DB409">
        <v>5.2858194647229712E-6</v>
      </c>
      <c r="DC409">
        <v>5.288120470821246E-6</v>
      </c>
      <c r="DD409">
        <v>7.4451521166662285E-6</v>
      </c>
      <c r="DE409">
        <v>9.8343875213343876E-6</v>
      </c>
      <c r="DF409">
        <v>1.085312915584277E-5</v>
      </c>
      <c r="DG409">
        <v>2.1093123381357749E-5</v>
      </c>
      <c r="DH409">
        <v>1.7602162141547501E-5</v>
      </c>
      <c r="DI409">
        <v>2.7639787171507021E-5</v>
      </c>
      <c r="DJ409">
        <v>2.1837682021269916E-5</v>
      </c>
      <c r="DK409">
        <v>2.2954355322655302E-5</v>
      </c>
      <c r="DL409">
        <v>4.2047635561484378E-6</v>
      </c>
      <c r="DM409">
        <v>3.8647824800235211E-6</v>
      </c>
      <c r="DN409">
        <v>184.75442252927877</v>
      </c>
      <c r="DO409">
        <v>202.10456462904455</v>
      </c>
    </row>
    <row r="410" spans="1:119" x14ac:dyDescent="0.3">
      <c r="A410" t="str">
        <f t="shared" si="6"/>
        <v>All_All_HETOUB_All_All_All_All_All_44760</v>
      </c>
      <c r="B410" t="s">
        <v>27</v>
      </c>
      <c r="C410" t="s">
        <v>218</v>
      </c>
      <c r="D410" t="s">
        <v>0</v>
      </c>
      <c r="E410" t="s">
        <v>0</v>
      </c>
      <c r="F410" t="s">
        <v>73</v>
      </c>
      <c r="G410" t="s">
        <v>0</v>
      </c>
      <c r="H410" t="s">
        <v>0</v>
      </c>
      <c r="I410" t="s">
        <v>0</v>
      </c>
      <c r="J410" t="s">
        <v>0</v>
      </c>
      <c r="K410" t="s">
        <v>0</v>
      </c>
      <c r="L410" s="10">
        <v>44760</v>
      </c>
      <c r="M410">
        <v>17</v>
      </c>
      <c r="N410">
        <v>21</v>
      </c>
      <c r="O410">
        <v>2482</v>
      </c>
      <c r="P410">
        <v>0</v>
      </c>
      <c r="Q410">
        <v>0</v>
      </c>
      <c r="R410">
        <v>0</v>
      </c>
      <c r="S410">
        <v>0</v>
      </c>
      <c r="T410">
        <v>2.1235034508712025</v>
      </c>
      <c r="U410">
        <v>1.8831381124755269</v>
      </c>
      <c r="V410">
        <v>1.6987549148858998</v>
      </c>
      <c r="W410">
        <v>1.6133202947689496</v>
      </c>
      <c r="X410">
        <v>1.5123421893837541</v>
      </c>
      <c r="Y410">
        <v>1.5584215444877001</v>
      </c>
      <c r="Z410">
        <v>1.62673077190823</v>
      </c>
      <c r="AA410">
        <v>1.6960781552204904</v>
      </c>
      <c r="AB410">
        <v>1.8030823920940358</v>
      </c>
      <c r="AC410">
        <v>1.9448121836963379</v>
      </c>
      <c r="AD410">
        <v>2.1527797620359728</v>
      </c>
      <c r="AE410">
        <v>2.3916680363176122</v>
      </c>
      <c r="AF410">
        <v>2.5666485993785222</v>
      </c>
      <c r="AG410">
        <v>2.8187666281348296</v>
      </c>
      <c r="AH410">
        <v>2.9083623169960737</v>
      </c>
      <c r="AI410">
        <v>3.1287409913033581</v>
      </c>
      <c r="AJ410">
        <v>3.0993212991182459</v>
      </c>
      <c r="AK410">
        <v>3.1334711330920375</v>
      </c>
      <c r="AL410">
        <v>3.1950183063971735</v>
      </c>
      <c r="AM410">
        <v>3.0891231195862825</v>
      </c>
      <c r="AN410">
        <v>2.9942807848721098</v>
      </c>
      <c r="AO410">
        <v>2.9255256307868165</v>
      </c>
      <c r="AP410">
        <v>2.6443257067135133</v>
      </c>
      <c r="AQ410">
        <v>2.2650575551333256</v>
      </c>
      <c r="AR410">
        <v>229.82684520021692</v>
      </c>
      <c r="AS410">
        <v>72.370355468530576</v>
      </c>
      <c r="AT410">
        <v>71.434558246546501</v>
      </c>
      <c r="AU410">
        <v>70.362028580882694</v>
      </c>
      <c r="AV410">
        <v>69.013589694600597</v>
      </c>
      <c r="AW410">
        <v>68.396660806876753</v>
      </c>
      <c r="AX410">
        <v>67.290429402364524</v>
      </c>
      <c r="AY410">
        <v>67.606881003501158</v>
      </c>
      <c r="AZ410">
        <v>70.290254252164075</v>
      </c>
      <c r="BA410">
        <v>74.011553632029745</v>
      </c>
      <c r="BB410">
        <v>78.313883135150107</v>
      </c>
      <c r="BC410">
        <v>82.476979971842937</v>
      </c>
      <c r="BD410">
        <v>86.270160078817142</v>
      </c>
      <c r="BE410">
        <v>88.98154316456197</v>
      </c>
      <c r="BF410">
        <v>91.337915207051736</v>
      </c>
      <c r="BG410">
        <v>92.791690707840672</v>
      </c>
      <c r="BH410">
        <v>93.107778742526179</v>
      </c>
      <c r="BI410">
        <v>92.686592886742091</v>
      </c>
      <c r="BJ410">
        <v>91.648853477646099</v>
      </c>
      <c r="BK410">
        <v>88.900527661495289</v>
      </c>
      <c r="BL410">
        <v>85.178755448194011</v>
      </c>
      <c r="BM410">
        <v>80.787782273898145</v>
      </c>
      <c r="BN410">
        <v>77.44810084560828</v>
      </c>
      <c r="BO410">
        <v>74.580650824277967</v>
      </c>
      <c r="BP410">
        <v>72.165232243166102</v>
      </c>
      <c r="BQ410">
        <v>73.968133916730238</v>
      </c>
      <c r="BR410">
        <v>-2.4625531566613724E-2</v>
      </c>
      <c r="BS410">
        <v>-1.3832259764121868E-2</v>
      </c>
      <c r="BT410">
        <v>-1.690051038835819E-3</v>
      </c>
      <c r="BU410">
        <v>-2.54157593805496E-3</v>
      </c>
      <c r="BV410">
        <v>4.8786375812711873E-3</v>
      </c>
      <c r="BW410">
        <v>3.0928422230851928E-3</v>
      </c>
      <c r="BX410">
        <v>5.3281164236552861E-3</v>
      </c>
      <c r="BY410">
        <v>2.7163566407611734E-3</v>
      </c>
      <c r="BZ410">
        <v>-4.7277610547882621E-3</v>
      </c>
      <c r="CA410">
        <v>-8.2638761528454705E-3</v>
      </c>
      <c r="CB410">
        <v>-1.8908310642557505E-2</v>
      </c>
      <c r="CC410">
        <v>-1.7929561478202138E-2</v>
      </c>
      <c r="CD410">
        <v>-2.4901016838218205E-2</v>
      </c>
      <c r="CE410">
        <v>-1.4653482809842929E-2</v>
      </c>
      <c r="CF410">
        <v>-1.0633838959608607E-2</v>
      </c>
      <c r="CG410">
        <v>-5.5386603454924896E-3</v>
      </c>
      <c r="CH410">
        <v>8.5838096286864368E-2</v>
      </c>
      <c r="CI410">
        <v>8.122691867526359E-2</v>
      </c>
      <c r="CJ410">
        <v>6.4022398998812263E-2</v>
      </c>
      <c r="CK410">
        <v>3.3947308730156937E-2</v>
      </c>
      <c r="CL410">
        <v>1.0117394562981765E-2</v>
      </c>
      <c r="CM410">
        <v>-9.4892119371919839E-2</v>
      </c>
      <c r="CN410">
        <v>-7.5113340671940448E-2</v>
      </c>
      <c r="CO410">
        <v>-6.5660536505347963E-2</v>
      </c>
      <c r="CP410">
        <v>4.9095944972205632E-5</v>
      </c>
      <c r="CQ410">
        <v>5.6690530289137303E-5</v>
      </c>
      <c r="CR410">
        <v>6.2044188965838749E-5</v>
      </c>
      <c r="CS410">
        <v>6.1146904775706912E-5</v>
      </c>
      <c r="CT410">
        <v>6.7670788886172649E-5</v>
      </c>
      <c r="CU410">
        <v>6.3045356991503989E-5</v>
      </c>
      <c r="CV410">
        <v>7.2891325353221094E-5</v>
      </c>
      <c r="CW410">
        <v>4.9624459975012145E-5</v>
      </c>
      <c r="CX410">
        <v>3.7765925541797346E-5</v>
      </c>
      <c r="CY410">
        <v>5.9264169498548605E-6</v>
      </c>
      <c r="CZ410">
        <v>2.4720895732652655E-6</v>
      </c>
      <c r="DA410">
        <v>3.8755989582376025E-6</v>
      </c>
      <c r="DB410">
        <v>7.5506803295072301E-6</v>
      </c>
      <c r="DC410">
        <v>5.0941020849201958E-6</v>
      </c>
      <c r="DD410">
        <v>7.4953881877110917E-6</v>
      </c>
      <c r="DE410">
        <v>9.636850389807775E-6</v>
      </c>
      <c r="DF410">
        <v>1.0589250143824031E-5</v>
      </c>
      <c r="DG410">
        <v>2.2409546670694988E-5</v>
      </c>
      <c r="DH410">
        <v>1.8429518619502757E-5</v>
      </c>
      <c r="DI410">
        <v>3.0065229535661082E-5</v>
      </c>
      <c r="DJ410">
        <v>2.2661679357066156E-5</v>
      </c>
      <c r="DK410">
        <v>2.5082842593559105E-5</v>
      </c>
      <c r="DL410">
        <v>3.9791196132275601E-6</v>
      </c>
      <c r="DM410">
        <v>3.6498034570152952E-6</v>
      </c>
      <c r="DN410">
        <v>184.75442252927874</v>
      </c>
      <c r="DO410">
        <v>202.10456462904455</v>
      </c>
    </row>
    <row r="411" spans="1:119" x14ac:dyDescent="0.3">
      <c r="A411" t="str">
        <f t="shared" si="6"/>
        <v>All_All_HETOUB_All_All_All_All_All_44763</v>
      </c>
      <c r="B411" t="s">
        <v>27</v>
      </c>
      <c r="C411" t="s">
        <v>218</v>
      </c>
      <c r="D411" t="s">
        <v>0</v>
      </c>
      <c r="E411" t="s">
        <v>0</v>
      </c>
      <c r="F411" t="s">
        <v>73</v>
      </c>
      <c r="G411" t="s">
        <v>0</v>
      </c>
      <c r="H411" t="s">
        <v>0</v>
      </c>
      <c r="I411" t="s">
        <v>0</v>
      </c>
      <c r="J411" t="s">
        <v>0</v>
      </c>
      <c r="K411" t="s">
        <v>0</v>
      </c>
      <c r="L411" s="10">
        <v>44763</v>
      </c>
      <c r="M411">
        <v>17</v>
      </c>
      <c r="N411">
        <v>21</v>
      </c>
      <c r="O411">
        <v>2482</v>
      </c>
      <c r="P411">
        <v>0</v>
      </c>
      <c r="Q411">
        <v>0</v>
      </c>
      <c r="R411">
        <v>0</v>
      </c>
      <c r="S411">
        <v>0</v>
      </c>
      <c r="T411">
        <v>1.8907368845134405</v>
      </c>
      <c r="U411">
        <v>1.7218324474676141</v>
      </c>
      <c r="V411">
        <v>1.6087944476735752</v>
      </c>
      <c r="W411">
        <v>1.4942431589865171</v>
      </c>
      <c r="X411">
        <v>1.447797492442644</v>
      </c>
      <c r="Y411">
        <v>1.416836824644524</v>
      </c>
      <c r="Z411">
        <v>1.4326886606459526</v>
      </c>
      <c r="AA411">
        <v>1.5401630696523467</v>
      </c>
      <c r="AB411">
        <v>1.5728836830863016</v>
      </c>
      <c r="AC411">
        <v>1.7352055155314354</v>
      </c>
      <c r="AD411">
        <v>1.9413329708031288</v>
      </c>
      <c r="AE411">
        <v>2.1519307996206876</v>
      </c>
      <c r="AF411">
        <v>2.3569650808744247</v>
      </c>
      <c r="AG411">
        <v>2.5474284520391817</v>
      </c>
      <c r="AH411">
        <v>2.7323809349259274</v>
      </c>
      <c r="AI411">
        <v>2.9133638266867172</v>
      </c>
      <c r="AJ411">
        <v>2.9774429169059586</v>
      </c>
      <c r="AK411">
        <v>3.1576814619193447</v>
      </c>
      <c r="AL411">
        <v>3.2248428076149227</v>
      </c>
      <c r="AM411">
        <v>3.0580429934774509</v>
      </c>
      <c r="AN411">
        <v>2.8748091109554244</v>
      </c>
      <c r="AO411">
        <v>2.7892687277075172</v>
      </c>
      <c r="AP411">
        <v>2.5417704298649362</v>
      </c>
      <c r="AQ411">
        <v>2.2037768001520974</v>
      </c>
      <c r="AR411">
        <v>217.92412913883587</v>
      </c>
      <c r="AS411">
        <v>67.846331026917241</v>
      </c>
      <c r="AT411">
        <v>66.298166847539122</v>
      </c>
      <c r="AU411">
        <v>65.110505372166173</v>
      </c>
      <c r="AV411">
        <v>63.732269341447214</v>
      </c>
      <c r="AW411">
        <v>62.611145824369778</v>
      </c>
      <c r="AX411">
        <v>61.738325007394835</v>
      </c>
      <c r="AY411">
        <v>62.099930171928875</v>
      </c>
      <c r="AZ411">
        <v>64.850156155998334</v>
      </c>
      <c r="BA411">
        <v>68.879199579722837</v>
      </c>
      <c r="BB411">
        <v>73.638847340286077</v>
      </c>
      <c r="BC411">
        <v>78.719815407233739</v>
      </c>
      <c r="BD411">
        <v>82.892939564604504</v>
      </c>
      <c r="BE411">
        <v>86.01312605950595</v>
      </c>
      <c r="BF411">
        <v>88.54552055342532</v>
      </c>
      <c r="BG411">
        <v>90.336069110124626</v>
      </c>
      <c r="BH411">
        <v>91.211668040260861</v>
      </c>
      <c r="BI411">
        <v>91.864780935883061</v>
      </c>
      <c r="BJ411">
        <v>90.88541549679347</v>
      </c>
      <c r="BK411">
        <v>88.437040448953695</v>
      </c>
      <c r="BL411">
        <v>84.350841565628613</v>
      </c>
      <c r="BM411">
        <v>79.361456975087492</v>
      </c>
      <c r="BN411">
        <v>75.521828756860842</v>
      </c>
      <c r="BO411">
        <v>72.632894247324842</v>
      </c>
      <c r="BP411">
        <v>70.632510983644906</v>
      </c>
      <c r="BQ411">
        <v>69.733598188457279</v>
      </c>
      <c r="BR411">
        <v>-4.2441617904604684E-2</v>
      </c>
      <c r="BS411">
        <v>-3.1204890042519397E-2</v>
      </c>
      <c r="BT411">
        <v>-1.8937864676298009E-2</v>
      </c>
      <c r="BU411">
        <v>-1.338649696635201E-2</v>
      </c>
      <c r="BV411">
        <v>-4.7088510849896603E-3</v>
      </c>
      <c r="BW411">
        <v>-5.8755252171100673E-3</v>
      </c>
      <c r="BX411">
        <v>-1.3237175780088069E-3</v>
      </c>
      <c r="BY411">
        <v>-6.0405395234620542E-3</v>
      </c>
      <c r="BZ411">
        <v>-9.0240632978588423E-3</v>
      </c>
      <c r="CA411">
        <v>-1.1568205093396084E-2</v>
      </c>
      <c r="CB411">
        <v>-2.0288569421944937E-2</v>
      </c>
      <c r="CC411">
        <v>-1.7500155016263581E-2</v>
      </c>
      <c r="CD411">
        <v>-2.6864357310663202E-2</v>
      </c>
      <c r="CE411">
        <v>-1.4579935529172468E-2</v>
      </c>
      <c r="CF411">
        <v>-9.0597521912945938E-3</v>
      </c>
      <c r="CG411">
        <v>-2.8478005641319405E-3</v>
      </c>
      <c r="CH411">
        <v>8.601522659410113E-2</v>
      </c>
      <c r="CI411">
        <v>8.3129492572581551E-2</v>
      </c>
      <c r="CJ411">
        <v>6.733973253455304E-2</v>
      </c>
      <c r="CK411">
        <v>3.5448539554832639E-2</v>
      </c>
      <c r="CL411">
        <v>3.4835144553234458E-4</v>
      </c>
      <c r="CM411">
        <v>-0.10417121744847509</v>
      </c>
      <c r="CN411">
        <v>-8.0356908915601946E-2</v>
      </c>
      <c r="CO411">
        <v>-7.3116660022043964E-2</v>
      </c>
      <c r="CP411">
        <v>6.5389354354893566E-5</v>
      </c>
      <c r="CQ411">
        <v>7.6011931281262692E-5</v>
      </c>
      <c r="CR411">
        <v>8.621008669372356E-5</v>
      </c>
      <c r="CS411">
        <v>9.2664573309501834E-5</v>
      </c>
      <c r="CT411">
        <v>9.5519719659058411E-5</v>
      </c>
      <c r="CU411">
        <v>8.7984494438035887E-5</v>
      </c>
      <c r="CV411">
        <v>1.0079044447746712E-4</v>
      </c>
      <c r="CW411">
        <v>6.8978248951670303E-5</v>
      </c>
      <c r="CX411">
        <v>5.1471878008064693E-5</v>
      </c>
      <c r="CY411">
        <v>7.368933456548553E-6</v>
      </c>
      <c r="CZ411">
        <v>2.7413824858578322E-6</v>
      </c>
      <c r="DA411">
        <v>3.7298045092982628E-6</v>
      </c>
      <c r="DB411">
        <v>5.7512553222518829E-6</v>
      </c>
      <c r="DC411">
        <v>5.6656136375053727E-6</v>
      </c>
      <c r="DD411">
        <v>8.3096915494845587E-6</v>
      </c>
      <c r="DE411">
        <v>1.0961464085175534E-5</v>
      </c>
      <c r="DF411">
        <v>1.2452979915584088E-5</v>
      </c>
      <c r="DG411">
        <v>2.2703616615749355E-5</v>
      </c>
      <c r="DH411">
        <v>1.8600185440114949E-5</v>
      </c>
      <c r="DI411">
        <v>2.9757418096849425E-5</v>
      </c>
      <c r="DJ411">
        <v>2.3295721362487325E-5</v>
      </c>
      <c r="DK411">
        <v>2.8069508951372232E-5</v>
      </c>
      <c r="DL411">
        <v>4.316181245796227E-6</v>
      </c>
      <c r="DM411">
        <v>3.7551192109724682E-6</v>
      </c>
      <c r="DN411">
        <v>184.75442252927868</v>
      </c>
      <c r="DO411">
        <v>202.1045646290446</v>
      </c>
    </row>
    <row r="412" spans="1:119" x14ac:dyDescent="0.3">
      <c r="A412" t="str">
        <f t="shared" si="6"/>
        <v>All_All_HETOUB_All_All_All_All_All_44789</v>
      </c>
      <c r="B412" t="s">
        <v>27</v>
      </c>
      <c r="C412" t="s">
        <v>218</v>
      </c>
      <c r="D412" t="s">
        <v>0</v>
      </c>
      <c r="E412" t="s">
        <v>0</v>
      </c>
      <c r="F412" t="s">
        <v>73</v>
      </c>
      <c r="G412" t="s">
        <v>0</v>
      </c>
      <c r="H412" t="s">
        <v>0</v>
      </c>
      <c r="I412" t="s">
        <v>0</v>
      </c>
      <c r="J412" t="s">
        <v>0</v>
      </c>
      <c r="K412" t="s">
        <v>0</v>
      </c>
      <c r="L412" s="10">
        <v>44789</v>
      </c>
      <c r="M412">
        <v>17</v>
      </c>
      <c r="N412">
        <v>21</v>
      </c>
      <c r="O412">
        <v>2486</v>
      </c>
      <c r="P412">
        <v>0</v>
      </c>
      <c r="Q412">
        <v>0</v>
      </c>
      <c r="R412">
        <v>0</v>
      </c>
      <c r="S412">
        <v>0</v>
      </c>
      <c r="T412">
        <v>1.8703847710987913</v>
      </c>
      <c r="U412">
        <v>1.6568028935165067</v>
      </c>
      <c r="V412">
        <v>1.5210024743176984</v>
      </c>
      <c r="W412">
        <v>1.4534885484736795</v>
      </c>
      <c r="X412">
        <v>1.4004556815338889</v>
      </c>
      <c r="Y412">
        <v>1.4414956185733498</v>
      </c>
      <c r="Z412">
        <v>1.4991204281265984</v>
      </c>
      <c r="AA412">
        <v>1.5429794043622744</v>
      </c>
      <c r="AB412">
        <v>1.6019324530882697</v>
      </c>
      <c r="AC412">
        <v>1.7273241131520232</v>
      </c>
      <c r="AD412">
        <v>1.90784447588911</v>
      </c>
      <c r="AE412">
        <v>2.2488349851699971</v>
      </c>
      <c r="AF412">
        <v>2.5014661814247763</v>
      </c>
      <c r="AG412">
        <v>2.7038545110548871</v>
      </c>
      <c r="AH412">
        <v>3.0156622100935424</v>
      </c>
      <c r="AI412">
        <v>3.2635533239335732</v>
      </c>
      <c r="AJ412">
        <v>3.3098753542981667</v>
      </c>
      <c r="AK412">
        <v>3.429571120144284</v>
      </c>
      <c r="AL412">
        <v>3.4034675423809251</v>
      </c>
      <c r="AM412">
        <v>3.3400382377331139</v>
      </c>
      <c r="AN412">
        <v>3.2527428486241794</v>
      </c>
      <c r="AO412">
        <v>3.2365431042202077</v>
      </c>
      <c r="AP412">
        <v>2.8455338271157431</v>
      </c>
      <c r="AQ412">
        <v>2.5425181247233648</v>
      </c>
      <c r="AR412">
        <v>211.91848977687309</v>
      </c>
      <c r="AS412">
        <v>70.171233153198244</v>
      </c>
      <c r="AT412">
        <v>69.161373472088187</v>
      </c>
      <c r="AU412">
        <v>67.638536547057555</v>
      </c>
      <c r="AV412">
        <v>66.429815900753326</v>
      </c>
      <c r="AW412">
        <v>65.133952878366912</v>
      </c>
      <c r="AX412">
        <v>64.655771387370962</v>
      </c>
      <c r="AY412">
        <v>64.252957281338468</v>
      </c>
      <c r="AZ412">
        <v>67.021074168315209</v>
      </c>
      <c r="BA412">
        <v>72.333864674313759</v>
      </c>
      <c r="BB412">
        <v>77.937870876971957</v>
      </c>
      <c r="BC412">
        <v>83.11196943813917</v>
      </c>
      <c r="BD412">
        <v>88.246859342169344</v>
      </c>
      <c r="BE412">
        <v>92.98091740307855</v>
      </c>
      <c r="BF412">
        <v>96.052273860159318</v>
      </c>
      <c r="BG412">
        <v>97.788167948807185</v>
      </c>
      <c r="BH412">
        <v>97.879999617106009</v>
      </c>
      <c r="BI412">
        <v>97.382309394046558</v>
      </c>
      <c r="BJ412">
        <v>95.862469326295923</v>
      </c>
      <c r="BK412">
        <v>92.872444267640333</v>
      </c>
      <c r="BL412">
        <v>88.255591466971325</v>
      </c>
      <c r="BM412">
        <v>83.087048704066319</v>
      </c>
      <c r="BN412">
        <v>79.349222590213273</v>
      </c>
      <c r="BO412">
        <v>76.551766317353042</v>
      </c>
      <c r="BP412">
        <v>74.447161862175193</v>
      </c>
      <c r="BQ412">
        <v>71.850056556210006</v>
      </c>
      <c r="BR412">
        <v>-3.8598180752268549E-2</v>
      </c>
      <c r="BS412">
        <v>-2.6335951333456432E-2</v>
      </c>
      <c r="BT412">
        <v>-1.5546645738382256E-2</v>
      </c>
      <c r="BU412">
        <v>-1.1173339688001098E-2</v>
      </c>
      <c r="BV412">
        <v>-4.3682077673300561E-3</v>
      </c>
      <c r="BW412">
        <v>-4.9012871106977147E-3</v>
      </c>
      <c r="BX412">
        <v>-1.5144723850397553E-3</v>
      </c>
      <c r="BY412">
        <v>-8.6384501221289291E-3</v>
      </c>
      <c r="BZ412">
        <v>-8.707574606900817E-3</v>
      </c>
      <c r="CA412">
        <v>-9.1967145138369972E-3</v>
      </c>
      <c r="CB412">
        <v>-1.8556386520089591E-2</v>
      </c>
      <c r="CC412">
        <v>-1.8101958814208199E-2</v>
      </c>
      <c r="CD412">
        <v>-2.2668332341018456E-2</v>
      </c>
      <c r="CE412">
        <v>-1.7872521595329597E-2</v>
      </c>
      <c r="CF412">
        <v>-1.5992616010306826E-2</v>
      </c>
      <c r="CG412">
        <v>-1.0402999428713025E-2</v>
      </c>
      <c r="CH412">
        <v>9.5970965400398109E-2</v>
      </c>
      <c r="CI412">
        <v>0.10206245870141377</v>
      </c>
      <c r="CJ412">
        <v>9.0437649961258262E-2</v>
      </c>
      <c r="CK412">
        <v>5.8449264936454817E-2</v>
      </c>
      <c r="CL412">
        <v>1.3162991498040271E-2</v>
      </c>
      <c r="CM412">
        <v>-8.9469185349256491E-2</v>
      </c>
      <c r="CN412">
        <v>-6.5526156059120891E-2</v>
      </c>
      <c r="CO412">
        <v>-5.9315797693769677E-2</v>
      </c>
      <c r="CP412">
        <v>5.9040548495891769E-5</v>
      </c>
      <c r="CQ412">
        <v>6.8377279329277684E-5</v>
      </c>
      <c r="CR412">
        <v>7.4336308677462633E-5</v>
      </c>
      <c r="CS412">
        <v>8.0643486887456371E-5</v>
      </c>
      <c r="CT412">
        <v>8.388312656406539E-5</v>
      </c>
      <c r="CU412">
        <v>8.3142769876090854E-5</v>
      </c>
      <c r="CV412">
        <v>9.5020614552591902E-5</v>
      </c>
      <c r="CW412">
        <v>6.9442264450701968E-5</v>
      </c>
      <c r="CX412">
        <v>4.7571750193201494E-5</v>
      </c>
      <c r="CY412">
        <v>6.6889397435763173E-6</v>
      </c>
      <c r="CZ412">
        <v>2.3772773657337995E-6</v>
      </c>
      <c r="DA412">
        <v>3.5329008107765999E-6</v>
      </c>
      <c r="DB412">
        <v>5.2768716735475309E-6</v>
      </c>
      <c r="DC412">
        <v>6.1415484854206942E-6</v>
      </c>
      <c r="DD412">
        <v>8.5821513648797978E-6</v>
      </c>
      <c r="DE412">
        <v>1.0864156905109897E-5</v>
      </c>
      <c r="DF412">
        <v>1.2776760988348243E-5</v>
      </c>
      <c r="DG412">
        <v>2.2718019756148901E-5</v>
      </c>
      <c r="DH412">
        <v>1.929587256206199E-5</v>
      </c>
      <c r="DI412">
        <v>2.816322154824264E-5</v>
      </c>
      <c r="DJ412">
        <v>2.2467664837632315E-5</v>
      </c>
      <c r="DK412">
        <v>2.2952895547801233E-5</v>
      </c>
      <c r="DL412">
        <v>4.7949670146147348E-6</v>
      </c>
      <c r="DM412">
        <v>4.8692971843491326E-6</v>
      </c>
      <c r="DN412">
        <v>191.11065072558091</v>
      </c>
      <c r="DO412">
        <v>206.14090239584178</v>
      </c>
    </row>
    <row r="413" spans="1:119" x14ac:dyDescent="0.3">
      <c r="A413" t="str">
        <f t="shared" si="6"/>
        <v>All_All_HETOUB_All_All_All_All_All_44790</v>
      </c>
      <c r="B413" t="s">
        <v>27</v>
      </c>
      <c r="C413" t="s">
        <v>218</v>
      </c>
      <c r="D413" t="s">
        <v>0</v>
      </c>
      <c r="E413" t="s">
        <v>0</v>
      </c>
      <c r="F413" t="s">
        <v>73</v>
      </c>
      <c r="G413" t="s">
        <v>0</v>
      </c>
      <c r="H413" t="s">
        <v>0</v>
      </c>
      <c r="I413" t="s">
        <v>0</v>
      </c>
      <c r="J413" t="s">
        <v>0</v>
      </c>
      <c r="K413" t="s">
        <v>0</v>
      </c>
      <c r="L413" s="10">
        <v>44790</v>
      </c>
      <c r="M413">
        <v>17</v>
      </c>
      <c r="N413">
        <v>21</v>
      </c>
      <c r="O413">
        <v>1233</v>
      </c>
      <c r="P413">
        <v>0</v>
      </c>
      <c r="Q413">
        <v>0</v>
      </c>
      <c r="R413">
        <v>0</v>
      </c>
      <c r="S413">
        <v>0</v>
      </c>
      <c r="T413">
        <v>2.275337400183032</v>
      </c>
      <c r="U413">
        <v>2.0398371915053928</v>
      </c>
      <c r="V413">
        <v>1.8747327860686922</v>
      </c>
      <c r="W413">
        <v>1.7347277902501128</v>
      </c>
      <c r="X413">
        <v>1.6764457934881809</v>
      </c>
      <c r="Y413">
        <v>1.7384947212585931</v>
      </c>
      <c r="Z413">
        <v>1.874021943548839</v>
      </c>
      <c r="AA413">
        <v>1.8798228768047267</v>
      </c>
      <c r="AB413">
        <v>1.9557728199238407</v>
      </c>
      <c r="AC413">
        <v>2.0790466288979688</v>
      </c>
      <c r="AD413">
        <v>2.1850906946216582</v>
      </c>
      <c r="AE413">
        <v>2.4692020209592989</v>
      </c>
      <c r="AF413">
        <v>2.6510291147665472</v>
      </c>
      <c r="AG413">
        <v>2.8390381207529733</v>
      </c>
      <c r="AH413">
        <v>2.9795061570439958</v>
      </c>
      <c r="AI413">
        <v>3.1007077709579867</v>
      </c>
      <c r="AJ413">
        <v>3.1034775763138436</v>
      </c>
      <c r="AK413">
        <v>3.1719997324834677</v>
      </c>
      <c r="AL413">
        <v>3.1887484115621914</v>
      </c>
      <c r="AM413">
        <v>3.0526774644986432</v>
      </c>
      <c r="AN413">
        <v>3.0426994250475961</v>
      </c>
      <c r="AO413">
        <v>2.9989133326975774</v>
      </c>
      <c r="AP413">
        <v>2.5813237342778002</v>
      </c>
      <c r="AQ413">
        <v>2.1789731285544507</v>
      </c>
      <c r="AR413">
        <v>148.8998861673596</v>
      </c>
      <c r="AS413">
        <v>72.196946401418188</v>
      </c>
      <c r="AT413">
        <v>71.341845845810894</v>
      </c>
      <c r="AU413">
        <v>70.124904786471987</v>
      </c>
      <c r="AV413">
        <v>68.834908705591502</v>
      </c>
      <c r="AW413">
        <v>68.416119016586762</v>
      </c>
      <c r="AX413">
        <v>68.10652707955127</v>
      </c>
      <c r="AY413">
        <v>67.402146710318746</v>
      </c>
      <c r="AZ413">
        <v>69.223060778677706</v>
      </c>
      <c r="BA413">
        <v>73.635732930947995</v>
      </c>
      <c r="BB413">
        <v>78.157855597707751</v>
      </c>
      <c r="BC413">
        <v>82.394712597687061</v>
      </c>
      <c r="BD413">
        <v>86.440691559734574</v>
      </c>
      <c r="BE413">
        <v>89.085556260247131</v>
      </c>
      <c r="BF413">
        <v>90.290506704913952</v>
      </c>
      <c r="BG413">
        <v>90.995495646428438</v>
      </c>
      <c r="BH413">
        <v>91.053920769393898</v>
      </c>
      <c r="BI413">
        <v>90.390907930430771</v>
      </c>
      <c r="BJ413">
        <v>89.381508415568888</v>
      </c>
      <c r="BK413">
        <v>86.805313258674829</v>
      </c>
      <c r="BL413">
        <v>82.733688798507345</v>
      </c>
      <c r="BM413">
        <v>78.975051691389055</v>
      </c>
      <c r="BN413">
        <v>76.059940763239155</v>
      </c>
      <c r="BO413">
        <v>73.375974641447769</v>
      </c>
      <c r="BP413">
        <v>71.574109569840758</v>
      </c>
      <c r="BQ413">
        <v>73.488339935452842</v>
      </c>
      <c r="BR413">
        <v>1.8388216222869798E-2</v>
      </c>
      <c r="BS413">
        <v>2.579901910659654E-2</v>
      </c>
      <c r="BT413">
        <v>3.2064356217999239E-2</v>
      </c>
      <c r="BU413">
        <v>3.4003483601343504E-2</v>
      </c>
      <c r="BV413">
        <v>3.9975673999616219E-2</v>
      </c>
      <c r="BW413">
        <v>3.6425575771084281E-2</v>
      </c>
      <c r="BX413">
        <v>3.2703404927389081E-2</v>
      </c>
      <c r="BY413">
        <v>2.9244826657928689E-2</v>
      </c>
      <c r="BZ413">
        <v>2.0550279334997222E-2</v>
      </c>
      <c r="CA413">
        <v>6.1481273570683365E-3</v>
      </c>
      <c r="CB413">
        <v>2.4210265856493031E-3</v>
      </c>
      <c r="CC413">
        <v>2.2705485930988099E-3</v>
      </c>
      <c r="CD413">
        <v>-1.1508295619188048E-3</v>
      </c>
      <c r="CE413">
        <v>7.5256690104995817E-3</v>
      </c>
      <c r="CF413">
        <v>1.240474560931748E-2</v>
      </c>
      <c r="CG413">
        <v>1.5557056940965118E-2</v>
      </c>
      <c r="CH413">
        <v>0.12301376754446718</v>
      </c>
      <c r="CI413">
        <v>0.12763969214679938</v>
      </c>
      <c r="CJ413">
        <v>0.1244034593122719</v>
      </c>
      <c r="CK413">
        <v>7.6144753774780624E-2</v>
      </c>
      <c r="CL413">
        <v>4.8037994903756272E-2</v>
      </c>
      <c r="CM413">
        <v>-6.5014694535625916E-2</v>
      </c>
      <c r="CN413">
        <v>-9.8284296359072258E-3</v>
      </c>
      <c r="CO413">
        <v>6.6265371980845011E-3</v>
      </c>
      <c r="CP413">
        <v>1.7847387243527854E-4</v>
      </c>
      <c r="CQ413">
        <v>2.2652615931283902E-4</v>
      </c>
      <c r="CR413">
        <v>2.2413838169850679E-4</v>
      </c>
      <c r="CS413">
        <v>2.4229376521362004E-4</v>
      </c>
      <c r="CT413">
        <v>2.6182387561715013E-4</v>
      </c>
      <c r="CU413">
        <v>2.293774715469092E-4</v>
      </c>
      <c r="CV413">
        <v>2.3703818254424504E-4</v>
      </c>
      <c r="CW413">
        <v>1.8384249794428648E-4</v>
      </c>
      <c r="CX413">
        <v>1.3608161684232448E-4</v>
      </c>
      <c r="CY413">
        <v>2.0558876440139914E-5</v>
      </c>
      <c r="CZ413">
        <v>3.7368339050034665E-6</v>
      </c>
      <c r="DA413">
        <v>6.0135095622437497E-6</v>
      </c>
      <c r="DB413">
        <v>1.3014370029172077E-5</v>
      </c>
      <c r="DC413">
        <v>1.2863664379233303E-5</v>
      </c>
      <c r="DD413">
        <v>2.1401022694748496E-5</v>
      </c>
      <c r="DE413">
        <v>3.2802894174959738E-5</v>
      </c>
      <c r="DF413">
        <v>4.0118400115582842E-5</v>
      </c>
      <c r="DG413">
        <v>9.5674589736078675E-5</v>
      </c>
      <c r="DH413">
        <v>7.0698957218194418E-5</v>
      </c>
      <c r="DI413">
        <v>1.114888431740566E-4</v>
      </c>
      <c r="DJ413">
        <v>7.9159090116830792E-5</v>
      </c>
      <c r="DK413">
        <v>8.9007067059916604E-5</v>
      </c>
      <c r="DL413">
        <v>5.0832643502278652E-6</v>
      </c>
      <c r="DM413">
        <v>5.0740497372016255E-6</v>
      </c>
      <c r="DN413">
        <v>113.16346894468917</v>
      </c>
      <c r="DO413">
        <v>118.96468229974812</v>
      </c>
    </row>
    <row r="414" spans="1:119" x14ac:dyDescent="0.3">
      <c r="A414" t="str">
        <f t="shared" si="6"/>
        <v>All_All_HETOUB_All_All_All_All_All_44792</v>
      </c>
      <c r="B414" t="s">
        <v>27</v>
      </c>
      <c r="C414" t="s">
        <v>218</v>
      </c>
      <c r="D414" t="s">
        <v>0</v>
      </c>
      <c r="E414" t="s">
        <v>0</v>
      </c>
      <c r="F414" t="s">
        <v>73</v>
      </c>
      <c r="G414" t="s">
        <v>0</v>
      </c>
      <c r="H414" t="s">
        <v>0</v>
      </c>
      <c r="I414" t="s">
        <v>0</v>
      </c>
      <c r="J414" t="s">
        <v>0</v>
      </c>
      <c r="K414" t="s">
        <v>0</v>
      </c>
      <c r="L414" s="10">
        <v>44792</v>
      </c>
      <c r="M414">
        <v>17</v>
      </c>
      <c r="N414">
        <v>21</v>
      </c>
      <c r="O414">
        <v>2486</v>
      </c>
      <c r="P414">
        <v>0</v>
      </c>
      <c r="Q414">
        <v>0</v>
      </c>
      <c r="R414">
        <v>0</v>
      </c>
      <c r="S414">
        <v>0</v>
      </c>
      <c r="T414">
        <v>2.0050933489815796</v>
      </c>
      <c r="U414">
        <v>1.8012514980338123</v>
      </c>
      <c r="V414">
        <v>1.6164403889775472</v>
      </c>
      <c r="W414">
        <v>1.5294647832899175</v>
      </c>
      <c r="X414">
        <v>1.5070450583575146</v>
      </c>
      <c r="Y414">
        <v>1.5186019034690477</v>
      </c>
      <c r="Z414">
        <v>1.6192447799205019</v>
      </c>
      <c r="AA414">
        <v>1.6666629913346391</v>
      </c>
      <c r="AB414">
        <v>1.7076842479766501</v>
      </c>
      <c r="AC414">
        <v>1.8255142760058549</v>
      </c>
      <c r="AD414">
        <v>2.0456762112572395</v>
      </c>
      <c r="AE414">
        <v>2.3076791714153257</v>
      </c>
      <c r="AF414">
        <v>2.5949192081173535</v>
      </c>
      <c r="AG414">
        <v>2.8742816174060541</v>
      </c>
      <c r="AH414">
        <v>3.0031783147331153</v>
      </c>
      <c r="AI414">
        <v>3.2038419519806518</v>
      </c>
      <c r="AJ414">
        <v>3.2372258758576522</v>
      </c>
      <c r="AK414">
        <v>3.1915319168250296</v>
      </c>
      <c r="AL414">
        <v>3.1887347655789497</v>
      </c>
      <c r="AM414">
        <v>3.0427774686775844</v>
      </c>
      <c r="AN414">
        <v>2.9793037642378173</v>
      </c>
      <c r="AO414">
        <v>2.810582677528072</v>
      </c>
      <c r="AP414">
        <v>2.4498794555421251</v>
      </c>
      <c r="AQ414">
        <v>2.2166359299973735</v>
      </c>
      <c r="AR414">
        <v>219.06467742840678</v>
      </c>
      <c r="AS414">
        <v>70.280188734380062</v>
      </c>
      <c r="AT414">
        <v>69.124153308136727</v>
      </c>
      <c r="AU414">
        <v>68.025316337176349</v>
      </c>
      <c r="AV414">
        <v>66.830666691336987</v>
      </c>
      <c r="AW414">
        <v>65.503668545620314</v>
      </c>
      <c r="AX414">
        <v>64.634109906677224</v>
      </c>
      <c r="AY414">
        <v>64.032223252972742</v>
      </c>
      <c r="AZ414">
        <v>66.465531462251647</v>
      </c>
      <c r="BA414">
        <v>70.160753526010993</v>
      </c>
      <c r="BB414">
        <v>74.594262598323709</v>
      </c>
      <c r="BC414">
        <v>79.703039723010846</v>
      </c>
      <c r="BD414">
        <v>84.106866060785848</v>
      </c>
      <c r="BE414">
        <v>87.86210301905848</v>
      </c>
      <c r="BF414">
        <v>90.083927393646974</v>
      </c>
      <c r="BG414">
        <v>92.0045176803456</v>
      </c>
      <c r="BH414">
        <v>93.211831409632538</v>
      </c>
      <c r="BI414">
        <v>92.9277714101908</v>
      </c>
      <c r="BJ414">
        <v>91.412675939145316</v>
      </c>
      <c r="BK414">
        <v>88.024325386559795</v>
      </c>
      <c r="BL414">
        <v>83.484394200578734</v>
      </c>
      <c r="BM414">
        <v>79.409937769666243</v>
      </c>
      <c r="BN414">
        <v>76.153324681385499</v>
      </c>
      <c r="BO414">
        <v>74.202797778684882</v>
      </c>
      <c r="BP414">
        <v>72.284253960638239</v>
      </c>
      <c r="BQ414">
        <v>71.442170756939177</v>
      </c>
      <c r="BR414">
        <v>-3.2997784025709374E-2</v>
      </c>
      <c r="BS414">
        <v>-2.3207725772719564E-2</v>
      </c>
      <c r="BT414">
        <v>-1.3279880689980037E-2</v>
      </c>
      <c r="BU414">
        <v>-1.0396389211269511E-2</v>
      </c>
      <c r="BV414">
        <v>-3.4375377988393328E-3</v>
      </c>
      <c r="BW414">
        <v>-2.8994491717936237E-3</v>
      </c>
      <c r="BX414">
        <v>-1.8340095050471114E-4</v>
      </c>
      <c r="BY414">
        <v>-6.6354309275374716E-3</v>
      </c>
      <c r="BZ414">
        <v>-9.632619680748385E-3</v>
      </c>
      <c r="CA414">
        <v>-1.1592394003250479E-2</v>
      </c>
      <c r="CB414">
        <v>-1.9864628752296429E-2</v>
      </c>
      <c r="CC414">
        <v>-1.7523714470844162E-2</v>
      </c>
      <c r="CD414">
        <v>-2.5680984879153827E-2</v>
      </c>
      <c r="CE414">
        <v>-1.4748302900493865E-2</v>
      </c>
      <c r="CF414">
        <v>-1.1315111109832555E-2</v>
      </c>
      <c r="CG414">
        <v>-5.762480457080341E-3</v>
      </c>
      <c r="CH414">
        <v>8.7770941198975064E-2</v>
      </c>
      <c r="CI414">
        <v>8.9491449698074543E-2</v>
      </c>
      <c r="CJ414">
        <v>7.01410176287902E-2</v>
      </c>
      <c r="CK414">
        <v>2.7618263003716809E-2</v>
      </c>
      <c r="CL414">
        <v>-7.5165162332002326E-3</v>
      </c>
      <c r="CM414">
        <v>-0.10371941692485794</v>
      </c>
      <c r="CN414">
        <v>-7.6703334516416324E-2</v>
      </c>
      <c r="CO414">
        <v>-6.8541592225276546E-2</v>
      </c>
      <c r="CP414">
        <v>5.4933826491158536E-5</v>
      </c>
      <c r="CQ414">
        <v>6.4942468222848096E-5</v>
      </c>
      <c r="CR414">
        <v>7.2297522682405389E-5</v>
      </c>
      <c r="CS414">
        <v>7.8576586174741045E-5</v>
      </c>
      <c r="CT414">
        <v>8.3527129124567445E-5</v>
      </c>
      <c r="CU414">
        <v>8.3229549157210156E-5</v>
      </c>
      <c r="CV414">
        <v>8.9298948657971769E-5</v>
      </c>
      <c r="CW414">
        <v>6.3618939950995184E-5</v>
      </c>
      <c r="CX414">
        <v>4.9110663758828204E-5</v>
      </c>
      <c r="CY414">
        <v>7.1500133675585649E-6</v>
      </c>
      <c r="CZ414">
        <v>2.3471802887546291E-6</v>
      </c>
      <c r="DA414">
        <v>3.6080804713850428E-6</v>
      </c>
      <c r="DB414">
        <v>5.7348148909892863E-6</v>
      </c>
      <c r="DC414">
        <v>5.7131944954205356E-6</v>
      </c>
      <c r="DD414">
        <v>8.4403284934272521E-6</v>
      </c>
      <c r="DE414">
        <v>1.1028625063110368E-5</v>
      </c>
      <c r="DF414">
        <v>1.2586514034696344E-5</v>
      </c>
      <c r="DG414">
        <v>2.3656658106015862E-5</v>
      </c>
      <c r="DH414">
        <v>1.943062612015052E-5</v>
      </c>
      <c r="DI414">
        <v>3.0503839468912175E-5</v>
      </c>
      <c r="DJ414">
        <v>2.4030703664175812E-5</v>
      </c>
      <c r="DK414">
        <v>2.6709682643157958E-5</v>
      </c>
      <c r="DL414">
        <v>4.0374095014388081E-6</v>
      </c>
      <c r="DM414">
        <v>3.4939557412081183E-6</v>
      </c>
      <c r="DN414">
        <v>191.11065072558088</v>
      </c>
      <c r="DO414">
        <v>206.14090239584178</v>
      </c>
    </row>
    <row r="415" spans="1:119" x14ac:dyDescent="0.3">
      <c r="A415" t="str">
        <f t="shared" si="6"/>
        <v>All_All_HETOUB_All_All_All_All_All_44805</v>
      </c>
      <c r="B415" t="s">
        <v>27</v>
      </c>
      <c r="C415" t="s">
        <v>218</v>
      </c>
      <c r="D415" t="s">
        <v>0</v>
      </c>
      <c r="E415" t="s">
        <v>0</v>
      </c>
      <c r="F415" t="s">
        <v>73</v>
      </c>
      <c r="G415" t="s">
        <v>0</v>
      </c>
      <c r="H415" t="s">
        <v>0</v>
      </c>
      <c r="I415" t="s">
        <v>0</v>
      </c>
      <c r="J415" t="s">
        <v>0</v>
      </c>
      <c r="K415" t="s">
        <v>0</v>
      </c>
      <c r="L415" s="10">
        <v>44805</v>
      </c>
      <c r="M415">
        <v>17</v>
      </c>
      <c r="N415">
        <v>21</v>
      </c>
      <c r="O415">
        <v>1233</v>
      </c>
      <c r="P415">
        <v>0</v>
      </c>
      <c r="Q415">
        <v>0</v>
      </c>
      <c r="R415">
        <v>0</v>
      </c>
      <c r="S415">
        <v>0</v>
      </c>
      <c r="T415">
        <v>1.863562690062126</v>
      </c>
      <c r="U415">
        <v>1.7356716832673416</v>
      </c>
      <c r="V415">
        <v>1.621906495817413</v>
      </c>
      <c r="W415">
        <v>1.5841324829990275</v>
      </c>
      <c r="X415">
        <v>1.5535165498180772</v>
      </c>
      <c r="Y415">
        <v>1.597343893311</v>
      </c>
      <c r="Z415">
        <v>1.6001804773386887</v>
      </c>
      <c r="AA415">
        <v>1.6420033608679525</v>
      </c>
      <c r="AB415">
        <v>1.7085350767894081</v>
      </c>
      <c r="AC415">
        <v>1.9561228646782514</v>
      </c>
      <c r="AD415">
        <v>2.0977518433352587</v>
      </c>
      <c r="AE415">
        <v>2.2440411614703093</v>
      </c>
      <c r="AF415">
        <v>2.432917064919295</v>
      </c>
      <c r="AG415">
        <v>2.712012997770092</v>
      </c>
      <c r="AH415">
        <v>2.9704420926650266</v>
      </c>
      <c r="AI415">
        <v>3.2118653663298344</v>
      </c>
      <c r="AJ415">
        <v>3.4069462835559108</v>
      </c>
      <c r="AK415">
        <v>3.4654150203713128</v>
      </c>
      <c r="AL415">
        <v>3.4183015379519919</v>
      </c>
      <c r="AM415">
        <v>3.320745386291645</v>
      </c>
      <c r="AN415">
        <v>3.2363566555523855</v>
      </c>
      <c r="AO415">
        <v>3.1577321816827228</v>
      </c>
      <c r="AP415">
        <v>2.7381764285581571</v>
      </c>
      <c r="AQ415">
        <v>2.2824105447354341</v>
      </c>
      <c r="AR415">
        <v>109.6950381659407</v>
      </c>
      <c r="AS415">
        <v>67.393231773702212</v>
      </c>
      <c r="AT415">
        <v>66.307832270477419</v>
      </c>
      <c r="AU415">
        <v>65.529761023574196</v>
      </c>
      <c r="AV415">
        <v>64.752428833263508</v>
      </c>
      <c r="AW415">
        <v>63.883834279171637</v>
      </c>
      <c r="AX415">
        <v>62.967137164010822</v>
      </c>
      <c r="AY415">
        <v>62.476718096220786</v>
      </c>
      <c r="AZ415">
        <v>64.709608554179809</v>
      </c>
      <c r="BA415">
        <v>70.268321065881565</v>
      </c>
      <c r="BB415">
        <v>76.273726078630659</v>
      </c>
      <c r="BC415">
        <v>81.498424611579182</v>
      </c>
      <c r="BD415">
        <v>86.20953569941608</v>
      </c>
      <c r="BE415">
        <v>90.543223113754024</v>
      </c>
      <c r="BF415">
        <v>94.038031266324253</v>
      </c>
      <c r="BG415">
        <v>96.597350551081732</v>
      </c>
      <c r="BH415">
        <v>97.543517466006719</v>
      </c>
      <c r="BI415">
        <v>97.279444265362272</v>
      </c>
      <c r="BJ415">
        <v>95.916110383145352</v>
      </c>
      <c r="BK415">
        <v>92.684311277780367</v>
      </c>
      <c r="BL415">
        <v>86.65707322779771</v>
      </c>
      <c r="BM415">
        <v>81.040477824843421</v>
      </c>
      <c r="BN415">
        <v>77.028628120038064</v>
      </c>
      <c r="BO415">
        <v>74.362855160669653</v>
      </c>
      <c r="BP415">
        <v>72.273346793588729</v>
      </c>
      <c r="BQ415">
        <v>68.485605725715956</v>
      </c>
      <c r="BR415">
        <v>9.8565049705134113E-3</v>
      </c>
      <c r="BS415">
        <v>1.5791590244713976E-2</v>
      </c>
      <c r="BT415">
        <v>2.3754109334674967E-2</v>
      </c>
      <c r="BU415">
        <v>2.9556335807330029E-2</v>
      </c>
      <c r="BV415">
        <v>3.718052269091765E-2</v>
      </c>
      <c r="BW415">
        <v>3.3441448443707465E-2</v>
      </c>
      <c r="BX415">
        <v>3.8698876329485418E-2</v>
      </c>
      <c r="BY415">
        <v>3.1496235005563582E-2</v>
      </c>
      <c r="BZ415">
        <v>2.2442328910564659E-2</v>
      </c>
      <c r="CA415">
        <v>6.3323977993255884E-3</v>
      </c>
      <c r="CB415">
        <v>2.3840791020853578E-3</v>
      </c>
      <c r="CC415">
        <v>2.3799301257292041E-3</v>
      </c>
      <c r="CD415">
        <v>-1.4844312961760906E-3</v>
      </c>
      <c r="CE415">
        <v>5.8684288633614173E-3</v>
      </c>
      <c r="CF415">
        <v>9.1716187423743177E-3</v>
      </c>
      <c r="CG415">
        <v>1.792810273576537E-2</v>
      </c>
      <c r="CH415">
        <v>0.15988466653607283</v>
      </c>
      <c r="CI415">
        <v>0.16560552367715456</v>
      </c>
      <c r="CJ415">
        <v>0.15457611304420044</v>
      </c>
      <c r="CK415">
        <v>9.7870143709004848E-2</v>
      </c>
      <c r="CL415">
        <v>6.4211917039541724E-2</v>
      </c>
      <c r="CM415">
        <v>-5.4948308220358275E-2</v>
      </c>
      <c r="CN415">
        <v>-9.8245617150293559E-3</v>
      </c>
      <c r="CO415">
        <v>7.3521224251628789E-3</v>
      </c>
      <c r="CP415">
        <v>3.279862641829592E-4</v>
      </c>
      <c r="CQ415">
        <v>3.8407109903279042E-4</v>
      </c>
      <c r="CR415">
        <v>4.3954065196293414E-4</v>
      </c>
      <c r="CS415">
        <v>4.8923591200227868E-4</v>
      </c>
      <c r="CT415">
        <v>5.1392209194671586E-4</v>
      </c>
      <c r="CU415">
        <v>4.9706434025684144E-4</v>
      </c>
      <c r="CV415">
        <v>5.5427592705690543E-4</v>
      </c>
      <c r="CW415">
        <v>3.7809386688665006E-4</v>
      </c>
      <c r="CX415">
        <v>2.5568110631176463E-4</v>
      </c>
      <c r="CY415">
        <v>2.8221678707602635E-5</v>
      </c>
      <c r="CZ415">
        <v>4.1557770618496263E-6</v>
      </c>
      <c r="DA415">
        <v>6.7299229356848062E-6</v>
      </c>
      <c r="DB415">
        <v>1.4291223927913192E-5</v>
      </c>
      <c r="DC415">
        <v>1.1658370852735513E-5</v>
      </c>
      <c r="DD415">
        <v>1.9952886310123714E-5</v>
      </c>
      <c r="DE415">
        <v>2.8761250664140751E-5</v>
      </c>
      <c r="DF415">
        <v>3.4825346288457808E-5</v>
      </c>
      <c r="DG415">
        <v>8.1254620749057101E-5</v>
      </c>
      <c r="DH415">
        <v>6.2612767688802396E-5</v>
      </c>
      <c r="DI415">
        <v>1.0162474335379837E-4</v>
      </c>
      <c r="DJ415">
        <v>8.5559243488963013E-5</v>
      </c>
      <c r="DK415">
        <v>1.0831744703384398E-4</v>
      </c>
      <c r="DL415">
        <v>5.8289506675957423E-6</v>
      </c>
      <c r="DM415">
        <v>5.6319491489569772E-6</v>
      </c>
      <c r="DN415">
        <v>113.16346894468924</v>
      </c>
      <c r="DO415">
        <v>118.96468229974812</v>
      </c>
    </row>
    <row r="416" spans="1:119" x14ac:dyDescent="0.3">
      <c r="A416" t="str">
        <f t="shared" si="6"/>
        <v>All_All_HETOUB_All_All_All_All_All_44809</v>
      </c>
      <c r="B416" t="s">
        <v>27</v>
      </c>
      <c r="C416" t="s">
        <v>218</v>
      </c>
      <c r="D416" t="s">
        <v>0</v>
      </c>
      <c r="E416" t="s">
        <v>0</v>
      </c>
      <c r="F416" t="s">
        <v>73</v>
      </c>
      <c r="G416" t="s">
        <v>0</v>
      </c>
      <c r="H416" t="s">
        <v>0</v>
      </c>
      <c r="I416" t="s">
        <v>0</v>
      </c>
      <c r="J416" t="s">
        <v>0</v>
      </c>
      <c r="K416" t="s">
        <v>0</v>
      </c>
      <c r="L416" s="10">
        <v>44809</v>
      </c>
      <c r="M416">
        <v>17</v>
      </c>
      <c r="N416">
        <v>21</v>
      </c>
      <c r="O416">
        <v>1233</v>
      </c>
      <c r="P416">
        <v>0</v>
      </c>
      <c r="Q416">
        <v>0</v>
      </c>
      <c r="R416">
        <v>0</v>
      </c>
      <c r="S416">
        <v>0</v>
      </c>
      <c r="T416">
        <v>2.2908650287465835</v>
      </c>
      <c r="U416">
        <v>2.1665659908670314</v>
      </c>
      <c r="V416">
        <v>1.9709631801372667</v>
      </c>
      <c r="W416">
        <v>1.9223047717390152</v>
      </c>
      <c r="X416">
        <v>1.8434554281062836</v>
      </c>
      <c r="Y416">
        <v>1.7533905812230723</v>
      </c>
      <c r="Z416">
        <v>1.6884248265079851</v>
      </c>
      <c r="AA416">
        <v>1.7869713319690828</v>
      </c>
      <c r="AB416">
        <v>2.105891247370042</v>
      </c>
      <c r="AC416">
        <v>2.5646207805996779</v>
      </c>
      <c r="AD416">
        <v>2.7965068747251407</v>
      </c>
      <c r="AE416">
        <v>3.1128502443524728</v>
      </c>
      <c r="AF416">
        <v>3.3339508691207933</v>
      </c>
      <c r="AG416">
        <v>3.778595500316571</v>
      </c>
      <c r="AH416">
        <v>3.9057753439168539</v>
      </c>
      <c r="AI416">
        <v>4.1110872861024923</v>
      </c>
      <c r="AJ416">
        <v>4.0729389424477125</v>
      </c>
      <c r="AK416">
        <v>3.9828569673251897</v>
      </c>
      <c r="AL416">
        <v>3.9486456610864802</v>
      </c>
      <c r="AM416">
        <v>3.8527843739133747</v>
      </c>
      <c r="AN416">
        <v>3.6924589388420017</v>
      </c>
      <c r="AO416">
        <v>3.6192543322808404</v>
      </c>
      <c r="AP416">
        <v>3.3697669638359438</v>
      </c>
      <c r="AQ416">
        <v>2.9556021065965545</v>
      </c>
      <c r="AR416">
        <v>140.87078502682741</v>
      </c>
      <c r="AS416">
        <v>75.585023886458032</v>
      </c>
      <c r="AT416">
        <v>74.559115438175922</v>
      </c>
      <c r="AU416">
        <v>73.148181683062063</v>
      </c>
      <c r="AV416">
        <v>71.830678809342785</v>
      </c>
      <c r="AW416">
        <v>70.861471551795475</v>
      </c>
      <c r="AX416">
        <v>70.011670562511952</v>
      </c>
      <c r="AY416">
        <v>69.459884841761195</v>
      </c>
      <c r="AZ416">
        <v>71.325658318334391</v>
      </c>
      <c r="BA416">
        <v>77.389691291434573</v>
      </c>
      <c r="BB416">
        <v>83.858844001329217</v>
      </c>
      <c r="BC416">
        <v>89.330860863499311</v>
      </c>
      <c r="BD416">
        <v>94.558753745855896</v>
      </c>
      <c r="BE416">
        <v>99.176042392692949</v>
      </c>
      <c r="BF416">
        <v>102.29659163576368</v>
      </c>
      <c r="BG416">
        <v>104.80701937319945</v>
      </c>
      <c r="BH416">
        <v>105.54342225829727</v>
      </c>
      <c r="BI416">
        <v>105.00033044409791</v>
      </c>
      <c r="BJ416">
        <v>103.18959232881814</v>
      </c>
      <c r="BK416">
        <v>99.733524662265253</v>
      </c>
      <c r="BL416">
        <v>94.110375861792534</v>
      </c>
      <c r="BM416">
        <v>89.575750718268182</v>
      </c>
      <c r="BN416">
        <v>85.707863399742436</v>
      </c>
      <c r="BO416">
        <v>82.583742084180273</v>
      </c>
      <c r="BP416">
        <v>80.733454514422249</v>
      </c>
      <c r="BQ416">
        <v>77.590086005989235</v>
      </c>
      <c r="BR416">
        <v>2.8170475366148442E-2</v>
      </c>
      <c r="BS416">
        <v>2.6983190385287889E-2</v>
      </c>
      <c r="BT416">
        <v>3.2807749359953821E-2</v>
      </c>
      <c r="BU416">
        <v>3.4887447070998091E-2</v>
      </c>
      <c r="BV416">
        <v>4.0086686031081668E-2</v>
      </c>
      <c r="BW416">
        <v>3.6167066801106748E-2</v>
      </c>
      <c r="BX416">
        <v>3.3345182495008903E-2</v>
      </c>
      <c r="BY416">
        <v>2.9666568482685941E-2</v>
      </c>
      <c r="BZ416">
        <v>2.0044623645262705E-2</v>
      </c>
      <c r="CA416">
        <v>5.625150982964261E-3</v>
      </c>
      <c r="CB416">
        <v>2.7959190145896299E-3</v>
      </c>
      <c r="CC416">
        <v>3.3427338627229741E-4</v>
      </c>
      <c r="CD416">
        <v>-1.3603012637210298E-3</v>
      </c>
      <c r="CE416">
        <v>3.0995614143860409E-3</v>
      </c>
      <c r="CF416">
        <v>5.540034970131137E-3</v>
      </c>
      <c r="CG416">
        <v>2.1328749931255008E-2</v>
      </c>
      <c r="CH416">
        <v>0.19708834280352813</v>
      </c>
      <c r="CI416">
        <v>0.20709990169203388</v>
      </c>
      <c r="CJ416">
        <v>0.19825038838367198</v>
      </c>
      <c r="CK416">
        <v>0.14492140054122665</v>
      </c>
      <c r="CL416">
        <v>0.10455434272082376</v>
      </c>
      <c r="CM416">
        <v>-6.173958598552249E-2</v>
      </c>
      <c r="CN416">
        <v>-1.3667139162015644E-2</v>
      </c>
      <c r="CO416">
        <v>1.0488513080646425E-2</v>
      </c>
      <c r="CP416">
        <v>2.0633771636895782E-4</v>
      </c>
      <c r="CQ416">
        <v>2.5720843021639748E-4</v>
      </c>
      <c r="CR416">
        <v>2.8209922438033279E-4</v>
      </c>
      <c r="CS416">
        <v>3.1909168464244682E-4</v>
      </c>
      <c r="CT416">
        <v>3.3112798471860003E-4</v>
      </c>
      <c r="CU416">
        <v>3.1733604946752641E-4</v>
      </c>
      <c r="CV416">
        <v>3.4318264794697514E-4</v>
      </c>
      <c r="CW416">
        <v>2.6555486484863508E-4</v>
      </c>
      <c r="CX416">
        <v>1.7007217515551702E-4</v>
      </c>
      <c r="CY416">
        <v>1.9338691194733492E-5</v>
      </c>
      <c r="CZ416">
        <v>4.5285688195406457E-6</v>
      </c>
      <c r="DA416">
        <v>5.717985975326824E-6</v>
      </c>
      <c r="DB416">
        <v>1.1996395201733574E-5</v>
      </c>
      <c r="DC416">
        <v>1.5950412344604497E-5</v>
      </c>
      <c r="DD416">
        <v>2.6237955620185491E-5</v>
      </c>
      <c r="DE416">
        <v>3.3176767349796059E-5</v>
      </c>
      <c r="DF416">
        <v>3.9788504252985761E-5</v>
      </c>
      <c r="DG416">
        <v>6.6127716481620045E-5</v>
      </c>
      <c r="DH416">
        <v>5.8712887005303378E-5</v>
      </c>
      <c r="DI416">
        <v>8.0931081534923332E-5</v>
      </c>
      <c r="DJ416">
        <v>6.7502831840689855E-5</v>
      </c>
      <c r="DK416">
        <v>6.9170900035618059E-5</v>
      </c>
      <c r="DL416">
        <v>4.0989355076028452E-6</v>
      </c>
      <c r="DM416">
        <v>4.6903144949851765E-6</v>
      </c>
      <c r="DN416">
        <v>113.1795800510765</v>
      </c>
      <c r="DO416">
        <v>118.86132401912292</v>
      </c>
    </row>
    <row r="417" spans="1:119" x14ac:dyDescent="0.3">
      <c r="A417" t="str">
        <f t="shared" si="6"/>
        <v>All_All_HETOUB_All_All_All_All_All_44810</v>
      </c>
      <c r="B417" t="s">
        <v>27</v>
      </c>
      <c r="C417" t="s">
        <v>218</v>
      </c>
      <c r="D417" t="s">
        <v>0</v>
      </c>
      <c r="E417" t="s">
        <v>0</v>
      </c>
      <c r="F417" t="s">
        <v>73</v>
      </c>
      <c r="G417" t="s">
        <v>0</v>
      </c>
      <c r="H417" t="s">
        <v>0</v>
      </c>
      <c r="I417" t="s">
        <v>0</v>
      </c>
      <c r="J417" t="s">
        <v>0</v>
      </c>
      <c r="K417" t="s">
        <v>0</v>
      </c>
      <c r="L417" s="10">
        <v>44810</v>
      </c>
      <c r="M417">
        <v>17</v>
      </c>
      <c r="N417">
        <v>21</v>
      </c>
      <c r="O417">
        <v>2486</v>
      </c>
      <c r="P417">
        <v>0</v>
      </c>
      <c r="Q417">
        <v>0</v>
      </c>
      <c r="R417">
        <v>0</v>
      </c>
      <c r="S417">
        <v>0</v>
      </c>
      <c r="T417">
        <v>2.5609115339702364</v>
      </c>
      <c r="U417">
        <v>2.3576391256867533</v>
      </c>
      <c r="V417">
        <v>2.1382010905468003</v>
      </c>
      <c r="W417">
        <v>2.0000953032608972</v>
      </c>
      <c r="X417">
        <v>1.93042343716136</v>
      </c>
      <c r="Y417">
        <v>1.9207033272065206</v>
      </c>
      <c r="Z417">
        <v>1.9767152636582175</v>
      </c>
      <c r="AA417">
        <v>2.0479515871974083</v>
      </c>
      <c r="AB417">
        <v>2.1544459310031758</v>
      </c>
      <c r="AC417">
        <v>2.427806255298615</v>
      </c>
      <c r="AD417">
        <v>2.6450512777743964</v>
      </c>
      <c r="AE417">
        <v>3.0353573093640716</v>
      </c>
      <c r="AF417">
        <v>3.389243823209291</v>
      </c>
      <c r="AG417">
        <v>3.6721736898760864</v>
      </c>
      <c r="AH417">
        <v>3.9040418550140963</v>
      </c>
      <c r="AI417">
        <v>4.0302374167005484</v>
      </c>
      <c r="AJ417">
        <v>3.8931947060173271</v>
      </c>
      <c r="AK417">
        <v>3.8440170339778637</v>
      </c>
      <c r="AL417">
        <v>3.723504973293648</v>
      </c>
      <c r="AM417">
        <v>3.6469609773295319</v>
      </c>
      <c r="AN417">
        <v>3.572833430842048</v>
      </c>
      <c r="AO417">
        <v>3.6010661488275568</v>
      </c>
      <c r="AP417">
        <v>3.3098575719397703</v>
      </c>
      <c r="AQ417">
        <v>2.9826257703415844</v>
      </c>
      <c r="AR417">
        <v>297.43889247678197</v>
      </c>
      <c r="AS417">
        <v>78.817815956800857</v>
      </c>
      <c r="AT417">
        <v>78.103981107484358</v>
      </c>
      <c r="AU417">
        <v>77.328353253894846</v>
      </c>
      <c r="AV417">
        <v>75.973715814043572</v>
      </c>
      <c r="AW417">
        <v>74.751309686553824</v>
      </c>
      <c r="AX417">
        <v>74.4052209007329</v>
      </c>
      <c r="AY417">
        <v>73.71232923801287</v>
      </c>
      <c r="AZ417">
        <v>76.148795270035293</v>
      </c>
      <c r="BA417">
        <v>81.998363849959716</v>
      </c>
      <c r="BB417">
        <v>88.004123579992196</v>
      </c>
      <c r="BC417">
        <v>93.457118676594831</v>
      </c>
      <c r="BD417">
        <v>99.093797645938068</v>
      </c>
      <c r="BE417">
        <v>102.86774957025919</v>
      </c>
      <c r="BF417">
        <v>105.74223974511781</v>
      </c>
      <c r="BG417">
        <v>107.03518507877858</v>
      </c>
      <c r="BH417">
        <v>107.58623040847218</v>
      </c>
      <c r="BI417">
        <v>106.36126731255987</v>
      </c>
      <c r="BJ417">
        <v>103.62150068552997</v>
      </c>
      <c r="BK417">
        <v>99.674966494380527</v>
      </c>
      <c r="BL417">
        <v>93.800059893631953</v>
      </c>
      <c r="BM417">
        <v>89.066230590023139</v>
      </c>
      <c r="BN417">
        <v>86.057019070091712</v>
      </c>
      <c r="BO417">
        <v>83.678814748189538</v>
      </c>
      <c r="BP417">
        <v>81.318883391771834</v>
      </c>
      <c r="BQ417">
        <v>81.170986428651403</v>
      </c>
      <c r="BR417">
        <v>3.2728097655556417E-3</v>
      </c>
      <c r="BS417">
        <v>3.2784340128434444E-3</v>
      </c>
      <c r="BT417">
        <v>1.2259293830116622E-2</v>
      </c>
      <c r="BU417">
        <v>1.0298349352872669E-2</v>
      </c>
      <c r="BV417">
        <v>1.7080480977593175E-2</v>
      </c>
      <c r="BW417">
        <v>1.86920211570261E-2</v>
      </c>
      <c r="BX417">
        <v>1.2597538297059358E-2</v>
      </c>
      <c r="BY417">
        <v>1.3865295908476016E-2</v>
      </c>
      <c r="BZ417">
        <v>4.0367737184679519E-5</v>
      </c>
      <c r="CA417">
        <v>-4.0946495168552415E-3</v>
      </c>
      <c r="CB417">
        <v>-1.9672086904438293E-2</v>
      </c>
      <c r="CC417">
        <v>-2.0842913553202624E-2</v>
      </c>
      <c r="CD417">
        <v>-1.5870406132787826E-2</v>
      </c>
      <c r="CE417">
        <v>-2.6325157186434522E-2</v>
      </c>
      <c r="CF417">
        <v>-2.7748614909278702E-2</v>
      </c>
      <c r="CG417">
        <v>-2.2136176150361089E-2</v>
      </c>
      <c r="CH417">
        <v>0.11784462416162438</v>
      </c>
      <c r="CI417">
        <v>0.13851850810112343</v>
      </c>
      <c r="CJ417">
        <v>0.12373330829513715</v>
      </c>
      <c r="CK417">
        <v>8.4069154263501769E-2</v>
      </c>
      <c r="CL417">
        <v>4.745268680257176E-2</v>
      </c>
      <c r="CM417">
        <v>-6.9551036660937843E-2</v>
      </c>
      <c r="CN417">
        <v>-4.9870034666283897E-2</v>
      </c>
      <c r="CO417">
        <v>-4.2823727151988879E-2</v>
      </c>
      <c r="CP417">
        <v>4.4096188964219529E-5</v>
      </c>
      <c r="CQ417">
        <v>5.3596913441393691E-5</v>
      </c>
      <c r="CR417">
        <v>6.1117259234470334E-5</v>
      </c>
      <c r="CS417">
        <v>6.7537911355175259E-5</v>
      </c>
      <c r="CT417">
        <v>7.0428958381558098E-5</v>
      </c>
      <c r="CU417">
        <v>6.6899430500302816E-5</v>
      </c>
      <c r="CV417">
        <v>6.7481223074749373E-5</v>
      </c>
      <c r="CW417">
        <v>4.5021376450204723E-5</v>
      </c>
      <c r="CX417">
        <v>3.2906627181249596E-5</v>
      </c>
      <c r="CY417">
        <v>1.177228856536336E-5</v>
      </c>
      <c r="CZ417">
        <v>8.7253078416483725E-6</v>
      </c>
      <c r="DA417">
        <v>9.5238926744965221E-6</v>
      </c>
      <c r="DB417">
        <v>1.1068478381728209E-5</v>
      </c>
      <c r="DC417">
        <v>1.4046914433036168E-5</v>
      </c>
      <c r="DD417">
        <v>1.7075822003723428E-5</v>
      </c>
      <c r="DE417">
        <v>1.9058134340648421E-5</v>
      </c>
      <c r="DF417">
        <v>2.1474132459919784E-5</v>
      </c>
      <c r="DG417">
        <v>2.7173997867480603E-5</v>
      </c>
      <c r="DH417">
        <v>2.4436980689889957E-5</v>
      </c>
      <c r="DI417">
        <v>2.7165994000645965E-5</v>
      </c>
      <c r="DJ417">
        <v>2.219002862091063E-5</v>
      </c>
      <c r="DK417">
        <v>2.0659657878278601E-5</v>
      </c>
      <c r="DL417">
        <v>7.8123308713442041E-6</v>
      </c>
      <c r="DM417">
        <v>8.4062187635456481E-6</v>
      </c>
      <c r="DN417">
        <v>191.1267618319682</v>
      </c>
      <c r="DO417">
        <v>206.03754411521658</v>
      </c>
    </row>
    <row r="418" spans="1:119" x14ac:dyDescent="0.3">
      <c r="A418" t="str">
        <f t="shared" si="6"/>
        <v>All_All_HETOUB_All_All_All_All_All_44811</v>
      </c>
      <c r="B418" t="s">
        <v>27</v>
      </c>
      <c r="C418" t="s">
        <v>218</v>
      </c>
      <c r="D418" t="s">
        <v>0</v>
      </c>
      <c r="E418" t="s">
        <v>0</v>
      </c>
      <c r="F418" t="s">
        <v>73</v>
      </c>
      <c r="G418" t="s">
        <v>0</v>
      </c>
      <c r="H418" t="s">
        <v>0</v>
      </c>
      <c r="I418" t="s">
        <v>0</v>
      </c>
      <c r="J418" t="s">
        <v>0</v>
      </c>
      <c r="K418" t="s">
        <v>0</v>
      </c>
      <c r="L418" s="10">
        <v>44811</v>
      </c>
      <c r="M418">
        <v>17</v>
      </c>
      <c r="N418">
        <v>21</v>
      </c>
      <c r="O418">
        <v>2486</v>
      </c>
      <c r="P418">
        <v>0</v>
      </c>
      <c r="Q418">
        <v>0</v>
      </c>
      <c r="R418">
        <v>0</v>
      </c>
      <c r="S418">
        <v>0</v>
      </c>
      <c r="T418">
        <v>2.6223944362538893</v>
      </c>
      <c r="U418">
        <v>2.4283242309716186</v>
      </c>
      <c r="V418">
        <v>2.2052530725441568</v>
      </c>
      <c r="W418">
        <v>2.0481360728528304</v>
      </c>
      <c r="X418">
        <v>1.9592778307518268</v>
      </c>
      <c r="Y418">
        <v>1.9725694365032755</v>
      </c>
      <c r="Z418">
        <v>1.9843111275914711</v>
      </c>
      <c r="AA418">
        <v>2.008284967115932</v>
      </c>
      <c r="AB418">
        <v>2.0834374463637033</v>
      </c>
      <c r="AC418">
        <v>2.3054632312597834</v>
      </c>
      <c r="AD418">
        <v>2.5749332887237144</v>
      </c>
      <c r="AE418">
        <v>2.7670599354831267</v>
      </c>
      <c r="AF418">
        <v>3.0116296806593961</v>
      </c>
      <c r="AG418">
        <v>3.3274788671407545</v>
      </c>
      <c r="AH418">
        <v>3.6075469335485195</v>
      </c>
      <c r="AI418">
        <v>3.7244727414891572</v>
      </c>
      <c r="AJ418">
        <v>3.5667450133015208</v>
      </c>
      <c r="AK418">
        <v>3.5613309530894059</v>
      </c>
      <c r="AL418">
        <v>3.5812695634052263</v>
      </c>
      <c r="AM418">
        <v>3.4544728080257325</v>
      </c>
      <c r="AN418">
        <v>3.4142019288335796</v>
      </c>
      <c r="AO418">
        <v>3.4507079849256046</v>
      </c>
      <c r="AP418">
        <v>3.1468568936521359</v>
      </c>
      <c r="AQ418">
        <v>2.7625057639477064</v>
      </c>
      <c r="AR418">
        <v>307.41023439104322</v>
      </c>
      <c r="AS418">
        <v>79.543583059027725</v>
      </c>
      <c r="AT418">
        <v>78.159517069198941</v>
      </c>
      <c r="AU418">
        <v>76.508827834119373</v>
      </c>
      <c r="AV418">
        <v>75.42548026989725</v>
      </c>
      <c r="AW418">
        <v>74.430228981008796</v>
      </c>
      <c r="AX418">
        <v>73.133644240954098</v>
      </c>
      <c r="AY418">
        <v>72.51627174470768</v>
      </c>
      <c r="AZ418">
        <v>74.158735653794096</v>
      </c>
      <c r="BA418">
        <v>79.307994892303128</v>
      </c>
      <c r="BB418">
        <v>84.778857751589328</v>
      </c>
      <c r="BC418">
        <v>90.011109725498613</v>
      </c>
      <c r="BD418">
        <v>93.819232640037598</v>
      </c>
      <c r="BE418">
        <v>97.579572443822215</v>
      </c>
      <c r="BF418">
        <v>100.03525617283314</v>
      </c>
      <c r="BG418">
        <v>101.90245039941919</v>
      </c>
      <c r="BH418">
        <v>102.32483316700838</v>
      </c>
      <c r="BI418">
        <v>101.4993811807322</v>
      </c>
      <c r="BJ418">
        <v>99.412569784845601</v>
      </c>
      <c r="BK418">
        <v>95.4134219800127</v>
      </c>
      <c r="BL418">
        <v>90.034976418526256</v>
      </c>
      <c r="BM418">
        <v>86.110913545203275</v>
      </c>
      <c r="BN418">
        <v>83.784599997133299</v>
      </c>
      <c r="BO418">
        <v>80.858285062958046</v>
      </c>
      <c r="BP418">
        <v>78.5679549692194</v>
      </c>
      <c r="BQ418">
        <v>81.318883391771834</v>
      </c>
      <c r="BR418">
        <v>-1.7191961227840506E-2</v>
      </c>
      <c r="BS418">
        <v>6.2305933989926111E-4</v>
      </c>
      <c r="BT418">
        <v>1.3754487085610939E-2</v>
      </c>
      <c r="BU418">
        <v>1.1908259779238836E-2</v>
      </c>
      <c r="BV418">
        <v>1.9090342694295576E-2</v>
      </c>
      <c r="BW418">
        <v>1.6591979387011725E-2</v>
      </c>
      <c r="BX418">
        <v>1.1823899858149424E-2</v>
      </c>
      <c r="BY418">
        <v>8.1143167022726566E-3</v>
      </c>
      <c r="BZ418">
        <v>-1.1692855354287599E-3</v>
      </c>
      <c r="CA418">
        <v>-4.6729684739178065E-3</v>
      </c>
      <c r="CB418">
        <v>-1.9101712100465549E-2</v>
      </c>
      <c r="CC418">
        <v>-1.9649381778552851E-2</v>
      </c>
      <c r="CD418">
        <v>-1.8816821079338547E-2</v>
      </c>
      <c r="CE418">
        <v>-2.2030040609769444E-2</v>
      </c>
      <c r="CF418">
        <v>-2.1141493310874639E-2</v>
      </c>
      <c r="CG418">
        <v>-1.5545485677588686E-2</v>
      </c>
      <c r="CH418">
        <v>0.10763397565889243</v>
      </c>
      <c r="CI418">
        <v>0.11464517344799334</v>
      </c>
      <c r="CJ418">
        <v>9.5962283406061985E-2</v>
      </c>
      <c r="CK418">
        <v>5.9384500174779427E-2</v>
      </c>
      <c r="CL418">
        <v>2.9928602212298233E-2</v>
      </c>
      <c r="CM418">
        <v>-7.5342133413469806E-2</v>
      </c>
      <c r="CN418">
        <v>-5.8139321934476747E-2</v>
      </c>
      <c r="CO418">
        <v>-4.7044774983452865E-2</v>
      </c>
      <c r="CP418">
        <v>5.3278859009658314E-5</v>
      </c>
      <c r="CQ418">
        <v>5.7798142648685078E-5</v>
      </c>
      <c r="CR418">
        <v>5.752868787504422E-5</v>
      </c>
      <c r="CS418">
        <v>5.9542991386763603E-5</v>
      </c>
      <c r="CT418">
        <v>6.1060543361124623E-5</v>
      </c>
      <c r="CU418">
        <v>5.7379891808126371E-5</v>
      </c>
      <c r="CV418">
        <v>6.7362468413719077E-5</v>
      </c>
      <c r="CW418">
        <v>5.2908013694596437E-5</v>
      </c>
      <c r="CX418">
        <v>3.8348391182611605E-5</v>
      </c>
      <c r="CY418">
        <v>7.8846157198878199E-6</v>
      </c>
      <c r="CZ418">
        <v>6.8120876960889789E-6</v>
      </c>
      <c r="DA418">
        <v>7.3286099581649151E-6</v>
      </c>
      <c r="DB418">
        <v>8.8912830310646429E-6</v>
      </c>
      <c r="DC418">
        <v>1.0309911374059244E-5</v>
      </c>
      <c r="DD418">
        <v>1.1780527715530969E-5</v>
      </c>
      <c r="DE418">
        <v>1.3074497555617643E-5</v>
      </c>
      <c r="DF418">
        <v>1.4769597862442911E-5</v>
      </c>
      <c r="DG418">
        <v>2.2400802896347225E-5</v>
      </c>
      <c r="DH418">
        <v>1.9487599268197513E-5</v>
      </c>
      <c r="DI418">
        <v>2.7667502690433118E-5</v>
      </c>
      <c r="DJ418">
        <v>2.2826283795093902E-5</v>
      </c>
      <c r="DK418">
        <v>2.3747127799986314E-5</v>
      </c>
      <c r="DL418">
        <v>6.2478207040133046E-6</v>
      </c>
      <c r="DM418">
        <v>4.9470243824910512E-6</v>
      </c>
      <c r="DN418">
        <v>191.12676183196825</v>
      </c>
      <c r="DO418">
        <v>206.0375441152166</v>
      </c>
    </row>
    <row r="419" spans="1:119" x14ac:dyDescent="0.3">
      <c r="A419" t="str">
        <f t="shared" si="6"/>
        <v>All_All_HETOUB_All_All_All_All_All_44812</v>
      </c>
      <c r="B419" t="s">
        <v>27</v>
      </c>
      <c r="C419" t="s">
        <v>218</v>
      </c>
      <c r="D419" t="s">
        <v>0</v>
      </c>
      <c r="E419" t="s">
        <v>0</v>
      </c>
      <c r="F419" t="s">
        <v>73</v>
      </c>
      <c r="G419" t="s">
        <v>0</v>
      </c>
      <c r="H419" t="s">
        <v>0</v>
      </c>
      <c r="I419" t="s">
        <v>0</v>
      </c>
      <c r="J419" t="s">
        <v>0</v>
      </c>
      <c r="K419" t="s">
        <v>0</v>
      </c>
      <c r="L419" s="10">
        <v>44812</v>
      </c>
      <c r="M419">
        <v>17</v>
      </c>
      <c r="N419">
        <v>21</v>
      </c>
      <c r="O419">
        <v>2486</v>
      </c>
      <c r="P419">
        <v>0</v>
      </c>
      <c r="Q419">
        <v>0</v>
      </c>
      <c r="R419">
        <v>0</v>
      </c>
      <c r="S419">
        <v>0</v>
      </c>
      <c r="T419">
        <v>2.4390891858256722</v>
      </c>
      <c r="U419">
        <v>2.2182828228535585</v>
      </c>
      <c r="V419">
        <v>2.0681891644760033</v>
      </c>
      <c r="W419">
        <v>1.9163998778883493</v>
      </c>
      <c r="X419">
        <v>1.8285889987913422</v>
      </c>
      <c r="Y419">
        <v>1.8408661118956058</v>
      </c>
      <c r="Z419">
        <v>1.8477177757190841</v>
      </c>
      <c r="AA419">
        <v>1.9213116070869325</v>
      </c>
      <c r="AB419">
        <v>1.9755277780374538</v>
      </c>
      <c r="AC419">
        <v>2.161944062361044</v>
      </c>
      <c r="AD419">
        <v>2.4418842813962192</v>
      </c>
      <c r="AE419">
        <v>2.7687024201715396</v>
      </c>
      <c r="AF419">
        <v>2.9967520951708289</v>
      </c>
      <c r="AG419">
        <v>3.3251568151650441</v>
      </c>
      <c r="AH419">
        <v>3.5199026313558841</v>
      </c>
      <c r="AI419">
        <v>3.7258251704401144</v>
      </c>
      <c r="AJ419">
        <v>3.6054366229341759</v>
      </c>
      <c r="AK419">
        <v>3.6344089364237497</v>
      </c>
      <c r="AL419">
        <v>3.6876493819435163</v>
      </c>
      <c r="AM419">
        <v>3.4823912014631135</v>
      </c>
      <c r="AN419">
        <v>3.3561078365697035</v>
      </c>
      <c r="AO419">
        <v>3.2949938166189892</v>
      </c>
      <c r="AP419">
        <v>3.0794212250373585</v>
      </c>
      <c r="AQ419">
        <v>2.721377239268588</v>
      </c>
      <c r="AR419">
        <v>270.17246153616043</v>
      </c>
      <c r="AS419">
        <v>77.246023490282127</v>
      </c>
      <c r="AT419">
        <v>75.502316292462041</v>
      </c>
      <c r="AU419">
        <v>74.153974053688444</v>
      </c>
      <c r="AV419">
        <v>73.004164570481521</v>
      </c>
      <c r="AW419">
        <v>72.480242835272421</v>
      </c>
      <c r="AX419">
        <v>71.602699694723952</v>
      </c>
      <c r="AY419">
        <v>71.320304326344569</v>
      </c>
      <c r="AZ419">
        <v>72.965721367952796</v>
      </c>
      <c r="BA419">
        <v>78.034133912600183</v>
      </c>
      <c r="BB419">
        <v>83.696811376587192</v>
      </c>
      <c r="BC419">
        <v>88.958399051542003</v>
      </c>
      <c r="BD419">
        <v>94.274688827416711</v>
      </c>
      <c r="BE419">
        <v>98.306978027398273</v>
      </c>
      <c r="BF419">
        <v>101.49601201424819</v>
      </c>
      <c r="BG419">
        <v>103.14463199378855</v>
      </c>
      <c r="BH419">
        <v>103.49458200333312</v>
      </c>
      <c r="BI419">
        <v>102.45784794387487</v>
      </c>
      <c r="BJ419">
        <v>100.66202391338453</v>
      </c>
      <c r="BK419">
        <v>96.761280223974055</v>
      </c>
      <c r="BL419">
        <v>91.641345197582979</v>
      </c>
      <c r="BM419">
        <v>87.178124497525218</v>
      </c>
      <c r="BN419">
        <v>84.332905029216079</v>
      </c>
      <c r="BO419">
        <v>81.978184210126329</v>
      </c>
      <c r="BP419">
        <v>79.21427656323705</v>
      </c>
      <c r="BQ419">
        <v>78.567954969219386</v>
      </c>
      <c r="BR419">
        <v>-7.0703471033014987E-3</v>
      </c>
      <c r="BS419">
        <v>-3.9644210643568828E-3</v>
      </c>
      <c r="BT419">
        <v>4.7146135151434213E-3</v>
      </c>
      <c r="BU419">
        <v>4.2240495702861687E-3</v>
      </c>
      <c r="BV419">
        <v>1.3607912071270992E-2</v>
      </c>
      <c r="BW419">
        <v>1.347141122491918E-2</v>
      </c>
      <c r="BX419">
        <v>1.0044825863473758E-2</v>
      </c>
      <c r="BY419">
        <v>6.3703828584927274E-3</v>
      </c>
      <c r="BZ419">
        <v>-1.8970528535083332E-3</v>
      </c>
      <c r="CA419">
        <v>-5.1727215560903881E-3</v>
      </c>
      <c r="CB419">
        <v>-1.821794341095781E-2</v>
      </c>
      <c r="CC419">
        <v>-1.9412919171663993E-2</v>
      </c>
      <c r="CD419">
        <v>-1.9428185968751975E-2</v>
      </c>
      <c r="CE419">
        <v>-2.1482041715520674E-2</v>
      </c>
      <c r="CF419">
        <v>-2.1166401291123727E-2</v>
      </c>
      <c r="CG419">
        <v>-1.538917793924542E-2</v>
      </c>
      <c r="CH419">
        <v>0.1075099082311506</v>
      </c>
      <c r="CI419">
        <v>0.11871569250633135</v>
      </c>
      <c r="CJ419">
        <v>9.8919851590046834E-2</v>
      </c>
      <c r="CK419">
        <v>6.3976269667894728E-2</v>
      </c>
      <c r="CL419">
        <v>3.53356780827477E-2</v>
      </c>
      <c r="CM419">
        <v>-7.2404135045560258E-2</v>
      </c>
      <c r="CN419">
        <v>-4.9574341226372137E-2</v>
      </c>
      <c r="CO419">
        <v>-4.0532434168882366E-2</v>
      </c>
      <c r="CP419">
        <v>4.7962280061089743E-5</v>
      </c>
      <c r="CQ419">
        <v>5.9871195023307369E-5</v>
      </c>
      <c r="CR419">
        <v>6.6749869865766149E-5</v>
      </c>
      <c r="CS419">
        <v>7.1439216097216691E-5</v>
      </c>
      <c r="CT419">
        <v>7.7436267585070064E-5</v>
      </c>
      <c r="CU419">
        <v>6.8669251748528968E-5</v>
      </c>
      <c r="CV419">
        <v>7.572041482109551E-5</v>
      </c>
      <c r="CW419">
        <v>5.8737868591721182E-5</v>
      </c>
      <c r="CX419">
        <v>4.2455481580634677E-5</v>
      </c>
      <c r="CY419">
        <v>6.8106645736096638E-6</v>
      </c>
      <c r="CZ419">
        <v>3.6317248198180613E-6</v>
      </c>
      <c r="DA419">
        <v>4.4902630767157076E-6</v>
      </c>
      <c r="DB419">
        <v>6.4110752142684175E-6</v>
      </c>
      <c r="DC419">
        <v>7.3099917585706735E-6</v>
      </c>
      <c r="DD419">
        <v>9.9141405693739258E-6</v>
      </c>
      <c r="DE419">
        <v>1.2234784309747185E-5</v>
      </c>
      <c r="DF419">
        <v>1.370704744228158E-5</v>
      </c>
      <c r="DG419">
        <v>2.1818481165280871E-5</v>
      </c>
      <c r="DH419">
        <v>1.9346065847478868E-5</v>
      </c>
      <c r="DI419">
        <v>2.7757512950596897E-5</v>
      </c>
      <c r="DJ419">
        <v>2.1454920994251859E-5</v>
      </c>
      <c r="DK419">
        <v>2.2671416703327985E-5</v>
      </c>
      <c r="DL419">
        <v>3.9301569171412431E-6</v>
      </c>
      <c r="DM419">
        <v>3.845321466862255E-6</v>
      </c>
      <c r="DN419">
        <v>191.12676183196811</v>
      </c>
      <c r="DO419">
        <v>206.03754411521655</v>
      </c>
    </row>
    <row r="420" spans="1:119" x14ac:dyDescent="0.3">
      <c r="A420" t="str">
        <f t="shared" si="6"/>
        <v>All_All_HETOUC_All_All_All_All_All_44722</v>
      </c>
      <c r="B420" t="s">
        <v>27</v>
      </c>
      <c r="C420" t="s">
        <v>219</v>
      </c>
      <c r="D420" t="s">
        <v>0</v>
      </c>
      <c r="E420" t="s">
        <v>0</v>
      </c>
      <c r="F420" t="s">
        <v>74</v>
      </c>
      <c r="G420" t="s">
        <v>0</v>
      </c>
      <c r="H420" t="s">
        <v>0</v>
      </c>
      <c r="I420" t="s">
        <v>0</v>
      </c>
      <c r="J420" t="s">
        <v>0</v>
      </c>
      <c r="K420" t="s">
        <v>0</v>
      </c>
      <c r="L420" s="10">
        <v>44722</v>
      </c>
      <c r="M420">
        <v>17</v>
      </c>
      <c r="N420">
        <v>21</v>
      </c>
      <c r="O420">
        <v>10435</v>
      </c>
      <c r="P420">
        <v>0</v>
      </c>
      <c r="Q420">
        <v>0</v>
      </c>
      <c r="R420">
        <v>0</v>
      </c>
      <c r="S420">
        <v>0</v>
      </c>
      <c r="T420">
        <v>0.86869126422038878</v>
      </c>
      <c r="U420">
        <v>0.76215547645214288</v>
      </c>
      <c r="V420">
        <v>0.69268920673850809</v>
      </c>
      <c r="W420">
        <v>0.65943638682314731</v>
      </c>
      <c r="X420">
        <v>0.64351927106429041</v>
      </c>
      <c r="Y420">
        <v>0.65399231947008929</v>
      </c>
      <c r="Z420">
        <v>0.71020777648180033</v>
      </c>
      <c r="AA420">
        <v>0.78429210105435021</v>
      </c>
      <c r="AB420">
        <v>0.85227734263250687</v>
      </c>
      <c r="AC420">
        <v>0.9325039334061761</v>
      </c>
      <c r="AD420">
        <v>1.0356343870102358</v>
      </c>
      <c r="AE420">
        <v>1.175402044936469</v>
      </c>
      <c r="AF420">
        <v>1.2958424765964311</v>
      </c>
      <c r="AG420">
        <v>1.4674839767225907</v>
      </c>
      <c r="AH420">
        <v>1.593217156240897</v>
      </c>
      <c r="AI420">
        <v>1.6859817922838407</v>
      </c>
      <c r="AJ420">
        <v>1.6260846809097047</v>
      </c>
      <c r="AK420">
        <v>1.6837004111780332</v>
      </c>
      <c r="AL420">
        <v>1.6613502343145388</v>
      </c>
      <c r="AM420">
        <v>1.5932195316592879</v>
      </c>
      <c r="AN420">
        <v>1.4731868285377947</v>
      </c>
      <c r="AO420">
        <v>1.5293848630470195</v>
      </c>
      <c r="AP420">
        <v>1.3744378385079368</v>
      </c>
      <c r="AQ420">
        <v>1.210878781203049</v>
      </c>
      <c r="AR420">
        <v>223.71033918178006</v>
      </c>
      <c r="AS420">
        <v>71.872771936333407</v>
      </c>
      <c r="AT420">
        <v>70.671109352499911</v>
      </c>
      <c r="AU420">
        <v>69.114256944048208</v>
      </c>
      <c r="AV420">
        <v>67.788542306348432</v>
      </c>
      <c r="AW420">
        <v>66.890251780419604</v>
      </c>
      <c r="AX420">
        <v>65.805451171879952</v>
      </c>
      <c r="AY420">
        <v>66.963010666973304</v>
      </c>
      <c r="AZ420">
        <v>71.380823466868051</v>
      </c>
      <c r="BA420">
        <v>76.49753557346439</v>
      </c>
      <c r="BB420">
        <v>81.36857713872223</v>
      </c>
      <c r="BC420">
        <v>85.418643418281931</v>
      </c>
      <c r="BD420">
        <v>89.229189215406464</v>
      </c>
      <c r="BE420">
        <v>91.670803901263213</v>
      </c>
      <c r="BF420">
        <v>93.220948643011809</v>
      </c>
      <c r="BG420">
        <v>94.20379408923155</v>
      </c>
      <c r="BH420">
        <v>94.066789638943789</v>
      </c>
      <c r="BI420">
        <v>93.554006660923051</v>
      </c>
      <c r="BJ420">
        <v>91.92732668556512</v>
      </c>
      <c r="BK420">
        <v>89.7035173434397</v>
      </c>
      <c r="BL420">
        <v>86.438775466924056</v>
      </c>
      <c r="BM420">
        <v>82.602254440031004</v>
      </c>
      <c r="BN420">
        <v>79.675358675299037</v>
      </c>
      <c r="BO420">
        <v>77.408438498439281</v>
      </c>
      <c r="BP420">
        <v>75.472522307532032</v>
      </c>
      <c r="BQ420">
        <v>73.230583231457771</v>
      </c>
      <c r="BR420">
        <v>-2.4780620626701826E-2</v>
      </c>
      <c r="BS420">
        <v>-1.8655312286933529E-2</v>
      </c>
      <c r="BT420">
        <v>-1.1324101792149528E-2</v>
      </c>
      <c r="BU420">
        <v>-9.0043009841162223E-3</v>
      </c>
      <c r="BV420">
        <v>-1.5139941542012644E-3</v>
      </c>
      <c r="BW420">
        <v>-3.7709408161682436E-3</v>
      </c>
      <c r="BX420">
        <v>4.2751101597565238E-5</v>
      </c>
      <c r="BY420">
        <v>-1.3628231833640273E-3</v>
      </c>
      <c r="BZ420">
        <v>-2.6045154742664507E-3</v>
      </c>
      <c r="CA420">
        <v>-5.9127365965904888E-3</v>
      </c>
      <c r="CB420">
        <v>-1.4339795611195433E-2</v>
      </c>
      <c r="CC420">
        <v>-1.4728890835996102E-2</v>
      </c>
      <c r="CD420">
        <v>-2.0465305256226671E-2</v>
      </c>
      <c r="CE420">
        <v>-1.3161473006909695E-2</v>
      </c>
      <c r="CF420">
        <v>-8.6630146356079067E-3</v>
      </c>
      <c r="CG420">
        <v>-4.2324797582786282E-3</v>
      </c>
      <c r="CH420">
        <v>0.11604672813735399</v>
      </c>
      <c r="CI420">
        <v>0.11458983271100273</v>
      </c>
      <c r="CJ420">
        <v>9.7165293595296201E-2</v>
      </c>
      <c r="CK420">
        <v>6.1591016783574919E-2</v>
      </c>
      <c r="CL420">
        <v>3.4035993519158356E-2</v>
      </c>
      <c r="CM420">
        <v>-9.9126222936742656E-2</v>
      </c>
      <c r="CN420">
        <v>-6.0216497129724537E-2</v>
      </c>
      <c r="CO420">
        <v>-4.4240745719277691E-2</v>
      </c>
      <c r="CP420">
        <v>1.132816728006775E-5</v>
      </c>
      <c r="CQ420">
        <v>1.2941348120592808E-5</v>
      </c>
      <c r="CR420">
        <v>1.4052116987373155E-5</v>
      </c>
      <c r="CS420">
        <v>1.4631692444676281E-5</v>
      </c>
      <c r="CT420">
        <v>1.4585169072407301E-5</v>
      </c>
      <c r="CU420">
        <v>1.5052551656354286E-5</v>
      </c>
      <c r="CV420">
        <v>1.5791449721636015E-5</v>
      </c>
      <c r="CW420">
        <v>1.2668185836696856E-5</v>
      </c>
      <c r="CX420">
        <v>1.1909162995079103E-5</v>
      </c>
      <c r="CY420">
        <v>1.9799483372791145E-6</v>
      </c>
      <c r="CZ420">
        <v>8.2637866138617781E-7</v>
      </c>
      <c r="DA420">
        <v>1.1866525493463278E-6</v>
      </c>
      <c r="DB420">
        <v>1.8521044672834577E-6</v>
      </c>
      <c r="DC420">
        <v>2.5324183426402006E-6</v>
      </c>
      <c r="DD420">
        <v>3.5111991698372084E-6</v>
      </c>
      <c r="DE420">
        <v>4.7816444562380785E-6</v>
      </c>
      <c r="DF420">
        <v>5.5543822444811546E-6</v>
      </c>
      <c r="DG420">
        <v>8.3704873978947333E-6</v>
      </c>
      <c r="DH420">
        <v>7.945889232436628E-6</v>
      </c>
      <c r="DI420">
        <v>9.4034876783718604E-6</v>
      </c>
      <c r="DJ420">
        <v>8.2368079552816518E-6</v>
      </c>
      <c r="DK420">
        <v>7.6649362849312704E-6</v>
      </c>
      <c r="DL420">
        <v>1.305821785469867E-6</v>
      </c>
      <c r="DM420">
        <v>1.14843850034905E-6</v>
      </c>
      <c r="DN420">
        <v>214.16922381080155</v>
      </c>
      <c r="DO420">
        <v>240.46470629586042</v>
      </c>
    </row>
    <row r="421" spans="1:119" x14ac:dyDescent="0.3">
      <c r="A421" t="str">
        <f t="shared" si="6"/>
        <v>All_All_HETOUC_All_All_All_All_All_44739</v>
      </c>
      <c r="B421" t="s">
        <v>27</v>
      </c>
      <c r="C421" t="s">
        <v>219</v>
      </c>
      <c r="D421" t="s">
        <v>0</v>
      </c>
      <c r="E421" t="s">
        <v>0</v>
      </c>
      <c r="F421" t="s">
        <v>74</v>
      </c>
      <c r="G421" t="s">
        <v>0</v>
      </c>
      <c r="H421" t="s">
        <v>0</v>
      </c>
      <c r="I421" t="s">
        <v>0</v>
      </c>
      <c r="J421" t="s">
        <v>0</v>
      </c>
      <c r="K421" t="s">
        <v>0</v>
      </c>
      <c r="L421" s="10">
        <v>44739</v>
      </c>
      <c r="M421">
        <v>17</v>
      </c>
      <c r="N421">
        <v>21</v>
      </c>
      <c r="O421">
        <v>10482</v>
      </c>
      <c r="P421">
        <v>0</v>
      </c>
      <c r="Q421">
        <v>0</v>
      </c>
      <c r="R421">
        <v>0</v>
      </c>
      <c r="S421">
        <v>0</v>
      </c>
      <c r="T421">
        <v>0.91938214752692338</v>
      </c>
      <c r="U421">
        <v>0.80203606842543529</v>
      </c>
      <c r="V421">
        <v>0.72778888289299726</v>
      </c>
      <c r="W421">
        <v>0.69117619293095633</v>
      </c>
      <c r="X421">
        <v>0.66416635440928184</v>
      </c>
      <c r="Y421">
        <v>0.65071776638477941</v>
      </c>
      <c r="Z421">
        <v>0.69512516165565685</v>
      </c>
      <c r="AA421">
        <v>0.74376337389414426</v>
      </c>
      <c r="AB421">
        <v>0.79526045769039988</v>
      </c>
      <c r="AC421">
        <v>0.85172134698880642</v>
      </c>
      <c r="AD421">
        <v>0.98520834484939335</v>
      </c>
      <c r="AE421">
        <v>1.0884358514006849</v>
      </c>
      <c r="AF421">
        <v>1.2342146687100262</v>
      </c>
      <c r="AG421">
        <v>1.3545361125407138</v>
      </c>
      <c r="AH421">
        <v>1.5111045270406693</v>
      </c>
      <c r="AI421">
        <v>1.6596364136569814</v>
      </c>
      <c r="AJ421">
        <v>1.6548270513319605</v>
      </c>
      <c r="AK421">
        <v>1.7353757735801845</v>
      </c>
      <c r="AL421">
        <v>1.7534782859806826</v>
      </c>
      <c r="AM421">
        <v>1.6658989007457616</v>
      </c>
      <c r="AN421">
        <v>1.537753320547754</v>
      </c>
      <c r="AO421">
        <v>1.542509639118548</v>
      </c>
      <c r="AP421">
        <v>1.3334704654529945</v>
      </c>
      <c r="AQ421">
        <v>1.1085680123187402</v>
      </c>
      <c r="AR421">
        <v>220.93659505813091</v>
      </c>
      <c r="AS421">
        <v>67.313715797270902</v>
      </c>
      <c r="AT421">
        <v>65.817665697987749</v>
      </c>
      <c r="AU421">
        <v>64.610685587071799</v>
      </c>
      <c r="AV421">
        <v>63.703400495771625</v>
      </c>
      <c r="AW421">
        <v>63.270312788301659</v>
      </c>
      <c r="AX421">
        <v>62.627742458576492</v>
      </c>
      <c r="AY421">
        <v>63.236551625419359</v>
      </c>
      <c r="AZ421">
        <v>66.065566937531059</v>
      </c>
      <c r="BA421">
        <v>70.038938763295945</v>
      </c>
      <c r="BB421">
        <v>74.196221134935925</v>
      </c>
      <c r="BC421">
        <v>78.490805702922344</v>
      </c>
      <c r="BD421">
        <v>82.351218413493456</v>
      </c>
      <c r="BE421">
        <v>85.920048586787004</v>
      </c>
      <c r="BF421">
        <v>88.563180794975651</v>
      </c>
      <c r="BG421">
        <v>90.371231984540003</v>
      </c>
      <c r="BH421">
        <v>91.373233038507564</v>
      </c>
      <c r="BI421">
        <v>90.583089092393664</v>
      </c>
      <c r="BJ421">
        <v>89.25049658847287</v>
      </c>
      <c r="BK421">
        <v>86.919657694446116</v>
      </c>
      <c r="BL421">
        <v>83.195651551016823</v>
      </c>
      <c r="BM421">
        <v>78.351701188650367</v>
      </c>
      <c r="BN421">
        <v>74.910814532374545</v>
      </c>
      <c r="BO421">
        <v>72.516040418971528</v>
      </c>
      <c r="BP421">
        <v>70.706634080550927</v>
      </c>
      <c r="BQ421">
        <v>69.156747818681637</v>
      </c>
      <c r="BR421">
        <v>-3.8596754611118493E-2</v>
      </c>
      <c r="BS421">
        <v>-2.7345288248490661E-2</v>
      </c>
      <c r="BT421">
        <v>-1.6444484190935398E-2</v>
      </c>
      <c r="BU421">
        <v>-1.1176215805663473E-2</v>
      </c>
      <c r="BV421">
        <v>-2.5789553519538102E-3</v>
      </c>
      <c r="BW421">
        <v>-4.9689076222483612E-3</v>
      </c>
      <c r="BX421">
        <v>-6.8214598263385893E-4</v>
      </c>
      <c r="BY421">
        <v>-4.6254923082767289E-3</v>
      </c>
      <c r="BZ421">
        <v>-6.1688084106276088E-3</v>
      </c>
      <c r="CA421">
        <v>-9.4491849502200635E-3</v>
      </c>
      <c r="CB421">
        <v>-1.6120348097975076E-2</v>
      </c>
      <c r="CC421">
        <v>-1.4419782704193387E-2</v>
      </c>
      <c r="CD421">
        <v>-2.1935334976103622E-2</v>
      </c>
      <c r="CE421">
        <v>-1.212154282194766E-2</v>
      </c>
      <c r="CF421">
        <v>-8.5278410557639711E-3</v>
      </c>
      <c r="CG421">
        <v>-3.3497911979396525E-3</v>
      </c>
      <c r="CH421">
        <v>0.11177632962388179</v>
      </c>
      <c r="CI421">
        <v>0.11469600012888778</v>
      </c>
      <c r="CJ421">
        <v>9.8374319796433907E-2</v>
      </c>
      <c r="CK421">
        <v>5.5929240175522685E-2</v>
      </c>
      <c r="CL421">
        <v>1.2733836877757733E-2</v>
      </c>
      <c r="CM421">
        <v>-0.115442808314467</v>
      </c>
      <c r="CN421">
        <v>-7.2586995756164396E-2</v>
      </c>
      <c r="CO421">
        <v>-5.4476889910485951E-2</v>
      </c>
      <c r="CP421">
        <v>7.9927937393644582E-6</v>
      </c>
      <c r="CQ421">
        <v>8.7604064645675034E-6</v>
      </c>
      <c r="CR421">
        <v>9.8900687375242668E-6</v>
      </c>
      <c r="CS421">
        <v>1.0550729219370945E-5</v>
      </c>
      <c r="CT421">
        <v>1.1655421316229892E-5</v>
      </c>
      <c r="CU421">
        <v>1.2128250054016006E-5</v>
      </c>
      <c r="CV421">
        <v>1.4196739100390918E-5</v>
      </c>
      <c r="CW421">
        <v>1.1523776541636699E-5</v>
      </c>
      <c r="CX421">
        <v>9.5847117492853248E-6</v>
      </c>
      <c r="CY421">
        <v>1.8017549536172634E-6</v>
      </c>
      <c r="CZ421">
        <v>8.9397060784466129E-7</v>
      </c>
      <c r="DA421">
        <v>1.1938075407126011E-6</v>
      </c>
      <c r="DB421">
        <v>1.95709694730199E-6</v>
      </c>
      <c r="DC421">
        <v>2.9866994101429414E-6</v>
      </c>
      <c r="DD421">
        <v>3.9258123507945032E-6</v>
      </c>
      <c r="DE421">
        <v>5.1925245448528986E-6</v>
      </c>
      <c r="DF421">
        <v>6.1543391190407074E-6</v>
      </c>
      <c r="DG421">
        <v>8.6283351913059308E-6</v>
      </c>
      <c r="DH421">
        <v>8.2015625233647435E-6</v>
      </c>
      <c r="DI421">
        <v>1.0547415654708385E-5</v>
      </c>
      <c r="DJ421">
        <v>8.4648053795461151E-6</v>
      </c>
      <c r="DK421">
        <v>7.0758320298286821E-6</v>
      </c>
      <c r="DL421">
        <v>1.4143879871621044E-6</v>
      </c>
      <c r="DM421">
        <v>1.3195179537800437E-6</v>
      </c>
      <c r="DN421">
        <v>216.41665016411474</v>
      </c>
      <c r="DO421">
        <v>242.91825677272166</v>
      </c>
    </row>
    <row r="422" spans="1:119" x14ac:dyDescent="0.3">
      <c r="A422" t="str">
        <f t="shared" si="6"/>
        <v>All_All_HETOUC_All_All_All_All_All_44753</v>
      </c>
      <c r="B422" t="s">
        <v>27</v>
      </c>
      <c r="C422" t="s">
        <v>219</v>
      </c>
      <c r="D422" t="s">
        <v>0</v>
      </c>
      <c r="E422" t="s">
        <v>0</v>
      </c>
      <c r="F422" t="s">
        <v>74</v>
      </c>
      <c r="G422" t="s">
        <v>0</v>
      </c>
      <c r="H422" t="s">
        <v>0</v>
      </c>
      <c r="I422" t="s">
        <v>0</v>
      </c>
      <c r="J422" t="s">
        <v>0</v>
      </c>
      <c r="K422" t="s">
        <v>0</v>
      </c>
      <c r="L422" s="10">
        <v>44753</v>
      </c>
      <c r="M422">
        <v>17</v>
      </c>
      <c r="N422">
        <v>21</v>
      </c>
      <c r="O422">
        <v>10549</v>
      </c>
      <c r="P422">
        <v>0</v>
      </c>
      <c r="Q422">
        <v>0</v>
      </c>
      <c r="R422">
        <v>0</v>
      </c>
      <c r="S422">
        <v>0</v>
      </c>
      <c r="T422">
        <v>0.94292749252200669</v>
      </c>
      <c r="U422">
        <v>0.83417733760793333</v>
      </c>
      <c r="V422">
        <v>0.75228198932422163</v>
      </c>
      <c r="W422">
        <v>0.69413603565000548</v>
      </c>
      <c r="X422">
        <v>0.6788439209564151</v>
      </c>
      <c r="Y422">
        <v>0.67912278705190032</v>
      </c>
      <c r="Z422">
        <v>0.72294243203478603</v>
      </c>
      <c r="AA422">
        <v>0.77608341399003711</v>
      </c>
      <c r="AB422">
        <v>0.82269802905711997</v>
      </c>
      <c r="AC422">
        <v>0.90823913340104223</v>
      </c>
      <c r="AD422">
        <v>1.0487263247358865</v>
      </c>
      <c r="AE422">
        <v>1.2183961074737917</v>
      </c>
      <c r="AF422">
        <v>1.3621486466672577</v>
      </c>
      <c r="AG422">
        <v>1.5361122329623005</v>
      </c>
      <c r="AH422">
        <v>1.6797769799013023</v>
      </c>
      <c r="AI422">
        <v>1.8355184963384727</v>
      </c>
      <c r="AJ422">
        <v>1.7549323285469651</v>
      </c>
      <c r="AK422">
        <v>1.8447029028806921</v>
      </c>
      <c r="AL422">
        <v>1.851275826777528</v>
      </c>
      <c r="AM422">
        <v>1.7532443727782185</v>
      </c>
      <c r="AN422">
        <v>1.6413911192441144</v>
      </c>
      <c r="AO422">
        <v>1.6795577989431254</v>
      </c>
      <c r="AP422">
        <v>1.4519399776336022</v>
      </c>
      <c r="AQ422">
        <v>1.2017597687040107</v>
      </c>
      <c r="AR422">
        <v>250.978197347546</v>
      </c>
      <c r="AS422">
        <v>70.844259548796757</v>
      </c>
      <c r="AT422">
        <v>69.891656113992468</v>
      </c>
      <c r="AU422">
        <v>68.519409637218573</v>
      </c>
      <c r="AV422">
        <v>67.300738425781617</v>
      </c>
      <c r="AW422">
        <v>66.053206275413771</v>
      </c>
      <c r="AX422">
        <v>65.312511102584594</v>
      </c>
      <c r="AY422">
        <v>65.703848283943188</v>
      </c>
      <c r="AZ422">
        <v>68.882620389121698</v>
      </c>
      <c r="BA422">
        <v>73.338283896523691</v>
      </c>
      <c r="BB422">
        <v>78.303700969499474</v>
      </c>
      <c r="BC422">
        <v>82.372092142942833</v>
      </c>
      <c r="BD422">
        <v>85.775971284124125</v>
      </c>
      <c r="BE422">
        <v>88.891471549397423</v>
      </c>
      <c r="BF422">
        <v>90.974136086015847</v>
      </c>
      <c r="BG422">
        <v>92.180556864479485</v>
      </c>
      <c r="BH422">
        <v>92.864907596372717</v>
      </c>
      <c r="BI422">
        <v>92.652748886303669</v>
      </c>
      <c r="BJ422">
        <v>91.600430837504817</v>
      </c>
      <c r="BK422">
        <v>89.407292319146023</v>
      </c>
      <c r="BL422">
        <v>85.948160716421924</v>
      </c>
      <c r="BM422">
        <v>81.136128563554308</v>
      </c>
      <c r="BN422">
        <v>77.415373817534331</v>
      </c>
      <c r="BO422">
        <v>75.17949356469245</v>
      </c>
      <c r="BP422">
        <v>72.966553799830692</v>
      </c>
      <c r="BQ422">
        <v>73.144873121337071</v>
      </c>
      <c r="BR422">
        <v>-2.5525234419990574E-2</v>
      </c>
      <c r="BS422">
        <v>-1.76898598874369E-2</v>
      </c>
      <c r="BT422">
        <v>-9.2431856440259273E-3</v>
      </c>
      <c r="BU422">
        <v>-6.1940674347180941E-3</v>
      </c>
      <c r="BV422">
        <v>-1.685135945831727E-4</v>
      </c>
      <c r="BW422">
        <v>-2.0481021791422509E-3</v>
      </c>
      <c r="BX422">
        <v>1.6817264629660178E-4</v>
      </c>
      <c r="BY422">
        <v>-2.4627132578047095E-3</v>
      </c>
      <c r="BZ422">
        <v>-4.4858015135053504E-3</v>
      </c>
      <c r="CA422">
        <v>-6.8969103112267319E-3</v>
      </c>
      <c r="CB422">
        <v>-1.5075925054996768E-2</v>
      </c>
      <c r="CC422">
        <v>-1.4898814712274536E-2</v>
      </c>
      <c r="CD422">
        <v>-2.0853779942336857E-2</v>
      </c>
      <c r="CE422">
        <v>-1.3789907311113968E-2</v>
      </c>
      <c r="CF422">
        <v>-9.6819063918558226E-3</v>
      </c>
      <c r="CG422">
        <v>-3.9510299486168778E-3</v>
      </c>
      <c r="CH422">
        <v>0.11948745072040527</v>
      </c>
      <c r="CI422">
        <v>0.13394824397293853</v>
      </c>
      <c r="CJ422">
        <v>0.12091516562463751</v>
      </c>
      <c r="CK422">
        <v>7.3674689074671881E-2</v>
      </c>
      <c r="CL422">
        <v>3.9473806057894828E-2</v>
      </c>
      <c r="CM422">
        <v>-0.10158345736376041</v>
      </c>
      <c r="CN422">
        <v>-6.3935847067812607E-2</v>
      </c>
      <c r="CO422">
        <v>-4.5136619296748781E-2</v>
      </c>
      <c r="CP422">
        <v>1.6468639123840473E-5</v>
      </c>
      <c r="CQ422">
        <v>1.8043401783493137E-5</v>
      </c>
      <c r="CR422">
        <v>2.1369804961057044E-5</v>
      </c>
      <c r="CS422">
        <v>2.1315432588853148E-5</v>
      </c>
      <c r="CT422">
        <v>2.2638816217635617E-5</v>
      </c>
      <c r="CU422">
        <v>2.1916715939544714E-5</v>
      </c>
      <c r="CV422">
        <v>2.3901319282635172E-5</v>
      </c>
      <c r="CW422">
        <v>2.1644820246880049E-5</v>
      </c>
      <c r="CX422">
        <v>1.8559597962979262E-5</v>
      </c>
      <c r="CY422">
        <v>2.6261966748833079E-6</v>
      </c>
      <c r="CZ422">
        <v>9.4992775874090819E-7</v>
      </c>
      <c r="DA422">
        <v>1.3618356718070157E-6</v>
      </c>
      <c r="DB422">
        <v>2.1971305199398194E-6</v>
      </c>
      <c r="DC422">
        <v>2.8306282985705161E-6</v>
      </c>
      <c r="DD422">
        <v>4.1324716530373417E-6</v>
      </c>
      <c r="DE422">
        <v>5.728264986509512E-6</v>
      </c>
      <c r="DF422">
        <v>6.7213859920504795E-6</v>
      </c>
      <c r="DG422">
        <v>1.1419428369964233E-5</v>
      </c>
      <c r="DH422">
        <v>1.0276006829981811E-5</v>
      </c>
      <c r="DI422">
        <v>1.3411565006729661E-5</v>
      </c>
      <c r="DJ422">
        <v>1.1601274941708023E-5</v>
      </c>
      <c r="DK422">
        <v>1.1220238120137172E-5</v>
      </c>
      <c r="DL422">
        <v>1.6723108776163355E-6</v>
      </c>
      <c r="DM422">
        <v>1.5674394661033457E-6</v>
      </c>
      <c r="DN422">
        <v>222.67700254101453</v>
      </c>
      <c r="DO422">
        <v>248.25577756451861</v>
      </c>
    </row>
    <row r="423" spans="1:119" x14ac:dyDescent="0.3">
      <c r="A423" t="str">
        <f t="shared" si="6"/>
        <v>All_All_HETOUC_All_All_All_All_All_44760</v>
      </c>
      <c r="B423" t="s">
        <v>27</v>
      </c>
      <c r="C423" t="s">
        <v>219</v>
      </c>
      <c r="D423" t="s">
        <v>0</v>
      </c>
      <c r="E423" t="s">
        <v>0</v>
      </c>
      <c r="F423" t="s">
        <v>74</v>
      </c>
      <c r="G423" t="s">
        <v>0</v>
      </c>
      <c r="H423" t="s">
        <v>0</v>
      </c>
      <c r="I423" t="s">
        <v>0</v>
      </c>
      <c r="J423" t="s">
        <v>0</v>
      </c>
      <c r="K423" t="s">
        <v>0</v>
      </c>
      <c r="L423" s="10">
        <v>44760</v>
      </c>
      <c r="M423">
        <v>17</v>
      </c>
      <c r="N423">
        <v>21</v>
      </c>
      <c r="O423">
        <v>10581</v>
      </c>
      <c r="P423">
        <v>0</v>
      </c>
      <c r="Q423">
        <v>0</v>
      </c>
      <c r="R423">
        <v>0</v>
      </c>
      <c r="S423">
        <v>0</v>
      </c>
      <c r="T423">
        <v>1.049419699632232</v>
      </c>
      <c r="U423">
        <v>0.91569756963329951</v>
      </c>
      <c r="V423">
        <v>0.83762006313065129</v>
      </c>
      <c r="W423">
        <v>0.77354659536878367</v>
      </c>
      <c r="X423">
        <v>0.7388684513164866</v>
      </c>
      <c r="Y423">
        <v>0.74524480810664806</v>
      </c>
      <c r="Z423">
        <v>0.76840203213331038</v>
      </c>
      <c r="AA423">
        <v>0.83630284820433942</v>
      </c>
      <c r="AB423">
        <v>0.93222131263450658</v>
      </c>
      <c r="AC423">
        <v>1.0037886037452406</v>
      </c>
      <c r="AD423">
        <v>1.1205441439729904</v>
      </c>
      <c r="AE423">
        <v>1.2740362590977039</v>
      </c>
      <c r="AF423">
        <v>1.4158333440598281</v>
      </c>
      <c r="AG423">
        <v>1.5560137792928355</v>
      </c>
      <c r="AH423">
        <v>1.6771029832000881</v>
      </c>
      <c r="AI423">
        <v>1.7903575905339908</v>
      </c>
      <c r="AJ423">
        <v>1.7795187666284271</v>
      </c>
      <c r="AK423">
        <v>1.8238849187679711</v>
      </c>
      <c r="AL423">
        <v>1.799978138077156</v>
      </c>
      <c r="AM423">
        <v>1.7083006185754115</v>
      </c>
      <c r="AN423">
        <v>1.5592519565538323</v>
      </c>
      <c r="AO423">
        <v>1.6084181033099387</v>
      </c>
      <c r="AP423">
        <v>1.4058321740289712</v>
      </c>
      <c r="AQ423">
        <v>1.180112692891224</v>
      </c>
      <c r="AR423">
        <v>273.6989653662385</v>
      </c>
      <c r="AS423">
        <v>71.178791475292414</v>
      </c>
      <c r="AT423">
        <v>70.298256966075215</v>
      </c>
      <c r="AU423">
        <v>69.303286494584583</v>
      </c>
      <c r="AV423">
        <v>68.147967589415771</v>
      </c>
      <c r="AW423">
        <v>67.43165725224064</v>
      </c>
      <c r="AX423">
        <v>66.411134169274206</v>
      </c>
      <c r="AY423">
        <v>66.612368536334827</v>
      </c>
      <c r="AZ423">
        <v>69.16240507153654</v>
      </c>
      <c r="BA423">
        <v>72.820424509582509</v>
      </c>
      <c r="BB423">
        <v>76.89256575758418</v>
      </c>
      <c r="BC423">
        <v>80.931622726812009</v>
      </c>
      <c r="BD423">
        <v>84.7394369601097</v>
      </c>
      <c r="BE423">
        <v>87.403524907308537</v>
      </c>
      <c r="BF423">
        <v>89.687762902001793</v>
      </c>
      <c r="BG423">
        <v>91.187166994755955</v>
      </c>
      <c r="BH423">
        <v>91.480181657608355</v>
      </c>
      <c r="BI423">
        <v>91.078279220654082</v>
      </c>
      <c r="BJ423">
        <v>89.908570787561246</v>
      </c>
      <c r="BK423">
        <v>87.20146474473438</v>
      </c>
      <c r="BL423">
        <v>83.514082135815983</v>
      </c>
      <c r="BM423">
        <v>79.250529363941965</v>
      </c>
      <c r="BN423">
        <v>76.096890710523752</v>
      </c>
      <c r="BO423">
        <v>73.49217726354442</v>
      </c>
      <c r="BP423">
        <v>71.186379831455582</v>
      </c>
      <c r="BQ423">
        <v>72.786289580244613</v>
      </c>
      <c r="BR423">
        <v>-2.0536706038858002E-2</v>
      </c>
      <c r="BS423">
        <v>-1.2451060225433849E-2</v>
      </c>
      <c r="BT423">
        <v>-1.3853981323429659E-3</v>
      </c>
      <c r="BU423">
        <v>-9.9504826008265193E-4</v>
      </c>
      <c r="BV423">
        <v>5.5021825224068205E-3</v>
      </c>
      <c r="BW423">
        <v>2.5290074290765974E-3</v>
      </c>
      <c r="BX423">
        <v>3.5780391247192951E-3</v>
      </c>
      <c r="BY423">
        <v>1.224803097610178E-3</v>
      </c>
      <c r="BZ423">
        <v>-4.0683459975342931E-3</v>
      </c>
      <c r="CA423">
        <v>-7.7409651202612929E-3</v>
      </c>
      <c r="CB423">
        <v>-1.5696492159837542E-2</v>
      </c>
      <c r="CC423">
        <v>-1.4921019208145642E-2</v>
      </c>
      <c r="CD423">
        <v>-2.175462734619258E-2</v>
      </c>
      <c r="CE423">
        <v>-1.2230487187410525E-2</v>
      </c>
      <c r="CF423">
        <v>-8.0453124301846594E-3</v>
      </c>
      <c r="CG423">
        <v>-2.6488060334287377E-3</v>
      </c>
      <c r="CH423">
        <v>0.11065214284256561</v>
      </c>
      <c r="CI423">
        <v>0.11061807524199162</v>
      </c>
      <c r="CJ423">
        <v>9.1795235108973208E-2</v>
      </c>
      <c r="CK423">
        <v>5.1922048572420949E-2</v>
      </c>
      <c r="CL423">
        <v>2.1159593740828646E-2</v>
      </c>
      <c r="CM423">
        <v>-0.10967413373147142</v>
      </c>
      <c r="CN423">
        <v>-6.9521744634757909E-2</v>
      </c>
      <c r="CO423">
        <v>-5.2574193938987802E-2</v>
      </c>
      <c r="CP423">
        <v>1.8694190211677515E-5</v>
      </c>
      <c r="CQ423">
        <v>2.1688179912416375E-5</v>
      </c>
      <c r="CR423">
        <v>2.4223217247523653E-5</v>
      </c>
      <c r="CS423">
        <v>3.0171790635657116E-5</v>
      </c>
      <c r="CT423">
        <v>2.8666858879576892E-5</v>
      </c>
      <c r="CU423">
        <v>2.7534628422865707E-5</v>
      </c>
      <c r="CV423">
        <v>2.6366520212634757E-5</v>
      </c>
      <c r="CW423">
        <v>2.360976421654663E-5</v>
      </c>
      <c r="CX423">
        <v>1.8581612174311325E-5</v>
      </c>
      <c r="CY423">
        <v>2.3755549305711386E-6</v>
      </c>
      <c r="CZ423">
        <v>9.6442619604364992E-7</v>
      </c>
      <c r="DA423">
        <v>1.4137914523410028E-6</v>
      </c>
      <c r="DB423">
        <v>2.8149197354968226E-6</v>
      </c>
      <c r="DC423">
        <v>2.6440618474253821E-6</v>
      </c>
      <c r="DD423">
        <v>3.8952963694703282E-6</v>
      </c>
      <c r="DE423">
        <v>5.1242218977653444E-6</v>
      </c>
      <c r="DF423">
        <v>6.0135528458350079E-6</v>
      </c>
      <c r="DG423">
        <v>9.1128053664892238E-6</v>
      </c>
      <c r="DH423">
        <v>8.1832880101822565E-6</v>
      </c>
      <c r="DI423">
        <v>1.0103875884815487E-5</v>
      </c>
      <c r="DJ423">
        <v>8.3415100684233947E-6</v>
      </c>
      <c r="DK423">
        <v>8.2260925785617792E-6</v>
      </c>
      <c r="DL423">
        <v>1.4465877304895577E-6</v>
      </c>
      <c r="DM423">
        <v>1.3461435056405986E-6</v>
      </c>
      <c r="DN423">
        <v>223.74728280717693</v>
      </c>
      <c r="DO423">
        <v>250.45303220662225</v>
      </c>
    </row>
    <row r="424" spans="1:119" x14ac:dyDescent="0.3">
      <c r="A424" t="str">
        <f t="shared" si="6"/>
        <v>All_All_HETOUC_All_All_All_All_All_44763</v>
      </c>
      <c r="B424" t="s">
        <v>27</v>
      </c>
      <c r="C424" t="s">
        <v>219</v>
      </c>
      <c r="D424" t="s">
        <v>0</v>
      </c>
      <c r="E424" t="s">
        <v>0</v>
      </c>
      <c r="F424" t="s">
        <v>74</v>
      </c>
      <c r="G424" t="s">
        <v>0</v>
      </c>
      <c r="H424" t="s">
        <v>0</v>
      </c>
      <c r="I424" t="s">
        <v>0</v>
      </c>
      <c r="J424" t="s">
        <v>0</v>
      </c>
      <c r="K424" t="s">
        <v>0</v>
      </c>
      <c r="L424" s="10">
        <v>44763</v>
      </c>
      <c r="M424">
        <v>17</v>
      </c>
      <c r="N424">
        <v>21</v>
      </c>
      <c r="O424">
        <v>10607</v>
      </c>
      <c r="P424">
        <v>0</v>
      </c>
      <c r="Q424">
        <v>0</v>
      </c>
      <c r="R424">
        <v>0</v>
      </c>
      <c r="S424">
        <v>0</v>
      </c>
      <c r="T424">
        <v>0.95184975729887489</v>
      </c>
      <c r="U424">
        <v>0.83820323808100661</v>
      </c>
      <c r="V424">
        <v>0.75513759405296355</v>
      </c>
      <c r="W424">
        <v>0.70577155855367879</v>
      </c>
      <c r="X424">
        <v>0.67360656097975258</v>
      </c>
      <c r="Y424">
        <v>0.6802016826956101</v>
      </c>
      <c r="Z424">
        <v>0.72125769191454403</v>
      </c>
      <c r="AA424">
        <v>0.77922719238115634</v>
      </c>
      <c r="AB424">
        <v>0.81483041789205313</v>
      </c>
      <c r="AC424">
        <v>0.88726931243045248</v>
      </c>
      <c r="AD424">
        <v>0.93639543434638417</v>
      </c>
      <c r="AE424">
        <v>1.0487279818775617</v>
      </c>
      <c r="AF424">
        <v>1.1822795643708248</v>
      </c>
      <c r="AG424">
        <v>1.3430315817385226</v>
      </c>
      <c r="AH424">
        <v>1.4811153839767923</v>
      </c>
      <c r="AI424">
        <v>1.6163385659982352</v>
      </c>
      <c r="AJ424">
        <v>1.6576554458046866</v>
      </c>
      <c r="AK424">
        <v>1.7478146811164701</v>
      </c>
      <c r="AL424">
        <v>1.7312687868770291</v>
      </c>
      <c r="AM424">
        <v>1.623380197308202</v>
      </c>
      <c r="AN424">
        <v>1.5063495822236144</v>
      </c>
      <c r="AO424">
        <v>1.4919039925069781</v>
      </c>
      <c r="AP424">
        <v>1.3130162862119079</v>
      </c>
      <c r="AQ424">
        <v>1.0931332598282151</v>
      </c>
      <c r="AR424">
        <v>257.50961515260008</v>
      </c>
      <c r="AS424">
        <v>67.025828831841977</v>
      </c>
      <c r="AT424">
        <v>65.691794385493921</v>
      </c>
      <c r="AU424">
        <v>64.578958357456827</v>
      </c>
      <c r="AV424">
        <v>63.370089994166854</v>
      </c>
      <c r="AW424">
        <v>62.394261561523628</v>
      </c>
      <c r="AX424">
        <v>61.592355173365782</v>
      </c>
      <c r="AY424">
        <v>61.746008710353109</v>
      </c>
      <c r="AZ424">
        <v>64.172239951783695</v>
      </c>
      <c r="BA424">
        <v>67.917427114884617</v>
      </c>
      <c r="BB424">
        <v>72.386081271894</v>
      </c>
      <c r="BC424">
        <v>77.086743889411849</v>
      </c>
      <c r="BD424">
        <v>81.010887649893803</v>
      </c>
      <c r="BE424">
        <v>83.952382573109332</v>
      </c>
      <c r="BF424">
        <v>86.322776670842799</v>
      </c>
      <c r="BG424">
        <v>88.052071895522673</v>
      </c>
      <c r="BH424">
        <v>88.688224657127861</v>
      </c>
      <c r="BI424">
        <v>89.449381904987575</v>
      </c>
      <c r="BJ424">
        <v>88.478988222728773</v>
      </c>
      <c r="BK424">
        <v>86.092393775414692</v>
      </c>
      <c r="BL424">
        <v>82.254398357171809</v>
      </c>
      <c r="BM424">
        <v>77.53121818993236</v>
      </c>
      <c r="BN424">
        <v>73.992501812561741</v>
      </c>
      <c r="BO424">
        <v>71.360493523213307</v>
      </c>
      <c r="BP424">
        <v>69.464258238014253</v>
      </c>
      <c r="BQ424">
        <v>68.660070291501725</v>
      </c>
      <c r="BR424">
        <v>-3.5236227885485708E-2</v>
      </c>
      <c r="BS424">
        <v>-2.6286750472748414E-2</v>
      </c>
      <c r="BT424">
        <v>-1.5008387547518426E-2</v>
      </c>
      <c r="BU424">
        <v>-9.8790341962391934E-3</v>
      </c>
      <c r="BV424">
        <v>-1.9271592145547393E-3</v>
      </c>
      <c r="BW424">
        <v>-4.637374756101772E-3</v>
      </c>
      <c r="BX424">
        <v>-1.2352098374111865E-3</v>
      </c>
      <c r="BY424">
        <v>-5.9109374457933213E-3</v>
      </c>
      <c r="BZ424">
        <v>-7.4504330688252504E-3</v>
      </c>
      <c r="CA424">
        <v>-1.0400990294816751E-2</v>
      </c>
      <c r="CB424">
        <v>-1.6681180651758599E-2</v>
      </c>
      <c r="CC424">
        <v>-1.4469432509242168E-2</v>
      </c>
      <c r="CD424">
        <v>-2.2700976568703644E-2</v>
      </c>
      <c r="CE424">
        <v>-1.1294274319687134E-2</v>
      </c>
      <c r="CF424">
        <v>-6.5952383028839408E-3</v>
      </c>
      <c r="CG424">
        <v>-8.0219862811064374E-4</v>
      </c>
      <c r="CH424">
        <v>0.10937117359196981</v>
      </c>
      <c r="CI424">
        <v>0.11147251348418161</v>
      </c>
      <c r="CJ424">
        <v>9.4227209390811265E-2</v>
      </c>
      <c r="CK424">
        <v>5.1971603796395996E-2</v>
      </c>
      <c r="CL424">
        <v>1.031056001249982E-2</v>
      </c>
      <c r="CM424">
        <v>-0.11685773399578162</v>
      </c>
      <c r="CN424">
        <v>-7.2505007115410192E-2</v>
      </c>
      <c r="CO424">
        <v>-5.8250811426884784E-2</v>
      </c>
      <c r="CP424">
        <v>1.1547055738580673E-5</v>
      </c>
      <c r="CQ424">
        <v>1.2999040891519339E-5</v>
      </c>
      <c r="CR424">
        <v>1.4077940855598936E-5</v>
      </c>
      <c r="CS424">
        <v>1.6246809040682962E-5</v>
      </c>
      <c r="CT424">
        <v>1.7292622567013831E-5</v>
      </c>
      <c r="CU424">
        <v>1.745914660144828E-5</v>
      </c>
      <c r="CV424">
        <v>1.9535054788000327E-5</v>
      </c>
      <c r="CW424">
        <v>1.5509169995194032E-5</v>
      </c>
      <c r="CX424">
        <v>1.1860101371643117E-5</v>
      </c>
      <c r="CY424">
        <v>2.0033863264783982E-6</v>
      </c>
      <c r="CZ424">
        <v>1.1070637123228301E-6</v>
      </c>
      <c r="DA424">
        <v>1.3017730596079767E-6</v>
      </c>
      <c r="DB424">
        <v>2.0504322991424564E-6</v>
      </c>
      <c r="DC424">
        <v>2.9334739640021484E-6</v>
      </c>
      <c r="DD424">
        <v>4.1577629243866011E-6</v>
      </c>
      <c r="DE424">
        <v>5.6053836430213831E-6</v>
      </c>
      <c r="DF424">
        <v>6.9263468356896701E-6</v>
      </c>
      <c r="DG424">
        <v>9.2557935732251573E-6</v>
      </c>
      <c r="DH424">
        <v>8.2323479772511518E-6</v>
      </c>
      <c r="DI424">
        <v>1.0816846211560777E-5</v>
      </c>
      <c r="DJ424">
        <v>8.6425031150513948E-6</v>
      </c>
      <c r="DK424">
        <v>7.9796601028710145E-6</v>
      </c>
      <c r="DL424">
        <v>1.487707272702122E-6</v>
      </c>
      <c r="DM424">
        <v>1.2440079978805695E-6</v>
      </c>
      <c r="DN424">
        <v>223.08744459460195</v>
      </c>
      <c r="DO424">
        <v>249.71164666436377</v>
      </c>
    </row>
    <row r="425" spans="1:119" x14ac:dyDescent="0.3">
      <c r="A425" t="str">
        <f t="shared" si="6"/>
        <v>All_All_HETOUC_All_All_All_All_All_44789</v>
      </c>
      <c r="B425" t="s">
        <v>27</v>
      </c>
      <c r="C425" t="s">
        <v>219</v>
      </c>
      <c r="D425" t="s">
        <v>0</v>
      </c>
      <c r="E425" t="s">
        <v>0</v>
      </c>
      <c r="F425" t="s">
        <v>74</v>
      </c>
      <c r="G425" t="s">
        <v>0</v>
      </c>
      <c r="H425" t="s">
        <v>0</v>
      </c>
      <c r="I425" t="s">
        <v>0</v>
      </c>
      <c r="J425" t="s">
        <v>0</v>
      </c>
      <c r="K425" t="s">
        <v>0</v>
      </c>
      <c r="L425" s="10">
        <v>44789</v>
      </c>
      <c r="M425">
        <v>17</v>
      </c>
      <c r="N425">
        <v>21</v>
      </c>
      <c r="O425">
        <v>10754</v>
      </c>
      <c r="P425">
        <v>0</v>
      </c>
      <c r="Q425">
        <v>0</v>
      </c>
      <c r="R425">
        <v>0</v>
      </c>
      <c r="S425">
        <v>0</v>
      </c>
      <c r="T425">
        <v>0.91295704038759184</v>
      </c>
      <c r="U425">
        <v>0.79961666924978669</v>
      </c>
      <c r="V425">
        <v>0.73162985694705041</v>
      </c>
      <c r="W425">
        <v>0.69194986405994874</v>
      </c>
      <c r="X425">
        <v>0.66113344111863248</v>
      </c>
      <c r="Y425">
        <v>0.68674551085651925</v>
      </c>
      <c r="Z425">
        <v>0.73047225980351915</v>
      </c>
      <c r="AA425">
        <v>0.75670250011479057</v>
      </c>
      <c r="AB425">
        <v>0.76721705461150003</v>
      </c>
      <c r="AC425">
        <v>0.84297670558349724</v>
      </c>
      <c r="AD425">
        <v>0.93413332036052577</v>
      </c>
      <c r="AE425">
        <v>1.0408130820055623</v>
      </c>
      <c r="AF425">
        <v>1.2494812985645034</v>
      </c>
      <c r="AG425">
        <v>1.4588212964845373</v>
      </c>
      <c r="AH425">
        <v>1.6599932111029954</v>
      </c>
      <c r="AI425">
        <v>1.848207226573203</v>
      </c>
      <c r="AJ425">
        <v>1.8018514198181643</v>
      </c>
      <c r="AK425">
        <v>1.8786555662256803</v>
      </c>
      <c r="AL425">
        <v>1.893513922120182</v>
      </c>
      <c r="AM425">
        <v>1.7965184311891325</v>
      </c>
      <c r="AN425">
        <v>1.6880137039010965</v>
      </c>
      <c r="AO425">
        <v>1.7140030410129627</v>
      </c>
      <c r="AP425">
        <v>1.5172370108885809</v>
      </c>
      <c r="AQ425">
        <v>1.2414582402476133</v>
      </c>
      <c r="AR425">
        <v>269.78040938064788</v>
      </c>
      <c r="AS425">
        <v>69.720929360780872</v>
      </c>
      <c r="AT425">
        <v>68.908235987541516</v>
      </c>
      <c r="AU425">
        <v>67.410428972462498</v>
      </c>
      <c r="AV425">
        <v>66.266642881142445</v>
      </c>
      <c r="AW425">
        <v>64.930854415878841</v>
      </c>
      <c r="AX425">
        <v>64.474553621039135</v>
      </c>
      <c r="AY425">
        <v>64.010349667811155</v>
      </c>
      <c r="AZ425">
        <v>66.537192455675523</v>
      </c>
      <c r="BA425">
        <v>71.570034700373739</v>
      </c>
      <c r="BB425">
        <v>77.046063127310063</v>
      </c>
      <c r="BC425">
        <v>82.216431640046608</v>
      </c>
      <c r="BD425">
        <v>87.108534328247742</v>
      </c>
      <c r="BE425">
        <v>91.594792600542931</v>
      </c>
      <c r="BF425">
        <v>94.607148639588132</v>
      </c>
      <c r="BG425">
        <v>96.398297725678901</v>
      </c>
      <c r="BH425">
        <v>96.635308413034409</v>
      </c>
      <c r="BI425">
        <v>96.187351112557295</v>
      </c>
      <c r="BJ425">
        <v>94.695469061508803</v>
      </c>
      <c r="BK425">
        <v>91.832522991821065</v>
      </c>
      <c r="BL425">
        <v>87.417482612117638</v>
      </c>
      <c r="BM425">
        <v>82.399125578652828</v>
      </c>
      <c r="BN425">
        <v>78.645830768605208</v>
      </c>
      <c r="BO425">
        <v>76.112196033583928</v>
      </c>
      <c r="BP425">
        <v>74.065330618973263</v>
      </c>
      <c r="BQ425">
        <v>71.378456718035295</v>
      </c>
      <c r="BR425">
        <v>-3.2865489922603845E-2</v>
      </c>
      <c r="BS425">
        <v>-2.2922141605290821E-2</v>
      </c>
      <c r="BT425">
        <v>-1.3271904782067672E-2</v>
      </c>
      <c r="BU425">
        <v>-9.0410175328142078E-3</v>
      </c>
      <c r="BV425">
        <v>-2.6798661959665693E-3</v>
      </c>
      <c r="BW425">
        <v>-4.7885753395877986E-3</v>
      </c>
      <c r="BX425">
        <v>-2.1776046111323432E-3</v>
      </c>
      <c r="BY425">
        <v>-8.600625779873956E-3</v>
      </c>
      <c r="BZ425">
        <v>-7.7277870094640917E-3</v>
      </c>
      <c r="CA425">
        <v>-8.8792878754058689E-3</v>
      </c>
      <c r="CB425">
        <v>-1.5841820559077974E-2</v>
      </c>
      <c r="CC425">
        <v>-1.5231806901608322E-2</v>
      </c>
      <c r="CD425">
        <v>-2.0292707594028077E-2</v>
      </c>
      <c r="CE425">
        <v>-1.6106880360184404E-2</v>
      </c>
      <c r="CF425">
        <v>-1.3218181393105278E-2</v>
      </c>
      <c r="CG425">
        <v>-6.7502729330050455E-3</v>
      </c>
      <c r="CH425">
        <v>0.12728627475859486</v>
      </c>
      <c r="CI425">
        <v>0.14013087551057704</v>
      </c>
      <c r="CJ425">
        <v>0.12855428984357187</v>
      </c>
      <c r="CK425">
        <v>8.8631909022615904E-2</v>
      </c>
      <c r="CL425">
        <v>3.2075486319291677E-2</v>
      </c>
      <c r="CM425">
        <v>-0.10413608608446269</v>
      </c>
      <c r="CN425">
        <v>-6.4316007694735583E-2</v>
      </c>
      <c r="CO425">
        <v>-4.94254149797239E-2</v>
      </c>
      <c r="CP425">
        <v>1.4166885664354795E-5</v>
      </c>
      <c r="CQ425">
        <v>1.6544826794196024E-5</v>
      </c>
      <c r="CR425">
        <v>1.8742276138194353E-5</v>
      </c>
      <c r="CS425">
        <v>1.9750097596283328E-5</v>
      </c>
      <c r="CT425">
        <v>2.1959674273344621E-5</v>
      </c>
      <c r="CU425">
        <v>2.0539396711950312E-5</v>
      </c>
      <c r="CV425">
        <v>2.2756642890661195E-5</v>
      </c>
      <c r="CW425">
        <v>1.6457165875792162E-5</v>
      </c>
      <c r="CX425">
        <v>1.5822770267958817E-5</v>
      </c>
      <c r="CY425">
        <v>2.3489045799447944E-6</v>
      </c>
      <c r="CZ425">
        <v>8.9400930020780799E-7</v>
      </c>
      <c r="DA425">
        <v>1.3897189725079915E-6</v>
      </c>
      <c r="DB425">
        <v>2.3041279685742294E-6</v>
      </c>
      <c r="DC425">
        <v>3.2082642885883714E-6</v>
      </c>
      <c r="DD425">
        <v>4.868782625386451E-6</v>
      </c>
      <c r="DE425">
        <v>6.3511076135074842E-6</v>
      </c>
      <c r="DF425">
        <v>7.6839188322182295E-6</v>
      </c>
      <c r="DG425">
        <v>1.3517352233304355E-5</v>
      </c>
      <c r="DH425">
        <v>1.208902660899386E-5</v>
      </c>
      <c r="DI425">
        <v>1.7860364641287629E-5</v>
      </c>
      <c r="DJ425">
        <v>1.4257963205297192E-5</v>
      </c>
      <c r="DK425">
        <v>1.5169112704789552E-5</v>
      </c>
      <c r="DL425">
        <v>1.9311026814036077E-6</v>
      </c>
      <c r="DM425">
        <v>1.9398461922374558E-6</v>
      </c>
      <c r="DN425">
        <v>229.04667967889858</v>
      </c>
      <c r="DO425">
        <v>254.45808555616679</v>
      </c>
    </row>
    <row r="426" spans="1:119" x14ac:dyDescent="0.3">
      <c r="A426" t="str">
        <f t="shared" si="6"/>
        <v>All_All_HETOUC_All_All_All_All_All_44790</v>
      </c>
      <c r="B426" t="s">
        <v>27</v>
      </c>
      <c r="C426" t="s">
        <v>219</v>
      </c>
      <c r="D426" t="s">
        <v>0</v>
      </c>
      <c r="E426" t="s">
        <v>0</v>
      </c>
      <c r="F426" t="s">
        <v>74</v>
      </c>
      <c r="G426" t="s">
        <v>0</v>
      </c>
      <c r="H426" t="s">
        <v>0</v>
      </c>
      <c r="I426" t="s">
        <v>0</v>
      </c>
      <c r="J426" t="s">
        <v>0</v>
      </c>
      <c r="K426" t="s">
        <v>0</v>
      </c>
      <c r="L426" s="10">
        <v>44790</v>
      </c>
      <c r="M426">
        <v>17</v>
      </c>
      <c r="N426">
        <v>21</v>
      </c>
      <c r="O426">
        <v>6900</v>
      </c>
      <c r="P426">
        <v>0</v>
      </c>
      <c r="Q426">
        <v>0</v>
      </c>
      <c r="R426">
        <v>0</v>
      </c>
      <c r="S426">
        <v>0</v>
      </c>
      <c r="T426">
        <v>1.0119614623314299</v>
      </c>
      <c r="U426">
        <v>0.89980453807163929</v>
      </c>
      <c r="V426">
        <v>0.82837648862158642</v>
      </c>
      <c r="W426">
        <v>0.76470911921510276</v>
      </c>
      <c r="X426">
        <v>0.73635815214331723</v>
      </c>
      <c r="Y426">
        <v>0.76965117466211708</v>
      </c>
      <c r="Z426">
        <v>0.8037967527778328</v>
      </c>
      <c r="AA426">
        <v>0.83308631948651402</v>
      </c>
      <c r="AB426">
        <v>0.82809775227501081</v>
      </c>
      <c r="AC426">
        <v>0.91486815472059846</v>
      </c>
      <c r="AD426">
        <v>1.0002936201012012</v>
      </c>
      <c r="AE426">
        <v>1.0814960006519312</v>
      </c>
      <c r="AF426">
        <v>1.1919002669662073</v>
      </c>
      <c r="AG426">
        <v>1.3557913873646579</v>
      </c>
      <c r="AH426">
        <v>1.4812178545035806</v>
      </c>
      <c r="AI426">
        <v>1.5755461308561833</v>
      </c>
      <c r="AJ426">
        <v>1.4922038443244321</v>
      </c>
      <c r="AK426">
        <v>1.5434119242167237</v>
      </c>
      <c r="AL426">
        <v>1.5435431042313923</v>
      </c>
      <c r="AM426">
        <v>1.4806600218136001</v>
      </c>
      <c r="AN426">
        <v>1.4177635718140511</v>
      </c>
      <c r="AO426">
        <v>1.4936006516560043</v>
      </c>
      <c r="AP426">
        <v>1.2889486075235359</v>
      </c>
      <c r="AQ426">
        <v>1.06993618966995</v>
      </c>
      <c r="AR426">
        <v>167.74849238292953</v>
      </c>
      <c r="AS426">
        <v>72.415785039008313</v>
      </c>
      <c r="AT426">
        <v>71.483320314295199</v>
      </c>
      <c r="AU426">
        <v>70.322380353609049</v>
      </c>
      <c r="AV426">
        <v>69.146669968552914</v>
      </c>
      <c r="AW426">
        <v>68.793816992666365</v>
      </c>
      <c r="AX426">
        <v>68.259565917777408</v>
      </c>
      <c r="AY426">
        <v>67.63278570204433</v>
      </c>
      <c r="AZ426">
        <v>69.236436213467513</v>
      </c>
      <c r="BA426">
        <v>73.399645690498431</v>
      </c>
      <c r="BB426">
        <v>77.664580384531277</v>
      </c>
      <c r="BC426">
        <v>81.662024042199789</v>
      </c>
      <c r="BD426">
        <v>85.428309990142395</v>
      </c>
      <c r="BE426">
        <v>87.94021453180244</v>
      </c>
      <c r="BF426">
        <v>89.319395540657325</v>
      </c>
      <c r="BG426">
        <v>90.357281183270047</v>
      </c>
      <c r="BH426">
        <v>90.775146381284415</v>
      </c>
      <c r="BI426">
        <v>89.956214022716964</v>
      </c>
      <c r="BJ426">
        <v>88.79058776943728</v>
      </c>
      <c r="BK426">
        <v>86.62187650611942</v>
      </c>
      <c r="BL426">
        <v>82.836538497345657</v>
      </c>
      <c r="BM426">
        <v>79.047263274197476</v>
      </c>
      <c r="BN426">
        <v>76.082475694652459</v>
      </c>
      <c r="BO426">
        <v>73.442714177700395</v>
      </c>
      <c r="BP426">
        <v>71.601711120623492</v>
      </c>
      <c r="BQ426">
        <v>73.944080310676966</v>
      </c>
      <c r="BR426">
        <v>6.7938177050023843E-3</v>
      </c>
      <c r="BS426">
        <v>1.3147017580011617E-2</v>
      </c>
      <c r="BT426">
        <v>1.8907235804675283E-2</v>
      </c>
      <c r="BU426">
        <v>2.0565641561280126E-2</v>
      </c>
      <c r="BV426">
        <v>2.6482598582903544E-2</v>
      </c>
      <c r="BW426">
        <v>2.3021319042081417E-2</v>
      </c>
      <c r="BX426">
        <v>1.9565300483634505E-2</v>
      </c>
      <c r="BY426">
        <v>1.6815732631130495E-2</v>
      </c>
      <c r="BZ426">
        <v>1.0816626013189123E-2</v>
      </c>
      <c r="CA426">
        <v>2.0006000261375868E-3</v>
      </c>
      <c r="CB426">
        <v>-2.4210922592791959E-3</v>
      </c>
      <c r="CC426">
        <v>-2.4908057821617612E-3</v>
      </c>
      <c r="CD426">
        <v>-7.1381971045680667E-3</v>
      </c>
      <c r="CE426">
        <v>7.9745559156804843E-4</v>
      </c>
      <c r="CF426">
        <v>4.8822153392045391E-3</v>
      </c>
      <c r="CG426">
        <v>7.9240983033525766E-3</v>
      </c>
      <c r="CH426">
        <v>0.13641869863738185</v>
      </c>
      <c r="CI426">
        <v>0.14800534366697504</v>
      </c>
      <c r="CJ426">
        <v>0.1427119742701019</v>
      </c>
      <c r="CK426">
        <v>8.0284605518631313E-2</v>
      </c>
      <c r="CL426">
        <v>4.8287346406259396E-2</v>
      </c>
      <c r="CM426">
        <v>-9.5966322318367339E-2</v>
      </c>
      <c r="CN426">
        <v>-2.8544102155643961E-2</v>
      </c>
      <c r="CO426">
        <v>-6.4973237765008126E-3</v>
      </c>
      <c r="CP426">
        <v>5.2871362656247307E-5</v>
      </c>
      <c r="CQ426">
        <v>5.9064500645095553E-5</v>
      </c>
      <c r="CR426">
        <v>7.0012753298145033E-5</v>
      </c>
      <c r="CS426">
        <v>7.3739575722440038E-5</v>
      </c>
      <c r="CT426">
        <v>7.3298244696709864E-5</v>
      </c>
      <c r="CU426">
        <v>7.678419456852705E-5</v>
      </c>
      <c r="CV426">
        <v>9.5147338245177908E-5</v>
      </c>
      <c r="CW426">
        <v>6.3698835731952378E-5</v>
      </c>
      <c r="CX426">
        <v>5.6981386577155888E-5</v>
      </c>
      <c r="CY426">
        <v>6.2128491023291329E-6</v>
      </c>
      <c r="CZ426">
        <v>1.3944291233566761E-6</v>
      </c>
      <c r="DA426">
        <v>1.9721431627225536E-6</v>
      </c>
      <c r="DB426">
        <v>4.0512697280277648E-6</v>
      </c>
      <c r="DC426">
        <v>5.9298086225855493E-6</v>
      </c>
      <c r="DD426">
        <v>7.8076368561692883E-6</v>
      </c>
      <c r="DE426">
        <v>1.0146745239271799E-5</v>
      </c>
      <c r="DF426">
        <v>1.4283242766327371E-5</v>
      </c>
      <c r="DG426">
        <v>1.9973705252326116E-5</v>
      </c>
      <c r="DH426">
        <v>1.9376618613129677E-5</v>
      </c>
      <c r="DI426">
        <v>2.2367940857117761E-5</v>
      </c>
      <c r="DJ426">
        <v>2.0458499760816596E-5</v>
      </c>
      <c r="DK426">
        <v>2.1273360500825485E-5</v>
      </c>
      <c r="DL426">
        <v>1.4854938302742971E-6</v>
      </c>
      <c r="DM426">
        <v>1.32059728940214E-6</v>
      </c>
      <c r="DN426">
        <v>121.37706865604673</v>
      </c>
      <c r="DO426">
        <v>139.29071744431937</v>
      </c>
    </row>
    <row r="427" spans="1:119" x14ac:dyDescent="0.3">
      <c r="A427" t="str">
        <f t="shared" si="6"/>
        <v>All_All_HETOUC_All_All_All_All_All_44792</v>
      </c>
      <c r="B427" t="s">
        <v>27</v>
      </c>
      <c r="C427" t="s">
        <v>219</v>
      </c>
      <c r="D427" t="s">
        <v>0</v>
      </c>
      <c r="E427" t="s">
        <v>0</v>
      </c>
      <c r="F427" t="s">
        <v>74</v>
      </c>
      <c r="G427" t="s">
        <v>0</v>
      </c>
      <c r="H427" t="s">
        <v>0</v>
      </c>
      <c r="I427" t="s">
        <v>0</v>
      </c>
      <c r="J427" t="s">
        <v>0</v>
      </c>
      <c r="K427" t="s">
        <v>0</v>
      </c>
      <c r="L427" s="10">
        <v>44792</v>
      </c>
      <c r="M427">
        <v>17</v>
      </c>
      <c r="N427">
        <v>21</v>
      </c>
      <c r="O427">
        <v>10784</v>
      </c>
      <c r="P427">
        <v>0</v>
      </c>
      <c r="Q427">
        <v>0</v>
      </c>
      <c r="R427">
        <v>0</v>
      </c>
      <c r="S427">
        <v>0</v>
      </c>
      <c r="T427">
        <v>0.98106003657182295</v>
      </c>
      <c r="U427">
        <v>0.86302828544589949</v>
      </c>
      <c r="V427">
        <v>0.79034935216967539</v>
      </c>
      <c r="W427">
        <v>0.7243889954035666</v>
      </c>
      <c r="X427">
        <v>0.713372326408788</v>
      </c>
      <c r="Y427">
        <v>0.71235868853496243</v>
      </c>
      <c r="Z427">
        <v>0.75192699202179425</v>
      </c>
      <c r="AA427">
        <v>0.80464654772662736</v>
      </c>
      <c r="AB427">
        <v>0.827634113816752</v>
      </c>
      <c r="AC427">
        <v>0.89056588915052581</v>
      </c>
      <c r="AD427">
        <v>0.97650211427142974</v>
      </c>
      <c r="AE427">
        <v>1.0954250067974729</v>
      </c>
      <c r="AF427">
        <v>1.2636738606697053</v>
      </c>
      <c r="AG427">
        <v>1.4368711997423655</v>
      </c>
      <c r="AH427">
        <v>1.5940716638102177</v>
      </c>
      <c r="AI427">
        <v>1.7973329438129932</v>
      </c>
      <c r="AJ427">
        <v>1.7957082157125246</v>
      </c>
      <c r="AK427">
        <v>1.812098937787761</v>
      </c>
      <c r="AL427">
        <v>1.7773004991638182</v>
      </c>
      <c r="AM427">
        <v>1.6304450481404027</v>
      </c>
      <c r="AN427">
        <v>1.5112919352625056</v>
      </c>
      <c r="AO427">
        <v>1.5303760649038707</v>
      </c>
      <c r="AP427">
        <v>1.3299526791758407</v>
      </c>
      <c r="AQ427">
        <v>1.1341436498093231</v>
      </c>
      <c r="AR427">
        <v>275.06055594147921</v>
      </c>
      <c r="AS427">
        <v>69.560233967880748</v>
      </c>
      <c r="AT427">
        <v>68.515938014802373</v>
      </c>
      <c r="AU427">
        <v>67.454650344756331</v>
      </c>
      <c r="AV427">
        <v>66.490226080420513</v>
      </c>
      <c r="AW427">
        <v>65.3075780806398</v>
      </c>
      <c r="AX427">
        <v>64.63006586770554</v>
      </c>
      <c r="AY427">
        <v>64.060519728007776</v>
      </c>
      <c r="AZ427">
        <v>65.971501631240415</v>
      </c>
      <c r="BA427">
        <v>69.298773487198403</v>
      </c>
      <c r="BB427">
        <v>73.479292239359452</v>
      </c>
      <c r="BC427">
        <v>78.381922226547118</v>
      </c>
      <c r="BD427">
        <v>82.531285430583679</v>
      </c>
      <c r="BE427">
        <v>86.033859068460217</v>
      </c>
      <c r="BF427">
        <v>88.24196917999187</v>
      </c>
      <c r="BG427">
        <v>90.101470094658666</v>
      </c>
      <c r="BH427">
        <v>91.21882032956627</v>
      </c>
      <c r="BI427">
        <v>90.906696617796015</v>
      </c>
      <c r="BJ427">
        <v>89.451032609351785</v>
      </c>
      <c r="BK427">
        <v>86.351726125871139</v>
      </c>
      <c r="BL427">
        <v>82.208625688057296</v>
      </c>
      <c r="BM427">
        <v>78.311312084456716</v>
      </c>
      <c r="BN427">
        <v>75.387771654919348</v>
      </c>
      <c r="BO427">
        <v>73.526408575525323</v>
      </c>
      <c r="BP427">
        <v>71.689121384130516</v>
      </c>
      <c r="BQ427">
        <v>70.6547035774324</v>
      </c>
      <c r="BR427">
        <v>-2.7976020816879384E-2</v>
      </c>
      <c r="BS427">
        <v>-2.0525569524560732E-2</v>
      </c>
      <c r="BT427">
        <v>-1.154728399075634E-2</v>
      </c>
      <c r="BU427">
        <v>-8.1661867464198918E-3</v>
      </c>
      <c r="BV427">
        <v>-1.5484315677592945E-3</v>
      </c>
      <c r="BW427">
        <v>-2.7702136645065926E-3</v>
      </c>
      <c r="BX427">
        <v>-1.1436002555604504E-3</v>
      </c>
      <c r="BY427">
        <v>-6.9079571831916139E-3</v>
      </c>
      <c r="BZ427">
        <v>-8.5032442556998138E-3</v>
      </c>
      <c r="CA427">
        <v>-1.0824390280803869E-2</v>
      </c>
      <c r="CB427">
        <v>-1.6685653725246559E-2</v>
      </c>
      <c r="CC427">
        <v>-1.4896283667529063E-2</v>
      </c>
      <c r="CD427">
        <v>-2.2285820701427601E-2</v>
      </c>
      <c r="CE427">
        <v>-1.1985353981794164E-2</v>
      </c>
      <c r="CF427">
        <v>-8.5845763991291169E-3</v>
      </c>
      <c r="CG427">
        <v>-2.6732224429396566E-3</v>
      </c>
      <c r="CH427">
        <v>0.11155943139746387</v>
      </c>
      <c r="CI427">
        <v>0.12312683470281896</v>
      </c>
      <c r="CJ427">
        <v>0.10246773713575096</v>
      </c>
      <c r="CK427">
        <v>4.3548260917693642E-2</v>
      </c>
      <c r="CL427">
        <v>2.9502012974165315E-3</v>
      </c>
      <c r="CM427">
        <v>-0.11529926761697414</v>
      </c>
      <c r="CN427">
        <v>-7.0978798790218567E-2</v>
      </c>
      <c r="CO427">
        <v>-5.5896161986343583E-2</v>
      </c>
      <c r="CP427">
        <v>1.7280560017886357E-5</v>
      </c>
      <c r="CQ427">
        <v>1.9895443492014622E-5</v>
      </c>
      <c r="CR427">
        <v>2.231386703915485E-5</v>
      </c>
      <c r="CS427">
        <v>2.3573545794743676E-5</v>
      </c>
      <c r="CT427">
        <v>2.5533008376345279E-5</v>
      </c>
      <c r="CU427">
        <v>2.3767626715576673E-5</v>
      </c>
      <c r="CV427">
        <v>2.5482584359893408E-5</v>
      </c>
      <c r="CW427">
        <v>1.9607054375752091E-5</v>
      </c>
      <c r="CX427">
        <v>1.588439685938538E-5</v>
      </c>
      <c r="CY427">
        <v>2.1067313418694731E-6</v>
      </c>
      <c r="CZ427">
        <v>8.634110028355249E-7</v>
      </c>
      <c r="DA427">
        <v>1.2165274665491815E-6</v>
      </c>
      <c r="DB427">
        <v>1.9263900806421233E-6</v>
      </c>
      <c r="DC427">
        <v>2.6497656141523249E-6</v>
      </c>
      <c r="DD427">
        <v>3.8477703195702669E-6</v>
      </c>
      <c r="DE427">
        <v>5.1495387307903089E-6</v>
      </c>
      <c r="DF427">
        <v>6.3363228136284149E-6</v>
      </c>
      <c r="DG427">
        <v>1.0129217627680304E-5</v>
      </c>
      <c r="DH427">
        <v>9.8776747027653275E-6</v>
      </c>
      <c r="DI427">
        <v>1.220312634776609E-5</v>
      </c>
      <c r="DJ427">
        <v>9.4947272843126494E-6</v>
      </c>
      <c r="DK427">
        <v>9.287830414404835E-6</v>
      </c>
      <c r="DL427">
        <v>1.4855406806635101E-6</v>
      </c>
      <c r="DM427">
        <v>1.292112964219006E-6</v>
      </c>
      <c r="DN427">
        <v>229.09349712596165</v>
      </c>
      <c r="DO427">
        <v>254.29439762497287</v>
      </c>
    </row>
    <row r="428" spans="1:119" x14ac:dyDescent="0.3">
      <c r="A428" t="str">
        <f t="shared" si="6"/>
        <v>All_All_HETOUC_All_All_All_All_All_44805</v>
      </c>
      <c r="B428" t="s">
        <v>27</v>
      </c>
      <c r="C428" t="s">
        <v>219</v>
      </c>
      <c r="D428" t="s">
        <v>0</v>
      </c>
      <c r="E428" t="s">
        <v>0</v>
      </c>
      <c r="F428" t="s">
        <v>74</v>
      </c>
      <c r="G428" t="s">
        <v>0</v>
      </c>
      <c r="H428" t="s">
        <v>0</v>
      </c>
      <c r="I428" t="s">
        <v>0</v>
      </c>
      <c r="J428" t="s">
        <v>0</v>
      </c>
      <c r="K428" t="s">
        <v>0</v>
      </c>
      <c r="L428" s="10">
        <v>44805</v>
      </c>
      <c r="M428">
        <v>17</v>
      </c>
      <c r="N428">
        <v>21</v>
      </c>
      <c r="O428">
        <v>6910</v>
      </c>
      <c r="P428">
        <v>0</v>
      </c>
      <c r="Q428">
        <v>0</v>
      </c>
      <c r="R428">
        <v>0</v>
      </c>
      <c r="S428">
        <v>0</v>
      </c>
      <c r="T428">
        <v>0.82260668678564708</v>
      </c>
      <c r="U428">
        <v>0.72997544481060095</v>
      </c>
      <c r="V428">
        <v>0.67515364797319999</v>
      </c>
      <c r="W428">
        <v>0.64921307970236464</v>
      </c>
      <c r="X428">
        <v>0.63124996692410851</v>
      </c>
      <c r="Y428">
        <v>0.65808894631421389</v>
      </c>
      <c r="Z428">
        <v>0.6957990484902058</v>
      </c>
      <c r="AA428">
        <v>0.7356983613125303</v>
      </c>
      <c r="AB428">
        <v>0.75610362235119577</v>
      </c>
      <c r="AC428">
        <v>0.80318450636698968</v>
      </c>
      <c r="AD428">
        <v>0.85574793840499064</v>
      </c>
      <c r="AE428">
        <v>0.9574227509245643</v>
      </c>
      <c r="AF428">
        <v>1.1038755400167328</v>
      </c>
      <c r="AG428">
        <v>1.2482942714084291</v>
      </c>
      <c r="AH428">
        <v>1.4234703313576793</v>
      </c>
      <c r="AI428">
        <v>1.6283377896440812</v>
      </c>
      <c r="AJ428">
        <v>1.5986253661536376</v>
      </c>
      <c r="AK428">
        <v>1.6771151474626977</v>
      </c>
      <c r="AL428">
        <v>1.6527011470194859</v>
      </c>
      <c r="AM428">
        <v>1.5432227592155925</v>
      </c>
      <c r="AN428">
        <v>1.4272880443460134</v>
      </c>
      <c r="AO428">
        <v>1.5065762021421962</v>
      </c>
      <c r="AP428">
        <v>1.3038012506574777</v>
      </c>
      <c r="AQ428">
        <v>1.0815107648108777</v>
      </c>
      <c r="AR428">
        <v>130.83452249220349</v>
      </c>
      <c r="AS428">
        <v>67.659956224899929</v>
      </c>
      <c r="AT428">
        <v>66.493020676453341</v>
      </c>
      <c r="AU428">
        <v>65.633614614669682</v>
      </c>
      <c r="AV428">
        <v>64.719711570016372</v>
      </c>
      <c r="AW428">
        <v>63.673049840582337</v>
      </c>
      <c r="AX428">
        <v>62.769388638545315</v>
      </c>
      <c r="AY428">
        <v>62.357646228989772</v>
      </c>
      <c r="AZ428">
        <v>64.282572299185702</v>
      </c>
      <c r="BA428">
        <v>69.326937410099674</v>
      </c>
      <c r="BB428">
        <v>75.114836673761971</v>
      </c>
      <c r="BC428">
        <v>80.23906649692168</v>
      </c>
      <c r="BD428">
        <v>84.857041785882373</v>
      </c>
      <c r="BE428">
        <v>88.983989358965289</v>
      </c>
      <c r="BF428">
        <v>92.471512958996684</v>
      </c>
      <c r="BG428">
        <v>94.94010629938019</v>
      </c>
      <c r="BH428">
        <v>95.889732029584735</v>
      </c>
      <c r="BI428">
        <v>95.52813935584814</v>
      </c>
      <c r="BJ428">
        <v>94.009170984449739</v>
      </c>
      <c r="BK428">
        <v>90.946716297538003</v>
      </c>
      <c r="BL428">
        <v>85.453509591005243</v>
      </c>
      <c r="BM428">
        <v>80.104518418289146</v>
      </c>
      <c r="BN428">
        <v>76.269695003554631</v>
      </c>
      <c r="BO428">
        <v>73.66669558911893</v>
      </c>
      <c r="BP428">
        <v>71.772586200061582</v>
      </c>
      <c r="BQ428">
        <v>68.884293422678084</v>
      </c>
      <c r="BR428">
        <v>-4.5301258477736831E-3</v>
      </c>
      <c r="BS428">
        <v>1.1105698114193643E-3</v>
      </c>
      <c r="BT428">
        <v>9.2555285664612241E-3</v>
      </c>
      <c r="BU428">
        <v>1.4565793977977571E-2</v>
      </c>
      <c r="BV428">
        <v>2.1542363444561553E-2</v>
      </c>
      <c r="BW428">
        <v>1.7390100159796897E-2</v>
      </c>
      <c r="BX428">
        <v>2.0568065338817932E-2</v>
      </c>
      <c r="BY428">
        <v>1.4074975144328325E-2</v>
      </c>
      <c r="BZ428">
        <v>1.0537689173790894E-2</v>
      </c>
      <c r="CA428">
        <v>1.6675376038130388E-3</v>
      </c>
      <c r="CB428">
        <v>-2.6164950255719694E-3</v>
      </c>
      <c r="CC428">
        <v>-2.5030799226245038E-3</v>
      </c>
      <c r="CD428">
        <v>-7.332006649972733E-3</v>
      </c>
      <c r="CE428">
        <v>-2.4717728541314861E-3</v>
      </c>
      <c r="CF428">
        <v>1.6730523488973572E-5</v>
      </c>
      <c r="CG428">
        <v>7.426539861345084E-3</v>
      </c>
      <c r="CH428">
        <v>0.17417974286158763</v>
      </c>
      <c r="CI428">
        <v>0.18034176729867496</v>
      </c>
      <c r="CJ428">
        <v>0.1660686181095333</v>
      </c>
      <c r="CK428">
        <v>0.10521507306312859</v>
      </c>
      <c r="CL428">
        <v>6.7925762655766067E-2</v>
      </c>
      <c r="CM428">
        <v>-8.5462799612244025E-2</v>
      </c>
      <c r="CN428">
        <v>-2.7341765818737349E-2</v>
      </c>
      <c r="CO428">
        <v>-3.9982449214813849E-3</v>
      </c>
      <c r="CP428">
        <v>1.6374619978120091E-5</v>
      </c>
      <c r="CQ428">
        <v>1.9918068260556436E-5</v>
      </c>
      <c r="CR428">
        <v>2.2539737817507176E-5</v>
      </c>
      <c r="CS428">
        <v>2.3948089084128747E-5</v>
      </c>
      <c r="CT428">
        <v>2.701175967919307E-5</v>
      </c>
      <c r="CU428">
        <v>2.7920992754409295E-5</v>
      </c>
      <c r="CV428">
        <v>3.2841583378026109E-5</v>
      </c>
      <c r="CW428">
        <v>2.5879556661326864E-5</v>
      </c>
      <c r="CX428">
        <v>2.4995214326609998E-5</v>
      </c>
      <c r="CY428">
        <v>4.2650917175970951E-6</v>
      </c>
      <c r="CZ428">
        <v>1.2051722386485052E-6</v>
      </c>
      <c r="DA428">
        <v>1.7724392164350761E-6</v>
      </c>
      <c r="DB428">
        <v>3.4969164503455319E-6</v>
      </c>
      <c r="DC428">
        <v>5.065715714699144E-6</v>
      </c>
      <c r="DD428">
        <v>7.6143348975394507E-6</v>
      </c>
      <c r="DE428">
        <v>1.0553879093248581E-5</v>
      </c>
      <c r="DF428">
        <v>1.3682461603895292E-5</v>
      </c>
      <c r="DG428">
        <v>2.43072595284655E-5</v>
      </c>
      <c r="DH428">
        <v>2.1209472604535249E-5</v>
      </c>
      <c r="DI428">
        <v>3.0144481286891371E-5</v>
      </c>
      <c r="DJ428">
        <v>2.2542476670517015E-5</v>
      </c>
      <c r="DK428">
        <v>2.0749600855090293E-5</v>
      </c>
      <c r="DL428">
        <v>1.3723339444791999E-6</v>
      </c>
      <c r="DM428">
        <v>1.2817147342457048E-6</v>
      </c>
      <c r="DN428">
        <v>121.06515708964207</v>
      </c>
      <c r="DO428">
        <v>139.42162241687168</v>
      </c>
    </row>
    <row r="429" spans="1:119" x14ac:dyDescent="0.3">
      <c r="A429" t="str">
        <f t="shared" si="6"/>
        <v>All_All_HETOUC_All_All_All_All_All_44809</v>
      </c>
      <c r="B429" t="s">
        <v>27</v>
      </c>
      <c r="C429" t="s">
        <v>219</v>
      </c>
      <c r="D429" t="s">
        <v>0</v>
      </c>
      <c r="E429" t="s">
        <v>0</v>
      </c>
      <c r="F429" t="s">
        <v>74</v>
      </c>
      <c r="G429" t="s">
        <v>0</v>
      </c>
      <c r="H429" t="s">
        <v>0</v>
      </c>
      <c r="I429" t="s">
        <v>0</v>
      </c>
      <c r="J429" t="s">
        <v>0</v>
      </c>
      <c r="K429" t="s">
        <v>0</v>
      </c>
      <c r="L429" s="10">
        <v>44809</v>
      </c>
      <c r="M429">
        <v>17</v>
      </c>
      <c r="N429">
        <v>21</v>
      </c>
      <c r="O429">
        <v>6955</v>
      </c>
      <c r="P429">
        <v>0</v>
      </c>
      <c r="Q429">
        <v>0</v>
      </c>
      <c r="R429">
        <v>0</v>
      </c>
      <c r="S429">
        <v>0</v>
      </c>
      <c r="T429">
        <v>1.0298099276756936</v>
      </c>
      <c r="U429">
        <v>0.91413966029814497</v>
      </c>
      <c r="V429">
        <v>0.82466495981877086</v>
      </c>
      <c r="W429">
        <v>0.76930668062643215</v>
      </c>
      <c r="X429">
        <v>0.73828314788428862</v>
      </c>
      <c r="Y429">
        <v>0.74144000478547045</v>
      </c>
      <c r="Z429">
        <v>0.7785909256086001</v>
      </c>
      <c r="AA429">
        <v>0.84841990508113463</v>
      </c>
      <c r="AB429">
        <v>0.93356439324858198</v>
      </c>
      <c r="AC429">
        <v>1.1076459565229915</v>
      </c>
      <c r="AD429">
        <v>1.2823013782954387</v>
      </c>
      <c r="AE429">
        <v>1.4740830336037694</v>
      </c>
      <c r="AF429">
        <v>1.673642269441503</v>
      </c>
      <c r="AG429">
        <v>1.8888320868347357</v>
      </c>
      <c r="AH429">
        <v>2.0634129901828739</v>
      </c>
      <c r="AI429">
        <v>2.2091207781196078</v>
      </c>
      <c r="AJ429">
        <v>2.0363094814981855</v>
      </c>
      <c r="AK429">
        <v>2.0695438626901947</v>
      </c>
      <c r="AL429">
        <v>2.0420537999088508</v>
      </c>
      <c r="AM429">
        <v>1.9173792581473361</v>
      </c>
      <c r="AN429">
        <v>1.7926163540113214</v>
      </c>
      <c r="AO429">
        <v>1.8796856523202619</v>
      </c>
      <c r="AP429">
        <v>1.688430593716566</v>
      </c>
      <c r="AQ429">
        <v>1.4226948424512842</v>
      </c>
      <c r="AR429">
        <v>174.59359944496754</v>
      </c>
      <c r="AS429">
        <v>75.500036948369612</v>
      </c>
      <c r="AT429">
        <v>74.657688559801329</v>
      </c>
      <c r="AU429">
        <v>73.33485259300636</v>
      </c>
      <c r="AV429">
        <v>72.097465647066841</v>
      </c>
      <c r="AW429">
        <v>71.020184995518179</v>
      </c>
      <c r="AX429">
        <v>70.160736073770011</v>
      </c>
      <c r="AY429">
        <v>69.505485353974308</v>
      </c>
      <c r="AZ429">
        <v>71.180044566037978</v>
      </c>
      <c r="BA429">
        <v>76.931855944958684</v>
      </c>
      <c r="BB429">
        <v>83.303673162683026</v>
      </c>
      <c r="BC429">
        <v>88.683574394325277</v>
      </c>
      <c r="BD429">
        <v>93.611038199985487</v>
      </c>
      <c r="BE429">
        <v>97.934382533166698</v>
      </c>
      <c r="BF429">
        <v>100.95149418745521</v>
      </c>
      <c r="BG429">
        <v>103.20337598781273</v>
      </c>
      <c r="BH429">
        <v>104.09321452562187</v>
      </c>
      <c r="BI429">
        <v>103.73027417186432</v>
      </c>
      <c r="BJ429">
        <v>102.30466740667185</v>
      </c>
      <c r="BK429">
        <v>99.071419868475516</v>
      </c>
      <c r="BL429">
        <v>93.733131642175096</v>
      </c>
      <c r="BM429">
        <v>89.393295633011547</v>
      </c>
      <c r="BN429">
        <v>85.541422716186332</v>
      </c>
      <c r="BO429">
        <v>82.471773111831155</v>
      </c>
      <c r="BP429">
        <v>80.57120002397302</v>
      </c>
      <c r="BQ429">
        <v>77.834995484609991</v>
      </c>
      <c r="BR429">
        <v>1.6303306715167915E-2</v>
      </c>
      <c r="BS429">
        <v>1.4173427324857239E-2</v>
      </c>
      <c r="BT429">
        <v>1.9601278263060504E-2</v>
      </c>
      <c r="BU429">
        <v>2.1261472448353112E-2</v>
      </c>
      <c r="BV429">
        <v>2.6289598599858289E-2</v>
      </c>
      <c r="BW429">
        <v>2.2473408805646973E-2</v>
      </c>
      <c r="BX429">
        <v>1.9033183398476441E-2</v>
      </c>
      <c r="BY429">
        <v>1.5620097588670074E-2</v>
      </c>
      <c r="BZ429">
        <v>1.0371914966598336E-2</v>
      </c>
      <c r="CA429">
        <v>2.057488683656683E-3</v>
      </c>
      <c r="CB429">
        <v>-2.2338896657733247E-3</v>
      </c>
      <c r="CC429">
        <v>-3.3208902001295218E-3</v>
      </c>
      <c r="CD429">
        <v>-8.7812154006820884E-3</v>
      </c>
      <c r="CE429">
        <v>-9.4788382029379128E-3</v>
      </c>
      <c r="CF429">
        <v>-5.5428596643301159E-3</v>
      </c>
      <c r="CG429">
        <v>8.1404202195228554E-3</v>
      </c>
      <c r="CH429">
        <v>0.21899494527913443</v>
      </c>
      <c r="CI429">
        <v>0.22777927575738716</v>
      </c>
      <c r="CJ429">
        <v>0.2274420706511058</v>
      </c>
      <c r="CK429">
        <v>0.17294875185409095</v>
      </c>
      <c r="CL429">
        <v>0.12104414400653304</v>
      </c>
      <c r="CM429">
        <v>-8.5238469495437369E-2</v>
      </c>
      <c r="CN429">
        <v>-2.659410090218509E-2</v>
      </c>
      <c r="CO429">
        <v>2.0627336610057729E-3</v>
      </c>
      <c r="CP429">
        <v>4.8962533689587758E-5</v>
      </c>
      <c r="CQ429">
        <v>5.12818126073282E-5</v>
      </c>
      <c r="CR429">
        <v>5.3476267130840818E-5</v>
      </c>
      <c r="CS429">
        <v>5.5638101194421249E-5</v>
      </c>
      <c r="CT429">
        <v>5.6141462700828996E-5</v>
      </c>
      <c r="CU429">
        <v>5.2538315983560712E-5</v>
      </c>
      <c r="CV429">
        <v>6.0133152319669439E-5</v>
      </c>
      <c r="CW429">
        <v>4.303259434051712E-5</v>
      </c>
      <c r="CX429">
        <v>4.9122595644270677E-5</v>
      </c>
      <c r="CY429">
        <v>8.6907134450153271E-6</v>
      </c>
      <c r="CZ429">
        <v>2.7463516769638982E-6</v>
      </c>
      <c r="DA429">
        <v>3.9349563479879883E-6</v>
      </c>
      <c r="DB429">
        <v>7.4607758598958292E-6</v>
      </c>
      <c r="DC429">
        <v>1.0234314494136373E-5</v>
      </c>
      <c r="DD429">
        <v>1.7781147583602631E-5</v>
      </c>
      <c r="DE429">
        <v>2.3318423492178665E-5</v>
      </c>
      <c r="DF429">
        <v>2.6718959802767785E-5</v>
      </c>
      <c r="DG429">
        <v>4.6282529768495031E-5</v>
      </c>
      <c r="DH429">
        <v>3.9632293076857023E-5</v>
      </c>
      <c r="DI429">
        <v>5.4608084832378091E-5</v>
      </c>
      <c r="DJ429">
        <v>4.1566125180626046E-5</v>
      </c>
      <c r="DK429">
        <v>4.2986796945643068E-5</v>
      </c>
      <c r="DL429">
        <v>2.5923828788040366E-6</v>
      </c>
      <c r="DM429">
        <v>2.6906220782730656E-6</v>
      </c>
      <c r="DN429">
        <v>121.17098625630871</v>
      </c>
      <c r="DO429">
        <v>139.625755750205</v>
      </c>
    </row>
    <row r="430" spans="1:119" x14ac:dyDescent="0.3">
      <c r="A430" t="str">
        <f t="shared" si="6"/>
        <v>All_All_HETOUC_All_All_All_All_All_44810</v>
      </c>
      <c r="B430" t="s">
        <v>27</v>
      </c>
      <c r="C430" t="s">
        <v>219</v>
      </c>
      <c r="D430" t="s">
        <v>0</v>
      </c>
      <c r="E430" t="s">
        <v>0</v>
      </c>
      <c r="F430" t="s">
        <v>74</v>
      </c>
      <c r="G430" t="s">
        <v>0</v>
      </c>
      <c r="H430" t="s">
        <v>0</v>
      </c>
      <c r="I430" t="s">
        <v>0</v>
      </c>
      <c r="J430" t="s">
        <v>0</v>
      </c>
      <c r="K430" t="s">
        <v>0</v>
      </c>
      <c r="L430" s="10">
        <v>44810</v>
      </c>
      <c r="M430">
        <v>17</v>
      </c>
      <c r="N430">
        <v>21</v>
      </c>
      <c r="O430">
        <v>10869</v>
      </c>
      <c r="P430">
        <v>0</v>
      </c>
      <c r="Q430">
        <v>0</v>
      </c>
      <c r="R430">
        <v>0</v>
      </c>
      <c r="S430">
        <v>0</v>
      </c>
      <c r="T430">
        <v>1.2839302546817497</v>
      </c>
      <c r="U430">
        <v>1.1483131366524888</v>
      </c>
      <c r="V430">
        <v>1.0274006653875398</v>
      </c>
      <c r="W430">
        <v>0.961332693508685</v>
      </c>
      <c r="X430">
        <v>0.90903103566265753</v>
      </c>
      <c r="Y430">
        <v>0.90420323364967714</v>
      </c>
      <c r="Z430">
        <v>0.93183724731467155</v>
      </c>
      <c r="AA430">
        <v>0.98623374130134633</v>
      </c>
      <c r="AB430">
        <v>1.0130745358006128</v>
      </c>
      <c r="AC430">
        <v>1.1516500864094859</v>
      </c>
      <c r="AD430">
        <v>1.3207147660534611</v>
      </c>
      <c r="AE430">
        <v>1.5513655709641561</v>
      </c>
      <c r="AF430">
        <v>1.8253387035527342</v>
      </c>
      <c r="AG430">
        <v>2.0520447813805238</v>
      </c>
      <c r="AH430">
        <v>2.219208635608938</v>
      </c>
      <c r="AI430">
        <v>2.3769802835073603</v>
      </c>
      <c r="AJ430">
        <v>2.2782274589379399</v>
      </c>
      <c r="AK430">
        <v>2.2563934653550226</v>
      </c>
      <c r="AL430">
        <v>2.1151036109731685</v>
      </c>
      <c r="AM430">
        <v>1.9690475173669475</v>
      </c>
      <c r="AN430">
        <v>1.8893106629721426</v>
      </c>
      <c r="AO430">
        <v>1.9926210080977145</v>
      </c>
      <c r="AP430">
        <v>1.8152357997589956</v>
      </c>
      <c r="AQ430">
        <v>1.5269632774367197</v>
      </c>
      <c r="AR430">
        <v>354.48519586396526</v>
      </c>
      <c r="AS430">
        <v>78.434088827978385</v>
      </c>
      <c r="AT430">
        <v>77.633211001869711</v>
      </c>
      <c r="AU430">
        <v>76.784685756048361</v>
      </c>
      <c r="AV430">
        <v>75.533503939851741</v>
      </c>
      <c r="AW430">
        <v>74.456071611110133</v>
      </c>
      <c r="AX430">
        <v>74.080842101228569</v>
      </c>
      <c r="AY430">
        <v>73.574630314119986</v>
      </c>
      <c r="AZ430">
        <v>75.874722368548476</v>
      </c>
      <c r="BA430">
        <v>81.490375246940033</v>
      </c>
      <c r="BB430">
        <v>87.389751317429457</v>
      </c>
      <c r="BC430">
        <v>92.853187161312263</v>
      </c>
      <c r="BD430">
        <v>98.22899459422888</v>
      </c>
      <c r="BE430">
        <v>101.84286594446188</v>
      </c>
      <c r="BF430">
        <v>104.58423418685368</v>
      </c>
      <c r="BG430">
        <v>105.27627736574105</v>
      </c>
      <c r="BH430">
        <v>105.52200962748485</v>
      </c>
      <c r="BI430">
        <v>104.50605596579102</v>
      </c>
      <c r="BJ430">
        <v>101.85527083108769</v>
      </c>
      <c r="BK430">
        <v>98.091741209930703</v>
      </c>
      <c r="BL430">
        <v>92.38966459843121</v>
      </c>
      <c r="BM430">
        <v>87.972087882383505</v>
      </c>
      <c r="BN430">
        <v>85.108231300514589</v>
      </c>
      <c r="BO430">
        <v>82.926559281929016</v>
      </c>
      <c r="BP430">
        <v>80.780388793728065</v>
      </c>
      <c r="BQ430">
        <v>80.61066128957701</v>
      </c>
      <c r="BR430">
        <v>6.7899953020409765E-3</v>
      </c>
      <c r="BS430">
        <v>3.9585478934931091E-3</v>
      </c>
      <c r="BT430">
        <v>1.1164138670601153E-2</v>
      </c>
      <c r="BU430">
        <v>9.8774273691230891E-3</v>
      </c>
      <c r="BV430">
        <v>1.5116269988905749E-2</v>
      </c>
      <c r="BW430">
        <v>1.5893175766147568E-2</v>
      </c>
      <c r="BX430">
        <v>8.7768520451434375E-3</v>
      </c>
      <c r="BY430">
        <v>1.1701127109975952E-2</v>
      </c>
      <c r="BZ430">
        <v>-9.6044571992609333E-4</v>
      </c>
      <c r="CA430">
        <v>-2.5519059856326876E-3</v>
      </c>
      <c r="CB430">
        <v>-1.5657513136861076E-2</v>
      </c>
      <c r="CC430">
        <v>-1.617728816036007E-2</v>
      </c>
      <c r="CD430">
        <v>-1.6935259262808488E-2</v>
      </c>
      <c r="CE430">
        <v>-2.6700528746246139E-2</v>
      </c>
      <c r="CF430">
        <v>-2.3850873434858387E-2</v>
      </c>
      <c r="CG430">
        <v>-1.4899757268380763E-2</v>
      </c>
      <c r="CH430">
        <v>0.16377214503240012</v>
      </c>
      <c r="CI430">
        <v>0.18579277312572423</v>
      </c>
      <c r="CJ430">
        <v>0.17078086696253253</v>
      </c>
      <c r="CK430">
        <v>0.1228237972986469</v>
      </c>
      <c r="CL430">
        <v>6.8246676973612613E-2</v>
      </c>
      <c r="CM430">
        <v>-8.5255178272016729E-2</v>
      </c>
      <c r="CN430">
        <v>-5.1063050741389941E-2</v>
      </c>
      <c r="CO430">
        <v>-3.5626468430919739E-2</v>
      </c>
      <c r="CP430">
        <v>3.0888834645500954E-5</v>
      </c>
      <c r="CQ430">
        <v>3.372155154902669E-5</v>
      </c>
      <c r="CR430">
        <v>3.5623759690976441E-5</v>
      </c>
      <c r="CS430">
        <v>4.2638804225921238E-5</v>
      </c>
      <c r="CT430">
        <v>4.5453420905446009E-5</v>
      </c>
      <c r="CU430">
        <v>3.7521944818387199E-5</v>
      </c>
      <c r="CV430">
        <v>4.9709871628298463E-5</v>
      </c>
      <c r="CW430">
        <v>4.0543724160846666E-5</v>
      </c>
      <c r="CX430">
        <v>3.5170855009219956E-5</v>
      </c>
      <c r="CY430">
        <v>8.7527592150672572E-6</v>
      </c>
      <c r="CZ430">
        <v>3.8557963180071887E-6</v>
      </c>
      <c r="DA430">
        <v>4.3188457143149858E-6</v>
      </c>
      <c r="DB430">
        <v>6.3999310765889013E-6</v>
      </c>
      <c r="DC430">
        <v>8.7231242972459876E-6</v>
      </c>
      <c r="DD430">
        <v>1.2359720174360808E-5</v>
      </c>
      <c r="DE430">
        <v>1.5091548855709816E-5</v>
      </c>
      <c r="DF430">
        <v>1.6537031731576586E-5</v>
      </c>
      <c r="DG430">
        <v>2.4736104952240622E-5</v>
      </c>
      <c r="DH430">
        <v>2.0588285954250645E-5</v>
      </c>
      <c r="DI430">
        <v>2.4691997756190167E-5</v>
      </c>
      <c r="DJ430">
        <v>1.7275236700400206E-5</v>
      </c>
      <c r="DK430">
        <v>1.9186357073929424E-5</v>
      </c>
      <c r="DL430">
        <v>3.3167227136401194E-6</v>
      </c>
      <c r="DM430">
        <v>3.6128512388494954E-6</v>
      </c>
      <c r="DN430">
        <v>231.32144911512495</v>
      </c>
      <c r="DO430">
        <v>258.25736501302748</v>
      </c>
    </row>
    <row r="431" spans="1:119" x14ac:dyDescent="0.3">
      <c r="A431" t="str">
        <f t="shared" si="6"/>
        <v>All_All_HETOUC_All_All_All_All_All_44811</v>
      </c>
      <c r="B431" t="s">
        <v>27</v>
      </c>
      <c r="C431" t="s">
        <v>219</v>
      </c>
      <c r="D431" t="s">
        <v>0</v>
      </c>
      <c r="E431" t="s">
        <v>0</v>
      </c>
      <c r="F431" t="s">
        <v>74</v>
      </c>
      <c r="G431" t="s">
        <v>0</v>
      </c>
      <c r="H431" t="s">
        <v>0</v>
      </c>
      <c r="I431" t="s">
        <v>0</v>
      </c>
      <c r="J431" t="s">
        <v>0</v>
      </c>
      <c r="K431" t="s">
        <v>0</v>
      </c>
      <c r="L431" s="10">
        <v>44811</v>
      </c>
      <c r="M431">
        <v>17</v>
      </c>
      <c r="N431">
        <v>21</v>
      </c>
      <c r="O431">
        <v>10869</v>
      </c>
      <c r="P431">
        <v>0</v>
      </c>
      <c r="Q431">
        <v>0</v>
      </c>
      <c r="R431">
        <v>0</v>
      </c>
      <c r="S431">
        <v>0</v>
      </c>
      <c r="T431">
        <v>1.3203717498379279</v>
      </c>
      <c r="U431">
        <v>1.1654422989105333</v>
      </c>
      <c r="V431">
        <v>1.0558621017620293</v>
      </c>
      <c r="W431">
        <v>0.98047526995047973</v>
      </c>
      <c r="X431">
        <v>0.91096456615138988</v>
      </c>
      <c r="Y431">
        <v>0.92468073036525633</v>
      </c>
      <c r="Z431">
        <v>0.95901093220017852</v>
      </c>
      <c r="AA431">
        <v>0.98779774257682074</v>
      </c>
      <c r="AB431">
        <v>1.0205971283759141</v>
      </c>
      <c r="AC431">
        <v>1.1221322805134946</v>
      </c>
      <c r="AD431">
        <v>1.2386625356797247</v>
      </c>
      <c r="AE431">
        <v>1.4192964151655996</v>
      </c>
      <c r="AF431">
        <v>1.6545536624958954</v>
      </c>
      <c r="AG431">
        <v>1.8438037669621399</v>
      </c>
      <c r="AH431">
        <v>2.0296290809968065</v>
      </c>
      <c r="AI431">
        <v>2.1769256250604374</v>
      </c>
      <c r="AJ431">
        <v>2.0633507986041262</v>
      </c>
      <c r="AK431">
        <v>2.0255479318773397</v>
      </c>
      <c r="AL431">
        <v>1.9708255315437937</v>
      </c>
      <c r="AM431">
        <v>1.8454932361610958</v>
      </c>
      <c r="AN431">
        <v>1.7597933497649507</v>
      </c>
      <c r="AO431">
        <v>1.8214848753646076</v>
      </c>
      <c r="AP431">
        <v>1.6386915542130742</v>
      </c>
      <c r="AQ431">
        <v>1.3918027480589081</v>
      </c>
      <c r="AR431">
        <v>373.92044238918089</v>
      </c>
      <c r="AS431">
        <v>79.177164759046676</v>
      </c>
      <c r="AT431">
        <v>77.658775236114366</v>
      </c>
      <c r="AU431">
        <v>75.980042839824904</v>
      </c>
      <c r="AV431">
        <v>74.880329406385442</v>
      </c>
      <c r="AW431">
        <v>73.90395771804134</v>
      </c>
      <c r="AX431">
        <v>72.703446170665515</v>
      </c>
      <c r="AY431">
        <v>72.185226879893165</v>
      </c>
      <c r="AZ431">
        <v>73.618454417598358</v>
      </c>
      <c r="BA431">
        <v>78.540320008498682</v>
      </c>
      <c r="BB431">
        <v>83.77590890068106</v>
      </c>
      <c r="BC431">
        <v>88.799004752920169</v>
      </c>
      <c r="BD431">
        <v>92.494747914499214</v>
      </c>
      <c r="BE431">
        <v>95.923323874851022</v>
      </c>
      <c r="BF431">
        <v>98.211630497635255</v>
      </c>
      <c r="BG431">
        <v>99.996141231666485</v>
      </c>
      <c r="BH431">
        <v>100.64250394193415</v>
      </c>
      <c r="BI431">
        <v>100.00336727238215</v>
      </c>
      <c r="BJ431">
        <v>97.951077315989622</v>
      </c>
      <c r="BK431">
        <v>93.85913823646429</v>
      </c>
      <c r="BL431">
        <v>88.623985929148901</v>
      </c>
      <c r="BM431">
        <v>84.979595935235508</v>
      </c>
      <c r="BN431">
        <v>82.906904187597831</v>
      </c>
      <c r="BO431">
        <v>80.225498919647592</v>
      </c>
      <c r="BP431">
        <v>78.071189287928192</v>
      </c>
      <c r="BQ431">
        <v>80.78059502405479</v>
      </c>
      <c r="BR431">
        <v>-1.6076950518996529E-2</v>
      </c>
      <c r="BS431">
        <v>-2.670782789682572E-3</v>
      </c>
      <c r="BT431">
        <v>1.172423785541586E-2</v>
      </c>
      <c r="BU431">
        <v>1.0947080687399961E-2</v>
      </c>
      <c r="BV431">
        <v>1.6606133439764827E-2</v>
      </c>
      <c r="BW431">
        <v>1.3671545002824392E-2</v>
      </c>
      <c r="BX431">
        <v>7.8565534068860531E-3</v>
      </c>
      <c r="BY431">
        <v>5.991601460837037E-3</v>
      </c>
      <c r="BZ431">
        <v>-1.3536209509096102E-3</v>
      </c>
      <c r="CA431">
        <v>-4.4184416348805409E-3</v>
      </c>
      <c r="CB431">
        <v>-1.590837747042308E-2</v>
      </c>
      <c r="CC431">
        <v>-1.6056731710691486E-2</v>
      </c>
      <c r="CD431">
        <v>-1.8691028052304659E-2</v>
      </c>
      <c r="CE431">
        <v>-2.1058271586352081E-2</v>
      </c>
      <c r="CF431">
        <v>-1.7782821660428317E-2</v>
      </c>
      <c r="CG431">
        <v>-1.0773522606088153E-2</v>
      </c>
      <c r="CH431">
        <v>0.14771227498416004</v>
      </c>
      <c r="CI431">
        <v>0.15625080285575529</v>
      </c>
      <c r="CJ431">
        <v>0.13523245617309965</v>
      </c>
      <c r="CK431">
        <v>9.094049423529961E-2</v>
      </c>
      <c r="CL431">
        <v>4.8182770770260092E-2</v>
      </c>
      <c r="CM431">
        <v>-8.9591334513001705E-2</v>
      </c>
      <c r="CN431">
        <v>-5.7509504650046915E-2</v>
      </c>
      <c r="CO431">
        <v>-3.9496714121580935E-2</v>
      </c>
      <c r="CP431">
        <v>3.5006266330920957E-5</v>
      </c>
      <c r="CQ431">
        <v>4.088116757787492E-5</v>
      </c>
      <c r="CR431">
        <v>4.2264816290472473E-5</v>
      </c>
      <c r="CS431">
        <v>3.9079270851073432E-5</v>
      </c>
      <c r="CT431">
        <v>4.3339149171981387E-5</v>
      </c>
      <c r="CU431">
        <v>4.1484051843328632E-5</v>
      </c>
      <c r="CV431">
        <v>4.0683656452999242E-5</v>
      </c>
      <c r="CW431">
        <v>2.8686072037159003E-5</v>
      </c>
      <c r="CX431">
        <v>2.6330636080824992E-5</v>
      </c>
      <c r="CY431">
        <v>4.5047800535142718E-6</v>
      </c>
      <c r="CZ431">
        <v>2.5437973385890788E-6</v>
      </c>
      <c r="DA431">
        <v>2.8684245196984456E-6</v>
      </c>
      <c r="DB431">
        <v>4.0764237152857696E-6</v>
      </c>
      <c r="DC431">
        <v>5.3266708212582605E-6</v>
      </c>
      <c r="DD431">
        <v>6.9268892861652773E-6</v>
      </c>
      <c r="DE431">
        <v>8.1866949815653007E-6</v>
      </c>
      <c r="DF431">
        <v>1.0360567764362992E-5</v>
      </c>
      <c r="DG431">
        <v>1.461111568404841E-5</v>
      </c>
      <c r="DH431">
        <v>1.2511733446837506E-5</v>
      </c>
      <c r="DI431">
        <v>1.5394660393587239E-5</v>
      </c>
      <c r="DJ431">
        <v>1.222924229697462E-5</v>
      </c>
      <c r="DK431">
        <v>1.4399605571172904E-5</v>
      </c>
      <c r="DL431">
        <v>2.5360244060140995E-6</v>
      </c>
      <c r="DM431">
        <v>2.0486202681317348E-6</v>
      </c>
      <c r="DN431">
        <v>231.31094813383044</v>
      </c>
      <c r="DO431">
        <v>258.24443374727537</v>
      </c>
    </row>
    <row r="432" spans="1:119" x14ac:dyDescent="0.3">
      <c r="A432" t="str">
        <f t="shared" si="6"/>
        <v>All_All_HETOUC_All_All_All_All_All_44812</v>
      </c>
      <c r="B432" t="s">
        <v>27</v>
      </c>
      <c r="C432" t="s">
        <v>219</v>
      </c>
      <c r="D432" t="s">
        <v>0</v>
      </c>
      <c r="E432" t="s">
        <v>0</v>
      </c>
      <c r="F432" t="s">
        <v>74</v>
      </c>
      <c r="G432" t="s">
        <v>0</v>
      </c>
      <c r="H432" t="s">
        <v>0</v>
      </c>
      <c r="I432" t="s">
        <v>0</v>
      </c>
      <c r="J432" t="s">
        <v>0</v>
      </c>
      <c r="K432" t="s">
        <v>0</v>
      </c>
      <c r="L432" s="10">
        <v>44812</v>
      </c>
      <c r="M432">
        <v>17</v>
      </c>
      <c r="N432">
        <v>21</v>
      </c>
      <c r="O432">
        <v>10869</v>
      </c>
      <c r="P432">
        <v>0</v>
      </c>
      <c r="Q432">
        <v>0</v>
      </c>
      <c r="R432">
        <v>0</v>
      </c>
      <c r="S432">
        <v>0</v>
      </c>
      <c r="T432">
        <v>1.2057557031224027</v>
      </c>
      <c r="U432">
        <v>1.0703244967133929</v>
      </c>
      <c r="V432">
        <v>0.95215404964073702</v>
      </c>
      <c r="W432">
        <v>0.88253757165295466</v>
      </c>
      <c r="X432">
        <v>0.84246353722678102</v>
      </c>
      <c r="Y432">
        <v>0.85081834740424533</v>
      </c>
      <c r="Z432">
        <v>0.89646027688922703</v>
      </c>
      <c r="AA432">
        <v>0.90693557329197938</v>
      </c>
      <c r="AB432">
        <v>0.92473314759038328</v>
      </c>
      <c r="AC432">
        <v>1.0464803061239676</v>
      </c>
      <c r="AD432">
        <v>1.1789706546122098</v>
      </c>
      <c r="AE432">
        <v>1.3583843646606473</v>
      </c>
      <c r="AF432">
        <v>1.574475944927525</v>
      </c>
      <c r="AG432">
        <v>1.7758199382850353</v>
      </c>
      <c r="AH432">
        <v>1.9805804190911853</v>
      </c>
      <c r="AI432">
        <v>2.1329673238114344</v>
      </c>
      <c r="AJ432">
        <v>2.0462669572901047</v>
      </c>
      <c r="AK432">
        <v>2.043173871562677</v>
      </c>
      <c r="AL432">
        <v>1.9871802819473627</v>
      </c>
      <c r="AM432">
        <v>1.8852110866692291</v>
      </c>
      <c r="AN432">
        <v>1.7857757876542291</v>
      </c>
      <c r="AO432">
        <v>1.8523492061957652</v>
      </c>
      <c r="AP432">
        <v>1.6774981745802027</v>
      </c>
      <c r="AQ432">
        <v>1.4327355816673975</v>
      </c>
      <c r="AR432">
        <v>334.10039986645512</v>
      </c>
      <c r="AS432">
        <v>76.672694508195747</v>
      </c>
      <c r="AT432">
        <v>74.980590383781248</v>
      </c>
      <c r="AU432">
        <v>73.703193268661877</v>
      </c>
      <c r="AV432">
        <v>72.623904004463711</v>
      </c>
      <c r="AW432">
        <v>72.077783642811028</v>
      </c>
      <c r="AX432">
        <v>71.206855998835536</v>
      </c>
      <c r="AY432">
        <v>70.920237946670269</v>
      </c>
      <c r="AZ432">
        <v>72.382560003332586</v>
      </c>
      <c r="BA432">
        <v>77.233086401614202</v>
      </c>
      <c r="BB432">
        <v>82.787443652691991</v>
      </c>
      <c r="BC432">
        <v>87.840379469957639</v>
      </c>
      <c r="BD432">
        <v>92.950077036570121</v>
      </c>
      <c r="BE432">
        <v>96.917499678953078</v>
      </c>
      <c r="BF432">
        <v>99.97053088972045</v>
      </c>
      <c r="BG432">
        <v>101.32761531313183</v>
      </c>
      <c r="BH432">
        <v>101.91525257637086</v>
      </c>
      <c r="BI432">
        <v>101.23875043225409</v>
      </c>
      <c r="BJ432">
        <v>99.546049465202344</v>
      </c>
      <c r="BK432">
        <v>95.527578459176794</v>
      </c>
      <c r="BL432">
        <v>90.324078887263198</v>
      </c>
      <c r="BM432">
        <v>85.910353753620356</v>
      </c>
      <c r="BN432">
        <v>83.181928629031773</v>
      </c>
      <c r="BO432">
        <v>80.782220553113518</v>
      </c>
      <c r="BP432">
        <v>78.029075359612179</v>
      </c>
      <c r="BQ432">
        <v>78.071189287928178</v>
      </c>
      <c r="BR432">
        <v>-4.6923274947392908E-3</v>
      </c>
      <c r="BS432">
        <v>-3.9427680203245382E-3</v>
      </c>
      <c r="BT432">
        <v>3.4107114224789696E-3</v>
      </c>
      <c r="BU432">
        <v>3.9610969311772697E-3</v>
      </c>
      <c r="BV432">
        <v>1.178899089868247E-2</v>
      </c>
      <c r="BW432">
        <v>1.0218822393435785E-2</v>
      </c>
      <c r="BX432">
        <v>5.9810472873900429E-3</v>
      </c>
      <c r="BY432">
        <v>3.6993552832542474E-3</v>
      </c>
      <c r="BZ432">
        <v>-2.1609683595724561E-3</v>
      </c>
      <c r="CA432">
        <v>-5.0915283856938984E-3</v>
      </c>
      <c r="CB432">
        <v>-1.5674993715928748E-2</v>
      </c>
      <c r="CC432">
        <v>-1.5722060830569089E-2</v>
      </c>
      <c r="CD432">
        <v>-1.8863284655860624E-2</v>
      </c>
      <c r="CE432">
        <v>-2.1073581822739541E-2</v>
      </c>
      <c r="CF432">
        <v>-1.8427110867750809E-2</v>
      </c>
      <c r="CG432">
        <v>-1.0822902208133985E-2</v>
      </c>
      <c r="CH432">
        <v>0.14726036525724651</v>
      </c>
      <c r="CI432">
        <v>0.16318836945576659</v>
      </c>
      <c r="CJ432">
        <v>0.14230646642571221</v>
      </c>
      <c r="CK432">
        <v>9.8449160937761057E-2</v>
      </c>
      <c r="CL432">
        <v>5.4786414864947487E-2</v>
      </c>
      <c r="CM432">
        <v>-8.6769006752202282E-2</v>
      </c>
      <c r="CN432">
        <v>-5.0140554661013317E-2</v>
      </c>
      <c r="CO432">
        <v>-3.4359313143858178E-2</v>
      </c>
      <c r="CP432">
        <v>2.3256687818880986E-5</v>
      </c>
      <c r="CQ432">
        <v>2.6594916122283963E-5</v>
      </c>
      <c r="CR432">
        <v>2.6776985510079101E-5</v>
      </c>
      <c r="CS432">
        <v>2.7233945201900013E-5</v>
      </c>
      <c r="CT432">
        <v>2.766143585352961E-5</v>
      </c>
      <c r="CU432">
        <v>3.0993533508104237E-5</v>
      </c>
      <c r="CV432">
        <v>3.6870116077757104E-5</v>
      </c>
      <c r="CW432">
        <v>2.6927693545918332E-5</v>
      </c>
      <c r="CX432">
        <v>2.2651487609478667E-5</v>
      </c>
      <c r="CY432">
        <v>3.5890018107116172E-6</v>
      </c>
      <c r="CZ432">
        <v>1.5203690429181617E-6</v>
      </c>
      <c r="DA432">
        <v>2.1669743244649819E-6</v>
      </c>
      <c r="DB432">
        <v>3.4870054764815939E-6</v>
      </c>
      <c r="DC432">
        <v>4.6494942104255969E-6</v>
      </c>
      <c r="DD432">
        <v>7.0063406126160857E-6</v>
      </c>
      <c r="DE432">
        <v>9.0154919489240472E-6</v>
      </c>
      <c r="DF432">
        <v>1.0104023395467028E-5</v>
      </c>
      <c r="DG432">
        <v>1.6343697397828396E-5</v>
      </c>
      <c r="DH432">
        <v>1.3999735217658358E-5</v>
      </c>
      <c r="DI432">
        <v>1.706711853436729E-5</v>
      </c>
      <c r="DJ432">
        <v>1.1628968483711601E-5</v>
      </c>
      <c r="DK432">
        <v>1.312436758718727E-5</v>
      </c>
      <c r="DL432">
        <v>1.6294434607836748E-6</v>
      </c>
      <c r="DM432">
        <v>1.600603975075209E-6</v>
      </c>
      <c r="DN432">
        <v>231.31094813383046</v>
      </c>
      <c r="DO432">
        <v>258.24443374727537</v>
      </c>
    </row>
    <row r="433" spans="1:119" x14ac:dyDescent="0.3">
      <c r="A433" t="str">
        <f t="shared" si="6"/>
        <v>All_All_HETOUD_All_All_All_All_All_44722</v>
      </c>
      <c r="B433" t="s">
        <v>27</v>
      </c>
      <c r="C433" t="s">
        <v>220</v>
      </c>
      <c r="D433" t="s">
        <v>0</v>
      </c>
      <c r="E433" t="s">
        <v>0</v>
      </c>
      <c r="F433" t="s">
        <v>194</v>
      </c>
      <c r="G433" t="s">
        <v>0</v>
      </c>
      <c r="H433" t="s">
        <v>0</v>
      </c>
      <c r="I433" t="s">
        <v>0</v>
      </c>
      <c r="J433" t="s">
        <v>0</v>
      </c>
      <c r="K433" t="s">
        <v>0</v>
      </c>
      <c r="L433" s="10">
        <v>44722</v>
      </c>
      <c r="M433">
        <v>17</v>
      </c>
      <c r="N433">
        <v>21</v>
      </c>
      <c r="O433">
        <v>343</v>
      </c>
      <c r="P433">
        <v>0</v>
      </c>
      <c r="Q433">
        <v>0</v>
      </c>
      <c r="R433">
        <v>0</v>
      </c>
      <c r="S433">
        <v>0</v>
      </c>
      <c r="T433">
        <v>1.82667915451895</v>
      </c>
      <c r="U433">
        <v>1.5530012973760936</v>
      </c>
      <c r="V433">
        <v>1.3156405442176873</v>
      </c>
      <c r="W433">
        <v>1.2003555369290577</v>
      </c>
      <c r="X433">
        <v>1.2048744120505346</v>
      </c>
      <c r="Y433">
        <v>1.2337568634596692</v>
      </c>
      <c r="Z433">
        <v>1.3032491836734692</v>
      </c>
      <c r="AA433">
        <v>1.5010006219630705</v>
      </c>
      <c r="AB433">
        <v>1.6348325801749277</v>
      </c>
      <c r="AC433">
        <v>1.8990334985422737</v>
      </c>
      <c r="AD433">
        <v>2.2753629033041789</v>
      </c>
      <c r="AE433">
        <v>2.6301995651117593</v>
      </c>
      <c r="AF433">
        <v>2.956342694363459</v>
      </c>
      <c r="AG433">
        <v>3.1548718877551027</v>
      </c>
      <c r="AH433">
        <v>3.4491338483965004</v>
      </c>
      <c r="AI433">
        <v>3.5310538216715259</v>
      </c>
      <c r="AJ433">
        <v>3.3264793002915454</v>
      </c>
      <c r="AK433">
        <v>3.4760548955296402</v>
      </c>
      <c r="AL433">
        <v>3.4158300121477168</v>
      </c>
      <c r="AM433">
        <v>3.3327374392614182</v>
      </c>
      <c r="AN433">
        <v>3.0467151822157437</v>
      </c>
      <c r="AO433">
        <v>3.3786840549076751</v>
      </c>
      <c r="AP433">
        <v>3.1632939820213797</v>
      </c>
      <c r="AQ433">
        <v>2.6378125437317785</v>
      </c>
      <c r="AR433">
        <v>165.13349462121212</v>
      </c>
      <c r="AS433">
        <v>75.865701219512204</v>
      </c>
      <c r="AT433">
        <v>74.524237804878055</v>
      </c>
      <c r="AU433">
        <v>72.560111788617888</v>
      </c>
      <c r="AV433">
        <v>70.698983739837402</v>
      </c>
      <c r="AW433">
        <v>69.785873983739833</v>
      </c>
      <c r="AX433">
        <v>68.76519308943088</v>
      </c>
      <c r="AY433">
        <v>69.646493902439019</v>
      </c>
      <c r="AZ433">
        <v>73.806504065040656</v>
      </c>
      <c r="BA433">
        <v>78.963871951219517</v>
      </c>
      <c r="BB433">
        <v>83.308434959349583</v>
      </c>
      <c r="BC433">
        <v>87.276829268292687</v>
      </c>
      <c r="BD433">
        <v>91.185213414634148</v>
      </c>
      <c r="BE433">
        <v>93.615650406504074</v>
      </c>
      <c r="BF433">
        <v>95.391819105691056</v>
      </c>
      <c r="BG433">
        <v>96.846747967479672</v>
      </c>
      <c r="BH433">
        <v>97.329522357723576</v>
      </c>
      <c r="BI433">
        <v>97.392276422764226</v>
      </c>
      <c r="BJ433">
        <v>96.351219512195129</v>
      </c>
      <c r="BK433">
        <v>94.314989837398372</v>
      </c>
      <c r="BL433">
        <v>91.019918699186988</v>
      </c>
      <c r="BM433">
        <v>87.3204268292683</v>
      </c>
      <c r="BN433">
        <v>84.304573170731715</v>
      </c>
      <c r="BO433">
        <v>81.784857723577232</v>
      </c>
      <c r="BP433">
        <v>79.440447154471542</v>
      </c>
      <c r="BQ433">
        <v>77.182876016260167</v>
      </c>
      <c r="BR433">
        <v>-3.1550989032834334E-2</v>
      </c>
      <c r="BS433">
        <v>-3.0274241554493805E-2</v>
      </c>
      <c r="BT433">
        <v>-2.5565102913636856E-2</v>
      </c>
      <c r="BU433">
        <v>-2.5910403742387067E-2</v>
      </c>
      <c r="BV433">
        <v>-1.8013421022509694E-2</v>
      </c>
      <c r="BW433">
        <v>-1.9249922506315714E-2</v>
      </c>
      <c r="BX433">
        <v>-1.5431109044711722E-2</v>
      </c>
      <c r="BY433">
        <v>-1.0448147187080049E-2</v>
      </c>
      <c r="BZ433">
        <v>-9.8237673325719359E-3</v>
      </c>
      <c r="CA433">
        <v>-1.2187110613108376E-2</v>
      </c>
      <c r="CB433">
        <v>-2.49162778562429E-2</v>
      </c>
      <c r="CC433">
        <v>-2.3258837075692224E-2</v>
      </c>
      <c r="CD433">
        <v>-2.7781615799439545E-2</v>
      </c>
      <c r="CE433">
        <v>-1.8732983933940919E-2</v>
      </c>
      <c r="CF433">
        <v>-1.5140778121725811E-2</v>
      </c>
      <c r="CG433">
        <v>-8.7313191536216618E-3</v>
      </c>
      <c r="CH433">
        <v>8.9223565061307852E-2</v>
      </c>
      <c r="CI433">
        <v>8.7238610312125431E-2</v>
      </c>
      <c r="CJ433">
        <v>7.4148924983277617E-2</v>
      </c>
      <c r="CK433">
        <v>5.8924630501527478E-2</v>
      </c>
      <c r="CL433">
        <v>3.7948868017502496E-2</v>
      </c>
      <c r="CM433">
        <v>-7.5462577989428112E-2</v>
      </c>
      <c r="CN433">
        <v>-6.2763284489990329E-2</v>
      </c>
      <c r="CO433">
        <v>-5.5859609352256395E-2</v>
      </c>
      <c r="CP433">
        <v>5.406640301829607E-5</v>
      </c>
      <c r="CQ433">
        <v>5.9287302058827769E-5</v>
      </c>
      <c r="CR433">
        <v>6.5636576457609518E-5</v>
      </c>
      <c r="CS433">
        <v>7.7098128371035006E-5</v>
      </c>
      <c r="CT433">
        <v>9.0342664157333754E-5</v>
      </c>
      <c r="CU433">
        <v>9.1178784766889344E-5</v>
      </c>
      <c r="CV433">
        <v>9.7405141228703665E-5</v>
      </c>
      <c r="CW433">
        <v>6.9988339184732243E-5</v>
      </c>
      <c r="CX433">
        <v>4.2608344527198738E-5</v>
      </c>
      <c r="CY433">
        <v>5.5071599647436556E-6</v>
      </c>
      <c r="CZ433">
        <v>2.5741419450337145E-6</v>
      </c>
      <c r="DA433">
        <v>3.8107947326675695E-6</v>
      </c>
      <c r="DB433">
        <v>5.3608936667176659E-6</v>
      </c>
      <c r="DC433">
        <v>5.6891090724948131E-6</v>
      </c>
      <c r="DD433">
        <v>7.5206681807422948E-6</v>
      </c>
      <c r="DE433">
        <v>1.0904696023257897E-5</v>
      </c>
      <c r="DF433">
        <v>1.306738859054526E-5</v>
      </c>
      <c r="DG433">
        <v>2.2542593603860499E-5</v>
      </c>
      <c r="DH433">
        <v>2.0224897228474576E-5</v>
      </c>
      <c r="DI433">
        <v>2.7665472388537131E-5</v>
      </c>
      <c r="DJ433">
        <v>2.4636005238572891E-5</v>
      </c>
      <c r="DK433">
        <v>2.8944264263460902E-5</v>
      </c>
      <c r="DL433">
        <v>5.364300669910459E-6</v>
      </c>
      <c r="DM433">
        <v>4.5661862424446333E-6</v>
      </c>
      <c r="DN433">
        <v>142.68907057895555</v>
      </c>
      <c r="DO433">
        <v>169.56056539375308</v>
      </c>
    </row>
    <row r="434" spans="1:119" x14ac:dyDescent="0.3">
      <c r="A434" t="str">
        <f t="shared" si="6"/>
        <v>All_All_HETOUD_All_All_All_All_All_44739</v>
      </c>
      <c r="B434" t="s">
        <v>27</v>
      </c>
      <c r="C434" t="s">
        <v>220</v>
      </c>
      <c r="D434" t="s">
        <v>0</v>
      </c>
      <c r="E434" t="s">
        <v>0</v>
      </c>
      <c r="F434" t="s">
        <v>194</v>
      </c>
      <c r="G434" t="s">
        <v>0</v>
      </c>
      <c r="H434" t="s">
        <v>0</v>
      </c>
      <c r="I434" t="s">
        <v>0</v>
      </c>
      <c r="J434" t="s">
        <v>0</v>
      </c>
      <c r="K434" t="s">
        <v>0</v>
      </c>
      <c r="L434" s="10">
        <v>44739</v>
      </c>
      <c r="M434">
        <v>17</v>
      </c>
      <c r="N434">
        <v>21</v>
      </c>
      <c r="O434">
        <v>381</v>
      </c>
      <c r="P434">
        <v>0</v>
      </c>
      <c r="Q434">
        <v>0</v>
      </c>
      <c r="R434">
        <v>0</v>
      </c>
      <c r="S434">
        <v>0</v>
      </c>
      <c r="T434">
        <v>2.0779831671041116</v>
      </c>
      <c r="U434">
        <v>1.8186702143482059</v>
      </c>
      <c r="V434">
        <v>1.5623956124234475</v>
      </c>
      <c r="W434">
        <v>1.3747450065616806</v>
      </c>
      <c r="X434">
        <v>1.2380564370078742</v>
      </c>
      <c r="Y434">
        <v>1.1753339588801401</v>
      </c>
      <c r="Z434">
        <v>1.2976030074365703</v>
      </c>
      <c r="AA434">
        <v>1.5045058705161853</v>
      </c>
      <c r="AB434">
        <v>1.667224411636046</v>
      </c>
      <c r="AC434">
        <v>1.8355358202099736</v>
      </c>
      <c r="AD434">
        <v>2.1308194160104983</v>
      </c>
      <c r="AE434">
        <v>2.2188904440070001</v>
      </c>
      <c r="AF434">
        <v>2.5886515966754158</v>
      </c>
      <c r="AG434">
        <v>3.0413230927384087</v>
      </c>
      <c r="AH434">
        <v>3.3461805096237969</v>
      </c>
      <c r="AI434">
        <v>3.5465439391951001</v>
      </c>
      <c r="AJ434">
        <v>3.4507026356080481</v>
      </c>
      <c r="AK434">
        <v>3.5532837795275598</v>
      </c>
      <c r="AL434">
        <v>3.7127529636920387</v>
      </c>
      <c r="AM434">
        <v>3.3658373775153101</v>
      </c>
      <c r="AN434">
        <v>3.0210583398950126</v>
      </c>
      <c r="AO434">
        <v>2.9864124803149612</v>
      </c>
      <c r="AP434">
        <v>2.8272632655293086</v>
      </c>
      <c r="AQ434">
        <v>2.4149671959755032</v>
      </c>
      <c r="AR434">
        <v>201.39634268398271</v>
      </c>
      <c r="AS434">
        <v>71.957214809000519</v>
      </c>
      <c r="AT434">
        <v>70.003571428571433</v>
      </c>
      <c r="AU434">
        <v>68.381384092098372</v>
      </c>
      <c r="AV434">
        <v>67.063755886970171</v>
      </c>
      <c r="AW434">
        <v>66.261237571951852</v>
      </c>
      <c r="AX434">
        <v>65.419485871271604</v>
      </c>
      <c r="AY434">
        <v>65.997422815279961</v>
      </c>
      <c r="AZ434">
        <v>69.482195185766599</v>
      </c>
      <c r="BA434">
        <v>74.16626766091052</v>
      </c>
      <c r="BB434">
        <v>78.668288854003151</v>
      </c>
      <c r="BC434">
        <v>83.125686813186817</v>
      </c>
      <c r="BD434">
        <v>86.931743851386699</v>
      </c>
      <c r="BE434">
        <v>90.431737310308776</v>
      </c>
      <c r="BF434">
        <v>93.300497121925702</v>
      </c>
      <c r="BG434">
        <v>95.376268969126087</v>
      </c>
      <c r="BH434">
        <v>96.545735217163809</v>
      </c>
      <c r="BI434">
        <v>96.33920722135008</v>
      </c>
      <c r="BJ434">
        <v>95.53965201465202</v>
      </c>
      <c r="BK434">
        <v>93.653728414442682</v>
      </c>
      <c r="BL434">
        <v>89.968890633176343</v>
      </c>
      <c r="BM434">
        <v>85.112382260596547</v>
      </c>
      <c r="BN434">
        <v>81.355376766091041</v>
      </c>
      <c r="BO434">
        <v>78.264010989010984</v>
      </c>
      <c r="BP434">
        <v>76.029611459968606</v>
      </c>
      <c r="BQ434">
        <v>74.350418628990056</v>
      </c>
      <c r="BR434">
        <v>-5.1518615775220974E-2</v>
      </c>
      <c r="BS434">
        <v>-4.5825153980355249E-2</v>
      </c>
      <c r="BT434">
        <v>-3.7015297281460496E-2</v>
      </c>
      <c r="BU434">
        <v>-3.2988703313462063E-2</v>
      </c>
      <c r="BV434">
        <v>-2.2998672770702933E-2</v>
      </c>
      <c r="BW434">
        <v>-2.5345796205866054E-2</v>
      </c>
      <c r="BX434">
        <v>-2.0781347288547226E-2</v>
      </c>
      <c r="BY434">
        <v>-1.9698380641737009E-2</v>
      </c>
      <c r="BZ434">
        <v>-1.8370639151475562E-2</v>
      </c>
      <c r="CA434">
        <v>-1.7664639655686425E-2</v>
      </c>
      <c r="CB434">
        <v>-2.6285238935565697E-2</v>
      </c>
      <c r="CC434">
        <v>-2.4321512913140726E-2</v>
      </c>
      <c r="CD434">
        <v>-2.8253515248536438E-2</v>
      </c>
      <c r="CE434">
        <v>-1.7830533305491048E-2</v>
      </c>
      <c r="CF434">
        <v>-1.5364385026646412E-2</v>
      </c>
      <c r="CG434">
        <v>-9.7259672607962547E-3</v>
      </c>
      <c r="CH434">
        <v>8.5440134126057457E-2</v>
      </c>
      <c r="CI434">
        <v>8.6832285866023984E-2</v>
      </c>
      <c r="CJ434">
        <v>7.6245436361768421E-2</v>
      </c>
      <c r="CK434">
        <v>5.6989093621571861E-2</v>
      </c>
      <c r="CL434">
        <v>1.8306176337044382E-2</v>
      </c>
      <c r="CM434">
        <v>-9.4929402894548237E-2</v>
      </c>
      <c r="CN434">
        <v>-8.4893038579485242E-2</v>
      </c>
      <c r="CO434">
        <v>-7.3972702965023007E-2</v>
      </c>
      <c r="CP434">
        <v>4.9266936052639418E-5</v>
      </c>
      <c r="CQ434">
        <v>5.6476076313051004E-5</v>
      </c>
      <c r="CR434">
        <v>6.2355328114697408E-5</v>
      </c>
      <c r="CS434">
        <v>6.8431153109825256E-5</v>
      </c>
      <c r="CT434">
        <v>7.4471587264057681E-5</v>
      </c>
      <c r="CU434">
        <v>7.1090944099189274E-5</v>
      </c>
      <c r="CV434">
        <v>7.9523061116897707E-5</v>
      </c>
      <c r="CW434">
        <v>6.3087224380859163E-5</v>
      </c>
      <c r="CX434">
        <v>4.2678451328437588E-5</v>
      </c>
      <c r="CY434">
        <v>5.7785444542450673E-6</v>
      </c>
      <c r="CZ434">
        <v>2.6177175991656838E-6</v>
      </c>
      <c r="DA434">
        <v>4.1153213737079211E-6</v>
      </c>
      <c r="DB434">
        <v>5.9227463040288799E-6</v>
      </c>
      <c r="DC434">
        <v>6.7841621228747299E-6</v>
      </c>
      <c r="DD434">
        <v>8.5419549805522514E-6</v>
      </c>
      <c r="DE434">
        <v>1.1288423632705193E-5</v>
      </c>
      <c r="DF434">
        <v>1.3515876678099146E-5</v>
      </c>
      <c r="DG434">
        <v>2.0456161285819436E-5</v>
      </c>
      <c r="DH434">
        <v>1.8499845857846937E-5</v>
      </c>
      <c r="DI434">
        <v>2.4118082525716612E-5</v>
      </c>
      <c r="DJ434">
        <v>2.2026457960788485E-5</v>
      </c>
      <c r="DK434">
        <v>2.5805487940054454E-5</v>
      </c>
      <c r="DL434">
        <v>5.3485257667377075E-6</v>
      </c>
      <c r="DM434">
        <v>4.9756186222242777E-6</v>
      </c>
      <c r="DN434">
        <v>151.83671439343891</v>
      </c>
      <c r="DO434">
        <v>181.49908918141895</v>
      </c>
    </row>
    <row r="435" spans="1:119" x14ac:dyDescent="0.3">
      <c r="A435" t="str">
        <f t="shared" si="6"/>
        <v>All_All_HETOUD_All_All_All_All_All_44753</v>
      </c>
      <c r="B435" t="s">
        <v>27</v>
      </c>
      <c r="C435" t="s">
        <v>220</v>
      </c>
      <c r="D435" t="s">
        <v>0</v>
      </c>
      <c r="E435" t="s">
        <v>0</v>
      </c>
      <c r="F435" t="s">
        <v>194</v>
      </c>
      <c r="G435" t="s">
        <v>0</v>
      </c>
      <c r="H435" t="s">
        <v>0</v>
      </c>
      <c r="I435" t="s">
        <v>0</v>
      </c>
      <c r="J435" t="s">
        <v>0</v>
      </c>
      <c r="K435" t="s">
        <v>0</v>
      </c>
      <c r="L435" s="10">
        <v>44753</v>
      </c>
      <c r="M435">
        <v>17</v>
      </c>
      <c r="N435">
        <v>21</v>
      </c>
      <c r="O435">
        <v>434</v>
      </c>
      <c r="P435">
        <v>0</v>
      </c>
      <c r="Q435">
        <v>0</v>
      </c>
      <c r="R435">
        <v>0</v>
      </c>
      <c r="S435">
        <v>0</v>
      </c>
      <c r="T435">
        <v>1.9841775345622112</v>
      </c>
      <c r="U435">
        <v>1.6439460963901689</v>
      </c>
      <c r="V435">
        <v>1.518582822580645</v>
      </c>
      <c r="W435">
        <v>1.3026811040706607</v>
      </c>
      <c r="X435">
        <v>1.2759000537634406</v>
      </c>
      <c r="Y435">
        <v>1.2405170449308749</v>
      </c>
      <c r="Z435">
        <v>1.2339342204301076</v>
      </c>
      <c r="AA435">
        <v>1.505160950460829</v>
      </c>
      <c r="AB435">
        <v>1.747292836021505</v>
      </c>
      <c r="AC435">
        <v>1.99603720046083</v>
      </c>
      <c r="AD435">
        <v>2.230410378264208</v>
      </c>
      <c r="AE435">
        <v>2.6546396255760354</v>
      </c>
      <c r="AF435">
        <v>2.938314946236559</v>
      </c>
      <c r="AG435">
        <v>3.2640349020737323</v>
      </c>
      <c r="AH435">
        <v>3.6439969969278048</v>
      </c>
      <c r="AI435">
        <v>3.8216215476190478</v>
      </c>
      <c r="AJ435">
        <v>3.4880927073732715</v>
      </c>
      <c r="AK435">
        <v>3.4446999769585256</v>
      </c>
      <c r="AL435">
        <v>3.4468701996927811</v>
      </c>
      <c r="AM435">
        <v>3.3897901920122884</v>
      </c>
      <c r="AN435">
        <v>3.1883037250384025</v>
      </c>
      <c r="AO435">
        <v>3.3266669105222748</v>
      </c>
      <c r="AP435">
        <v>3.0550649212749623</v>
      </c>
      <c r="AQ435">
        <v>2.6065796582181249</v>
      </c>
      <c r="AR435">
        <v>207.80015350481213</v>
      </c>
      <c r="AS435">
        <v>75.616411617278501</v>
      </c>
      <c r="AT435">
        <v>74.749626781886846</v>
      </c>
      <c r="AU435">
        <v>73.05924369747899</v>
      </c>
      <c r="AV435">
        <v>71.556161869606143</v>
      </c>
      <c r="AW435">
        <v>69.93454977942595</v>
      </c>
      <c r="AX435">
        <v>69.050802912258021</v>
      </c>
      <c r="AY435">
        <v>69.294128193787643</v>
      </c>
      <c r="AZ435">
        <v>72.421305072636329</v>
      </c>
      <c r="BA435">
        <v>77.031035649077452</v>
      </c>
      <c r="BB435">
        <v>82.315844985767583</v>
      </c>
      <c r="BC435">
        <v>86.541843919754129</v>
      </c>
      <c r="BD435">
        <v>89.91999376268727</v>
      </c>
      <c r="BE435">
        <v>93.1472064493814</v>
      </c>
      <c r="BF435">
        <v>95.511874369180887</v>
      </c>
      <c r="BG435">
        <v>96.916606731761533</v>
      </c>
      <c r="BH435">
        <v>98.171324776874329</v>
      </c>
      <c r="BI435">
        <v>98.438202689982873</v>
      </c>
      <c r="BJ435">
        <v>97.698637714194987</v>
      </c>
      <c r="BK435">
        <v>95.891079537077985</v>
      </c>
      <c r="BL435">
        <v>92.541642567958348</v>
      </c>
      <c r="BM435">
        <v>87.872450866986483</v>
      </c>
      <c r="BN435">
        <v>83.917484888692329</v>
      </c>
      <c r="BO435">
        <v>81.298773829369807</v>
      </c>
      <c r="BP435">
        <v>78.714386957212042</v>
      </c>
      <c r="BQ435">
        <v>78.176357919686097</v>
      </c>
      <c r="BR435">
        <v>-4.0212969900825603E-2</v>
      </c>
      <c r="BS435">
        <v>-3.8302976140228831E-2</v>
      </c>
      <c r="BT435">
        <v>-3.040843172007442E-2</v>
      </c>
      <c r="BU435">
        <v>-2.8666635400139241E-2</v>
      </c>
      <c r="BV435">
        <v>-2.2796868179250973E-2</v>
      </c>
      <c r="BW435">
        <v>-2.3243631498055525E-2</v>
      </c>
      <c r="BX435">
        <v>-2.1145710198011265E-2</v>
      </c>
      <c r="BY435">
        <v>-1.7543770063857329E-2</v>
      </c>
      <c r="BZ435">
        <v>-1.6532100153408842E-2</v>
      </c>
      <c r="CA435">
        <v>-1.5685556945712886E-2</v>
      </c>
      <c r="CB435">
        <v>-2.9250441677010006E-2</v>
      </c>
      <c r="CC435">
        <v>-2.4943184605391893E-2</v>
      </c>
      <c r="CD435">
        <v>-2.942697848043134E-2</v>
      </c>
      <c r="CE435">
        <v>-2.0393951010594172E-2</v>
      </c>
      <c r="CF435">
        <v>-1.6413021197516798E-2</v>
      </c>
      <c r="CG435">
        <v>-1.1079120059167185E-2</v>
      </c>
      <c r="CH435">
        <v>8.1653830367848623E-2</v>
      </c>
      <c r="CI435">
        <v>8.7715065424343402E-2</v>
      </c>
      <c r="CJ435">
        <v>7.8812339064163003E-2</v>
      </c>
      <c r="CK435">
        <v>6.2496498982477847E-2</v>
      </c>
      <c r="CL435">
        <v>2.9800497579135103E-2</v>
      </c>
      <c r="CM435">
        <v>-8.2519218394283875E-2</v>
      </c>
      <c r="CN435">
        <v>-7.5610394988741197E-2</v>
      </c>
      <c r="CO435">
        <v>-6.1977665819880047E-2</v>
      </c>
      <c r="CP435">
        <v>2.8691954069338381E-5</v>
      </c>
      <c r="CQ435">
        <v>3.2479083640150163E-5</v>
      </c>
      <c r="CR435">
        <v>3.6089798198414604E-5</v>
      </c>
      <c r="CS435">
        <v>3.993655421676593E-5</v>
      </c>
      <c r="CT435">
        <v>4.225385751323972E-5</v>
      </c>
      <c r="CU435">
        <v>4.5834226175563496E-5</v>
      </c>
      <c r="CV435">
        <v>4.6961299553634901E-5</v>
      </c>
      <c r="CW435">
        <v>3.9900585928808951E-5</v>
      </c>
      <c r="CX435">
        <v>2.7363128181892687E-5</v>
      </c>
      <c r="CY435">
        <v>4.352071137002802E-6</v>
      </c>
      <c r="CZ435">
        <v>2.9173367015347722E-6</v>
      </c>
      <c r="DA435">
        <v>4.2374199028445357E-6</v>
      </c>
      <c r="DB435">
        <v>5.4577931117284845E-6</v>
      </c>
      <c r="DC435">
        <v>6.1983178812316588E-6</v>
      </c>
      <c r="DD435">
        <v>7.4920551805136173E-6</v>
      </c>
      <c r="DE435">
        <v>9.1707144693253437E-6</v>
      </c>
      <c r="DF435">
        <v>1.0624251281578926E-5</v>
      </c>
      <c r="DG435">
        <v>1.5214263217493519E-5</v>
      </c>
      <c r="DH435">
        <v>1.4682274492791564E-5</v>
      </c>
      <c r="DI435">
        <v>1.8939334984208666E-5</v>
      </c>
      <c r="DJ435">
        <v>1.918864877397939E-5</v>
      </c>
      <c r="DK435">
        <v>2.0393243011913584E-5</v>
      </c>
      <c r="DL435">
        <v>6.7374439898068788E-6</v>
      </c>
      <c r="DM435">
        <v>6.1919735664824058E-6</v>
      </c>
      <c r="DN435">
        <v>156.01797879737344</v>
      </c>
      <c r="DO435">
        <v>187.2233424338884</v>
      </c>
    </row>
    <row r="436" spans="1:119" x14ac:dyDescent="0.3">
      <c r="A436" t="str">
        <f t="shared" si="6"/>
        <v>All_All_HETOUD_All_All_All_All_All_44760</v>
      </c>
      <c r="B436" t="s">
        <v>27</v>
      </c>
      <c r="C436" t="s">
        <v>220</v>
      </c>
      <c r="D436" t="s">
        <v>0</v>
      </c>
      <c r="E436" t="s">
        <v>0</v>
      </c>
      <c r="F436" t="s">
        <v>194</v>
      </c>
      <c r="G436" t="s">
        <v>0</v>
      </c>
      <c r="H436" t="s">
        <v>0</v>
      </c>
      <c r="I436" t="s">
        <v>0</v>
      </c>
      <c r="J436" t="s">
        <v>0</v>
      </c>
      <c r="K436" t="s">
        <v>0</v>
      </c>
      <c r="L436" s="10">
        <v>44760</v>
      </c>
      <c r="M436">
        <v>17</v>
      </c>
      <c r="N436">
        <v>21</v>
      </c>
      <c r="O436">
        <v>464</v>
      </c>
      <c r="P436">
        <v>0</v>
      </c>
      <c r="Q436">
        <v>0</v>
      </c>
      <c r="R436">
        <v>0</v>
      </c>
      <c r="S436">
        <v>0</v>
      </c>
      <c r="T436">
        <v>2.3415119123374164</v>
      </c>
      <c r="U436">
        <v>2.0305997570704775</v>
      </c>
      <c r="V436">
        <v>1.7776029085375074</v>
      </c>
      <c r="W436">
        <v>1.5778439456669688</v>
      </c>
      <c r="X436">
        <v>1.4907304906798247</v>
      </c>
      <c r="Y436">
        <v>1.3946410325922562</v>
      </c>
      <c r="Z436">
        <v>1.4075532632902299</v>
      </c>
      <c r="AA436">
        <v>1.6225421264367819</v>
      </c>
      <c r="AB436">
        <v>1.7257538761910161</v>
      </c>
      <c r="AC436">
        <v>1.9679299182357832</v>
      </c>
      <c r="AD436">
        <v>2.1826070486426192</v>
      </c>
      <c r="AE436">
        <v>2.7116525179597706</v>
      </c>
      <c r="AF436">
        <v>2.9954816953077708</v>
      </c>
      <c r="AG436">
        <v>3.3039252469941025</v>
      </c>
      <c r="AH436">
        <v>3.36553141050363</v>
      </c>
      <c r="AI436">
        <v>3.4901390812159709</v>
      </c>
      <c r="AJ436">
        <v>3.4711743795372048</v>
      </c>
      <c r="AK436">
        <v>3.3474406888989714</v>
      </c>
      <c r="AL436">
        <v>3.366060336982001</v>
      </c>
      <c r="AM436">
        <v>3.273795103504991</v>
      </c>
      <c r="AN436">
        <v>3.1815352485065045</v>
      </c>
      <c r="AO436">
        <v>3.2553516956858743</v>
      </c>
      <c r="AP436">
        <v>2.9215201995424986</v>
      </c>
      <c r="AQ436">
        <v>2.5199472018678164</v>
      </c>
      <c r="AR436">
        <v>241.24714106421351</v>
      </c>
      <c r="AS436">
        <v>76.99759365753593</v>
      </c>
      <c r="AT436">
        <v>76.129258811066009</v>
      </c>
      <c r="AU436">
        <v>75.067352760767108</v>
      </c>
      <c r="AV436">
        <v>73.488639027609224</v>
      </c>
      <c r="AW436">
        <v>72.59605560554138</v>
      </c>
      <c r="AX436">
        <v>71.4019081989141</v>
      </c>
      <c r="AY436">
        <v>71.535370952892436</v>
      </c>
      <c r="AZ436">
        <v>73.731422024836377</v>
      </c>
      <c r="BA436">
        <v>77.075456759942526</v>
      </c>
      <c r="BB436">
        <v>81.241469212998467</v>
      </c>
      <c r="BC436">
        <v>85.282249881041508</v>
      </c>
      <c r="BD436">
        <v>89.417349893363593</v>
      </c>
      <c r="BE436">
        <v>91.773380779174275</v>
      </c>
      <c r="BF436">
        <v>94.113916817011628</v>
      </c>
      <c r="BG436">
        <v>95.94379995675645</v>
      </c>
      <c r="BH436">
        <v>96.668900577433064</v>
      </c>
      <c r="BI436">
        <v>96.441093873753644</v>
      </c>
      <c r="BJ436">
        <v>95.451013801510584</v>
      </c>
      <c r="BK436">
        <v>93.199662692600398</v>
      </c>
      <c r="BL436">
        <v>89.678988248295468</v>
      </c>
      <c r="BM436">
        <v>85.498071196466725</v>
      </c>
      <c r="BN436">
        <v>82.184798993076384</v>
      </c>
      <c r="BO436">
        <v>79.284756185454356</v>
      </c>
      <c r="BP436">
        <v>76.771546444962141</v>
      </c>
      <c r="BQ436">
        <v>78.780541305722551</v>
      </c>
      <c r="BR436">
        <v>-3.3219246001079165E-2</v>
      </c>
      <c r="BS436">
        <v>-3.1088663714713062E-2</v>
      </c>
      <c r="BT436">
        <v>-1.9212639794267457E-2</v>
      </c>
      <c r="BU436">
        <v>-2.0582639580142909E-2</v>
      </c>
      <c r="BV436">
        <v>-1.1677615601440957E-2</v>
      </c>
      <c r="BW436">
        <v>-1.3013667587576241E-2</v>
      </c>
      <c r="BX436">
        <v>-1.0826244693377922E-2</v>
      </c>
      <c r="BY436">
        <v>-7.3657066657625394E-3</v>
      </c>
      <c r="BZ436">
        <v>-1.5746999788900901E-2</v>
      </c>
      <c r="CA436">
        <v>-1.7056564832555837E-2</v>
      </c>
      <c r="CB436">
        <v>-2.8801771972713799E-2</v>
      </c>
      <c r="CC436">
        <v>-2.5631100581637745E-2</v>
      </c>
      <c r="CD436">
        <v>-2.9038665495042144E-2</v>
      </c>
      <c r="CE436">
        <v>-1.6973372420360303E-2</v>
      </c>
      <c r="CF436">
        <v>-1.4620968108547145E-2</v>
      </c>
      <c r="CG436">
        <v>-7.4798259241827605E-3</v>
      </c>
      <c r="CH436">
        <v>7.7336734096551757E-2</v>
      </c>
      <c r="CI436">
        <v>7.3515372415041108E-2</v>
      </c>
      <c r="CJ436">
        <v>5.6929536677640058E-2</v>
      </c>
      <c r="CK436">
        <v>3.7929321414437785E-2</v>
      </c>
      <c r="CL436">
        <v>1.5993187268232477E-2</v>
      </c>
      <c r="CM436">
        <v>-8.8735181709815716E-2</v>
      </c>
      <c r="CN436">
        <v>-8.2313053053000879E-2</v>
      </c>
      <c r="CO436">
        <v>-7.5284786907763315E-2</v>
      </c>
      <c r="CP436">
        <v>2.6117882050826714E-5</v>
      </c>
      <c r="CQ436">
        <v>2.8375663343744736E-5</v>
      </c>
      <c r="CR436">
        <v>2.9854397734882602E-5</v>
      </c>
      <c r="CS436">
        <v>3.0632919622372028E-5</v>
      </c>
      <c r="CT436">
        <v>3.1882792563901204E-5</v>
      </c>
      <c r="CU436">
        <v>3.056950945594695E-5</v>
      </c>
      <c r="CV436">
        <v>3.1222996236663375E-5</v>
      </c>
      <c r="CW436">
        <v>3.0608244211825894E-5</v>
      </c>
      <c r="CX436">
        <v>2.2502925007006266E-5</v>
      </c>
      <c r="CY436">
        <v>4.3565202619176885E-6</v>
      </c>
      <c r="CZ436">
        <v>3.4900208219873186E-6</v>
      </c>
      <c r="DA436">
        <v>5.2119701347989025E-6</v>
      </c>
      <c r="DB436">
        <v>1.0014483071086494E-5</v>
      </c>
      <c r="DC436">
        <v>6.0517996389986755E-6</v>
      </c>
      <c r="DD436">
        <v>7.6637700518689526E-6</v>
      </c>
      <c r="DE436">
        <v>8.8620689521321738E-6</v>
      </c>
      <c r="DF436">
        <v>9.9662038949923587E-6</v>
      </c>
      <c r="DG436">
        <v>1.454552112096555E-5</v>
      </c>
      <c r="DH436">
        <v>1.3437240764992313E-5</v>
      </c>
      <c r="DI436">
        <v>1.670043131535748E-5</v>
      </c>
      <c r="DJ436">
        <v>1.6106083378834034E-5</v>
      </c>
      <c r="DK436">
        <v>1.8938515051054046E-5</v>
      </c>
      <c r="DL436">
        <v>5.9607763018124275E-6</v>
      </c>
      <c r="DM436">
        <v>5.3575399477826747E-6</v>
      </c>
      <c r="DN436">
        <v>164.72327673213528</v>
      </c>
      <c r="DO436">
        <v>195.03009481569882</v>
      </c>
    </row>
    <row r="437" spans="1:119" x14ac:dyDescent="0.3">
      <c r="A437" t="str">
        <f t="shared" si="6"/>
        <v>All_All_HETOUD_All_All_All_All_All_44763</v>
      </c>
      <c r="B437" t="s">
        <v>27</v>
      </c>
      <c r="C437" t="s">
        <v>220</v>
      </c>
      <c r="D437" t="s">
        <v>0</v>
      </c>
      <c r="E437" t="s">
        <v>0</v>
      </c>
      <c r="F437" t="s">
        <v>194</v>
      </c>
      <c r="G437" t="s">
        <v>0</v>
      </c>
      <c r="H437" t="s">
        <v>0</v>
      </c>
      <c r="I437" t="s">
        <v>0</v>
      </c>
      <c r="J437" t="s">
        <v>0</v>
      </c>
      <c r="K437" t="s">
        <v>0</v>
      </c>
      <c r="L437" s="10">
        <v>44763</v>
      </c>
      <c r="M437">
        <v>17</v>
      </c>
      <c r="N437">
        <v>21</v>
      </c>
      <c r="O437">
        <v>489</v>
      </c>
      <c r="P437">
        <v>0</v>
      </c>
      <c r="Q437">
        <v>0</v>
      </c>
      <c r="R437">
        <v>0</v>
      </c>
      <c r="S437">
        <v>0</v>
      </c>
      <c r="T437">
        <v>1.979015774418152</v>
      </c>
      <c r="U437">
        <v>1.7276171336059982</v>
      </c>
      <c r="V437">
        <v>1.521962639010614</v>
      </c>
      <c r="W437">
        <v>1.3972807281624309</v>
      </c>
      <c r="X437">
        <v>1.3434816462167694</v>
      </c>
      <c r="Y437">
        <v>1.282474885334502</v>
      </c>
      <c r="Z437">
        <v>1.244921047326907</v>
      </c>
      <c r="AA437">
        <v>1.4246081736293696</v>
      </c>
      <c r="AB437">
        <v>1.4955695666569282</v>
      </c>
      <c r="AC437">
        <v>1.7227214704450278</v>
      </c>
      <c r="AD437">
        <v>1.8912384428863565</v>
      </c>
      <c r="AE437">
        <v>2.1639660607167204</v>
      </c>
      <c r="AF437">
        <v>2.5596962501217262</v>
      </c>
      <c r="AG437">
        <v>2.7977396370143159</v>
      </c>
      <c r="AH437">
        <v>3.0732516734832993</v>
      </c>
      <c r="AI437">
        <v>3.3027021457785581</v>
      </c>
      <c r="AJ437">
        <v>3.2013031558574365</v>
      </c>
      <c r="AK437">
        <v>3.2622549196611152</v>
      </c>
      <c r="AL437">
        <v>3.1990337807965732</v>
      </c>
      <c r="AM437">
        <v>2.9836303632291377</v>
      </c>
      <c r="AN437">
        <v>2.8934044629467341</v>
      </c>
      <c r="AO437">
        <v>3.0524279430811183</v>
      </c>
      <c r="AP437">
        <v>2.7573136412990555</v>
      </c>
      <c r="AQ437">
        <v>2.338332568896679</v>
      </c>
      <c r="AR437">
        <v>196.1581171969697</v>
      </c>
      <c r="AS437">
        <v>72.082227508465138</v>
      </c>
      <c r="AT437">
        <v>70.299514594316577</v>
      </c>
      <c r="AU437">
        <v>69.015323496635375</v>
      </c>
      <c r="AV437">
        <v>67.454630105867736</v>
      </c>
      <c r="AW437">
        <v>66.195120762076215</v>
      </c>
      <c r="AX437">
        <v>65.050684711328287</v>
      </c>
      <c r="AY437">
        <v>65.215984098409848</v>
      </c>
      <c r="AZ437">
        <v>68.145660280313749</v>
      </c>
      <c r="BA437">
        <v>72.28049001328705</v>
      </c>
      <c r="BB437">
        <v>76.874613175603272</v>
      </c>
      <c r="BC437">
        <v>81.765238309545239</v>
      </c>
      <c r="BD437">
        <v>85.723087308730868</v>
      </c>
      <c r="BE437">
        <v>88.914391796322505</v>
      </c>
      <c r="BF437">
        <v>91.395755111225427</v>
      </c>
      <c r="BG437">
        <v>93.235251918048945</v>
      </c>
      <c r="BH437">
        <v>94.422884788478882</v>
      </c>
      <c r="BI437">
        <v>95.711280056577095</v>
      </c>
      <c r="BJ437">
        <v>94.97353306759247</v>
      </c>
      <c r="BK437">
        <v>92.886817431743182</v>
      </c>
      <c r="BL437">
        <v>89.081556191333419</v>
      </c>
      <c r="BM437">
        <v>84.06081661737602</v>
      </c>
      <c r="BN437">
        <v>80.016752925292522</v>
      </c>
      <c r="BO437">
        <v>77.128130491620595</v>
      </c>
      <c r="BP437">
        <v>74.754620997814058</v>
      </c>
      <c r="BQ437">
        <v>74.009837769491241</v>
      </c>
      <c r="BR437">
        <v>-5.5129503423694694E-2</v>
      </c>
      <c r="BS437">
        <v>-5.4252176562701267E-2</v>
      </c>
      <c r="BT437">
        <v>-4.4717717512009821E-2</v>
      </c>
      <c r="BU437">
        <v>-3.9073639242683207E-2</v>
      </c>
      <c r="BV437">
        <v>-2.8861598125020906E-2</v>
      </c>
      <c r="BW437">
        <v>-3.1907298326004745E-2</v>
      </c>
      <c r="BX437">
        <v>-2.8527823572022295E-2</v>
      </c>
      <c r="BY437">
        <v>-2.8039524525952486E-2</v>
      </c>
      <c r="BZ437">
        <v>-2.5298772535928677E-2</v>
      </c>
      <c r="CA437">
        <v>-2.1593753667453072E-2</v>
      </c>
      <c r="CB437">
        <v>-2.7559435075046095E-2</v>
      </c>
      <c r="CC437">
        <v>-2.6200861043481495E-2</v>
      </c>
      <c r="CD437">
        <v>-2.9430460832357893E-2</v>
      </c>
      <c r="CE437">
        <v>-1.5114945624259839E-2</v>
      </c>
      <c r="CF437">
        <v>-1.1441119609434912E-2</v>
      </c>
      <c r="CG437">
        <v>-3.1321606996844394E-3</v>
      </c>
      <c r="CH437">
        <v>7.6701856707746513E-2</v>
      </c>
      <c r="CI437">
        <v>7.4319841549684171E-2</v>
      </c>
      <c r="CJ437">
        <v>5.8639817076958027E-2</v>
      </c>
      <c r="CK437">
        <v>3.8839930161864239E-2</v>
      </c>
      <c r="CL437">
        <v>9.6908729744347565E-4</v>
      </c>
      <c r="CM437">
        <v>-0.10132559238035986</v>
      </c>
      <c r="CN437">
        <v>-9.0635766646613367E-2</v>
      </c>
      <c r="CO437">
        <v>-9.1836003194313592E-2</v>
      </c>
      <c r="CP437">
        <v>2.6837398650052053E-5</v>
      </c>
      <c r="CQ437">
        <v>2.9472781641643546E-5</v>
      </c>
      <c r="CR437">
        <v>3.2544410236748006E-5</v>
      </c>
      <c r="CS437">
        <v>3.4847653651252286E-5</v>
      </c>
      <c r="CT437">
        <v>3.5750409842428504E-5</v>
      </c>
      <c r="CU437">
        <v>3.4218229931407312E-5</v>
      </c>
      <c r="CV437">
        <v>3.8254732472650448E-5</v>
      </c>
      <c r="CW437">
        <v>3.2243519678602278E-5</v>
      </c>
      <c r="CX437">
        <v>2.3220037851462532E-5</v>
      </c>
      <c r="CY437">
        <v>4.4566073072649877E-6</v>
      </c>
      <c r="CZ437">
        <v>3.6750140243654875E-6</v>
      </c>
      <c r="DA437">
        <v>4.4599170600113391E-6</v>
      </c>
      <c r="DB437">
        <v>5.7414991925999226E-6</v>
      </c>
      <c r="DC437">
        <v>6.7242862956205178E-6</v>
      </c>
      <c r="DD437">
        <v>8.3706607761771114E-6</v>
      </c>
      <c r="DE437">
        <v>9.8604902449043005E-6</v>
      </c>
      <c r="DF437">
        <v>1.2301965500138528E-5</v>
      </c>
      <c r="DG437">
        <v>1.4246036062247786E-5</v>
      </c>
      <c r="DH437">
        <v>1.3646019486385375E-5</v>
      </c>
      <c r="DI437">
        <v>1.6799253673552182E-5</v>
      </c>
      <c r="DJ437">
        <v>1.6004024487948945E-5</v>
      </c>
      <c r="DK437">
        <v>1.9007797976167294E-5</v>
      </c>
      <c r="DL437">
        <v>6.2223489057034773E-6</v>
      </c>
      <c r="DM437">
        <v>4.7994428412124816E-6</v>
      </c>
      <c r="DN437">
        <v>167.99603948960598</v>
      </c>
      <c r="DO437">
        <v>199.15685796748443</v>
      </c>
    </row>
    <row r="438" spans="1:119" x14ac:dyDescent="0.3">
      <c r="A438" t="str">
        <f t="shared" si="6"/>
        <v>All_All_HETOUD_All_All_All_All_All_44789</v>
      </c>
      <c r="B438" t="s">
        <v>27</v>
      </c>
      <c r="C438" t="s">
        <v>220</v>
      </c>
      <c r="D438" t="s">
        <v>0</v>
      </c>
      <c r="E438" t="s">
        <v>0</v>
      </c>
      <c r="F438" t="s">
        <v>194</v>
      </c>
      <c r="G438" t="s">
        <v>0</v>
      </c>
      <c r="H438" t="s">
        <v>0</v>
      </c>
      <c r="I438" t="s">
        <v>0</v>
      </c>
      <c r="J438" t="s">
        <v>0</v>
      </c>
      <c r="K438" t="s">
        <v>0</v>
      </c>
      <c r="L438" s="10">
        <v>44789</v>
      </c>
      <c r="M438">
        <v>17</v>
      </c>
      <c r="N438">
        <v>21</v>
      </c>
      <c r="O438">
        <v>651</v>
      </c>
      <c r="P438">
        <v>0</v>
      </c>
      <c r="Q438">
        <v>0</v>
      </c>
      <c r="R438">
        <v>0</v>
      </c>
      <c r="S438">
        <v>0</v>
      </c>
      <c r="T438">
        <v>1.8883047249407194</v>
      </c>
      <c r="U438">
        <v>1.6860754621540652</v>
      </c>
      <c r="V438">
        <v>1.4786932211807529</v>
      </c>
      <c r="W438">
        <v>1.3903539738463528</v>
      </c>
      <c r="X438">
        <v>1.2739734289390636</v>
      </c>
      <c r="Y438">
        <v>1.2213260493315379</v>
      </c>
      <c r="Z438">
        <v>1.2230090183665749</v>
      </c>
      <c r="AA438">
        <v>1.4298846476254727</v>
      </c>
      <c r="AB438">
        <v>1.5083242435913142</v>
      </c>
      <c r="AC438">
        <v>1.6219453012638296</v>
      </c>
      <c r="AD438">
        <v>1.8407377057582035</v>
      </c>
      <c r="AE438">
        <v>2.146205983099974</v>
      </c>
      <c r="AF438">
        <v>2.5274421437960233</v>
      </c>
      <c r="AG438">
        <v>2.8368100259408786</v>
      </c>
      <c r="AH438">
        <v>3.195037731394518</v>
      </c>
      <c r="AI438">
        <v>3.3827583498033036</v>
      </c>
      <c r="AJ438">
        <v>3.4002206955676653</v>
      </c>
      <c r="AK438">
        <v>3.335508244957301</v>
      </c>
      <c r="AL438">
        <v>3.3157802386242166</v>
      </c>
      <c r="AM438">
        <v>3.249807120843855</v>
      </c>
      <c r="AN438">
        <v>3.2501096736402841</v>
      </c>
      <c r="AO438">
        <v>3.287129440548914</v>
      </c>
      <c r="AP438">
        <v>2.9242998222861574</v>
      </c>
      <c r="AQ438">
        <v>2.4931078055090681</v>
      </c>
      <c r="AR438">
        <v>224.09476667741632</v>
      </c>
      <c r="AS438">
        <v>73.976128925310633</v>
      </c>
      <c r="AT438">
        <v>72.915559276771816</v>
      </c>
      <c r="AU438">
        <v>71.267616284177336</v>
      </c>
      <c r="AV438">
        <v>69.944074081016467</v>
      </c>
      <c r="AW438">
        <v>68.443232416652705</v>
      </c>
      <c r="AX438">
        <v>67.814716943625811</v>
      </c>
      <c r="AY438">
        <v>67.39796889633601</v>
      </c>
      <c r="AZ438">
        <v>69.811973700207119</v>
      </c>
      <c r="BA438">
        <v>74.925430855796634</v>
      </c>
      <c r="BB438">
        <v>80.644907104202431</v>
      </c>
      <c r="BC438">
        <v>85.626289136632693</v>
      </c>
      <c r="BD438">
        <v>90.254404525489434</v>
      </c>
      <c r="BE438">
        <v>94.617034169557172</v>
      </c>
      <c r="BF438">
        <v>97.868367342802429</v>
      </c>
      <c r="BG438">
        <v>100.05159927608145</v>
      </c>
      <c r="BH438">
        <v>100.81941803890054</v>
      </c>
      <c r="BI438">
        <v>100.56417554512257</v>
      </c>
      <c r="BJ438">
        <v>99.437721431296382</v>
      </c>
      <c r="BK438">
        <v>97.059260071651849</v>
      </c>
      <c r="BL438">
        <v>92.894966626769559</v>
      </c>
      <c r="BM438">
        <v>87.878184767566992</v>
      </c>
      <c r="BN438">
        <v>84.172126631883515</v>
      </c>
      <c r="BO438">
        <v>81.211203498204185</v>
      </c>
      <c r="BP438">
        <v>78.984081567691646</v>
      </c>
      <c r="BQ438">
        <v>75.748535657850411</v>
      </c>
      <c r="BR438">
        <v>-6.0634067347888392E-2</v>
      </c>
      <c r="BS438">
        <v>-5.7858167430772212E-2</v>
      </c>
      <c r="BT438">
        <v>-5.0236627070402037E-2</v>
      </c>
      <c r="BU438">
        <v>-4.5084323842770863E-2</v>
      </c>
      <c r="BV438">
        <v>-3.6843195488925354E-2</v>
      </c>
      <c r="BW438">
        <v>-3.8183488604110506E-2</v>
      </c>
      <c r="BX438">
        <v>-3.5880181646566783E-2</v>
      </c>
      <c r="BY438">
        <v>-4.0984165650175833E-2</v>
      </c>
      <c r="BZ438">
        <v>-2.9853268702458677E-2</v>
      </c>
      <c r="CA438">
        <v>-2.2496044269538329E-2</v>
      </c>
      <c r="CB438">
        <v>-3.3997335329583163E-2</v>
      </c>
      <c r="CC438">
        <v>-2.7007951073565975E-2</v>
      </c>
      <c r="CD438">
        <v>-3.2701612617562992E-2</v>
      </c>
      <c r="CE438">
        <v>-2.4896240454115627E-2</v>
      </c>
      <c r="CF438">
        <v>-2.089567200928789E-2</v>
      </c>
      <c r="CG438">
        <v>-1.5930459521333193E-2</v>
      </c>
      <c r="CH438">
        <v>6.8773006971713763E-2</v>
      </c>
      <c r="CI438">
        <v>7.8449285158547016E-2</v>
      </c>
      <c r="CJ438">
        <v>7.3419020838818058E-2</v>
      </c>
      <c r="CK438">
        <v>5.7494543298232025E-2</v>
      </c>
      <c r="CL438">
        <v>-9.2842886524815711E-4</v>
      </c>
      <c r="CM438">
        <v>-8.9095043513448921E-2</v>
      </c>
      <c r="CN438">
        <v>-8.3103081048358965E-2</v>
      </c>
      <c r="CO438">
        <v>-8.3652793079294185E-2</v>
      </c>
      <c r="CP438">
        <v>1.7429102355804302E-5</v>
      </c>
      <c r="CQ438">
        <v>1.8693845336387805E-5</v>
      </c>
      <c r="CR438">
        <v>1.9253510934458205E-5</v>
      </c>
      <c r="CS438">
        <v>1.979717892363091E-5</v>
      </c>
      <c r="CT438">
        <v>2.0337612898502158E-5</v>
      </c>
      <c r="CU438">
        <v>2.0943839153351457E-5</v>
      </c>
      <c r="CV438">
        <v>2.233128985842509E-5</v>
      </c>
      <c r="CW438">
        <v>2.1451482196364606E-5</v>
      </c>
      <c r="CX438">
        <v>1.4202166565422295E-5</v>
      </c>
      <c r="CY438">
        <v>4.0191048658301943E-6</v>
      </c>
      <c r="CZ438">
        <v>4.4954866903837866E-6</v>
      </c>
      <c r="DA438">
        <v>6.5163737767481822E-6</v>
      </c>
      <c r="DB438">
        <v>7.5913909070311793E-6</v>
      </c>
      <c r="DC438">
        <v>9.6228465546413849E-6</v>
      </c>
      <c r="DD438">
        <v>1.1328228427718603E-5</v>
      </c>
      <c r="DE438">
        <v>1.2601402426930184E-5</v>
      </c>
      <c r="DF438">
        <v>1.417977729429465E-5</v>
      </c>
      <c r="DG438">
        <v>1.7264003719321308E-5</v>
      </c>
      <c r="DH438">
        <v>1.7006525779644818E-5</v>
      </c>
      <c r="DI438">
        <v>1.9606596020986616E-5</v>
      </c>
      <c r="DJ438">
        <v>1.9274936338174278E-5</v>
      </c>
      <c r="DK438">
        <v>1.9142864157368317E-5</v>
      </c>
      <c r="DL438">
        <v>1.159656091543754E-5</v>
      </c>
      <c r="DM438">
        <v>1.1694715774684393E-5</v>
      </c>
      <c r="DN438">
        <v>188.28714009355093</v>
      </c>
      <c r="DO438">
        <v>221.35506643293621</v>
      </c>
    </row>
    <row r="439" spans="1:119" x14ac:dyDescent="0.3">
      <c r="A439" t="str">
        <f t="shared" si="6"/>
        <v>All_All_HETOUD_All_All_All_All_All_44790</v>
      </c>
      <c r="B439" t="s">
        <v>27</v>
      </c>
      <c r="C439" t="s">
        <v>220</v>
      </c>
      <c r="D439" t="s">
        <v>0</v>
      </c>
      <c r="E439" t="s">
        <v>0</v>
      </c>
      <c r="F439" t="s">
        <v>194</v>
      </c>
      <c r="G439" t="s">
        <v>0</v>
      </c>
      <c r="H439" t="s">
        <v>0</v>
      </c>
      <c r="I439" t="s">
        <v>0</v>
      </c>
      <c r="J439" t="s">
        <v>0</v>
      </c>
      <c r="K439" t="s">
        <v>0</v>
      </c>
      <c r="L439" s="10">
        <v>44790</v>
      </c>
      <c r="M439">
        <v>17</v>
      </c>
      <c r="N439">
        <v>21</v>
      </c>
      <c r="O439">
        <v>349</v>
      </c>
      <c r="P439">
        <v>0</v>
      </c>
      <c r="Q439">
        <v>0</v>
      </c>
      <c r="R439">
        <v>0</v>
      </c>
      <c r="S439">
        <v>0</v>
      </c>
      <c r="T439">
        <v>2.2588289323863395</v>
      </c>
      <c r="U439">
        <v>2.0737009752266022</v>
      </c>
      <c r="V439">
        <v>1.8940986609633774</v>
      </c>
      <c r="W439">
        <v>1.6739730011872813</v>
      </c>
      <c r="X439">
        <v>1.5712822776868602</v>
      </c>
      <c r="Y439">
        <v>1.5697429977896566</v>
      </c>
      <c r="Z439">
        <v>1.5338764535554246</v>
      </c>
      <c r="AA439">
        <v>1.6256660376673802</v>
      </c>
      <c r="AB439">
        <v>1.5029851174303774</v>
      </c>
      <c r="AC439">
        <v>1.5500623339269739</v>
      </c>
      <c r="AD439">
        <v>1.7079331452512549</v>
      </c>
      <c r="AE439">
        <v>1.8804233937827257</v>
      </c>
      <c r="AF439">
        <v>2.2154179348864247</v>
      </c>
      <c r="AG439">
        <v>2.4410240123579126</v>
      </c>
      <c r="AH439">
        <v>2.5997312678422437</v>
      </c>
      <c r="AI439">
        <v>2.8024800234294496</v>
      </c>
      <c r="AJ439">
        <v>2.7867365842790055</v>
      </c>
      <c r="AK439">
        <v>2.7311961288463933</v>
      </c>
      <c r="AL439">
        <v>2.7547653572837509</v>
      </c>
      <c r="AM439">
        <v>2.6125054352167494</v>
      </c>
      <c r="AN439">
        <v>2.7507323700314465</v>
      </c>
      <c r="AO439">
        <v>2.9433171933550035</v>
      </c>
      <c r="AP439">
        <v>2.7856944740997251</v>
      </c>
      <c r="AQ439">
        <v>2.3211164849881651</v>
      </c>
      <c r="AR439">
        <v>121.79074422229583</v>
      </c>
      <c r="AS439">
        <v>76.139784970129185</v>
      </c>
      <c r="AT439">
        <v>75.039038134101546</v>
      </c>
      <c r="AU439">
        <v>73.741994914639847</v>
      </c>
      <c r="AV439">
        <v>72.417166249276761</v>
      </c>
      <c r="AW439">
        <v>72.039695915329986</v>
      </c>
      <c r="AX439">
        <v>71.547787397787388</v>
      </c>
      <c r="AY439">
        <v>70.819239126077889</v>
      </c>
      <c r="AZ439">
        <v>72.402496279217289</v>
      </c>
      <c r="BA439">
        <v>76.670649581564433</v>
      </c>
      <c r="BB439">
        <v>80.498541030560943</v>
      </c>
      <c r="BC439">
        <v>84.489327453276744</v>
      </c>
      <c r="BD439">
        <v>88.440609184495059</v>
      </c>
      <c r="BE439">
        <v>91.674042029159793</v>
      </c>
      <c r="BF439">
        <v>93.166663486138134</v>
      </c>
      <c r="BG439">
        <v>93.88927911359977</v>
      </c>
      <c r="BH439">
        <v>94.180357643899299</v>
      </c>
      <c r="BI439">
        <v>93.751509923249074</v>
      </c>
      <c r="BJ439">
        <v>92.824515644714936</v>
      </c>
      <c r="BK439">
        <v>90.790800647956431</v>
      </c>
      <c r="BL439">
        <v>87.103389985953399</v>
      </c>
      <c r="BM439">
        <v>83.544601880607317</v>
      </c>
      <c r="BN439">
        <v>80.422713308899901</v>
      </c>
      <c r="BO439">
        <v>77.650493722595172</v>
      </c>
      <c r="BP439">
        <v>75.697219215969227</v>
      </c>
      <c r="BQ439">
        <v>77.618566487859965</v>
      </c>
      <c r="BR439">
        <v>-3.873997995026815E-2</v>
      </c>
      <c r="BS439">
        <v>-3.3360992769115631E-2</v>
      </c>
      <c r="BT439">
        <v>-2.6374970431997304E-2</v>
      </c>
      <c r="BU439">
        <v>-2.3741303508124582E-2</v>
      </c>
      <c r="BV439">
        <v>-9.992085930952712E-3</v>
      </c>
      <c r="BW439">
        <v>-6.3960360934194656E-3</v>
      </c>
      <c r="BX439">
        <v>-8.1209043377108419E-3</v>
      </c>
      <c r="BY439">
        <v>-8.6840357001668061E-3</v>
      </c>
      <c r="BZ439">
        <v>-1.3292496388826125E-2</v>
      </c>
      <c r="CA439">
        <v>-1.6633431515242787E-2</v>
      </c>
      <c r="CB439">
        <v>-2.4791966024305896E-2</v>
      </c>
      <c r="CC439">
        <v>-2.1124043403177344E-2</v>
      </c>
      <c r="CD439">
        <v>-2.5880632906042061E-2</v>
      </c>
      <c r="CE439">
        <v>-9.3725352710844114E-3</v>
      </c>
      <c r="CF439">
        <v>-3.3829446166839163E-3</v>
      </c>
      <c r="CG439">
        <v>9.470435814734517E-3</v>
      </c>
      <c r="CH439">
        <v>8.9452098980332517E-2</v>
      </c>
      <c r="CI439">
        <v>8.1043255021715568E-2</v>
      </c>
      <c r="CJ439">
        <v>6.4366683235824285E-2</v>
      </c>
      <c r="CK439">
        <v>3.3750585293701521E-2</v>
      </c>
      <c r="CL439">
        <v>-4.1638435128766695E-3</v>
      </c>
      <c r="CM439">
        <v>-0.1006552595805302</v>
      </c>
      <c r="CN439">
        <v>-8.3242722773620256E-2</v>
      </c>
      <c r="CO439">
        <v>-8.0192891608678166E-2</v>
      </c>
      <c r="CP439">
        <v>6.0068978048135734E-5</v>
      </c>
      <c r="CQ439">
        <v>6.8826165337666377E-5</v>
      </c>
      <c r="CR439">
        <v>5.9956928560671069E-5</v>
      </c>
      <c r="CS439">
        <v>5.9707636378562432E-5</v>
      </c>
      <c r="CT439">
        <v>6.0791960120774817E-5</v>
      </c>
      <c r="CU439">
        <v>5.7320592263938739E-5</v>
      </c>
      <c r="CV439">
        <v>5.6263205997675481E-5</v>
      </c>
      <c r="CW439">
        <v>6.1321920635165383E-5</v>
      </c>
      <c r="CX439">
        <v>4.1513461059931743E-5</v>
      </c>
      <c r="CY439">
        <v>1.3806192547750616E-5</v>
      </c>
      <c r="CZ439">
        <v>1.1430859404047686E-5</v>
      </c>
      <c r="DA439">
        <v>1.3678087273058767E-5</v>
      </c>
      <c r="DB439">
        <v>1.9867715241334233E-5</v>
      </c>
      <c r="DC439">
        <v>2.4629824976454897E-5</v>
      </c>
      <c r="DD439">
        <v>2.788005569365392E-5</v>
      </c>
      <c r="DE439">
        <v>3.0001148195269098E-5</v>
      </c>
      <c r="DF439">
        <v>3.8290687839498481E-5</v>
      </c>
      <c r="DG439">
        <v>4.7790775547250946E-5</v>
      </c>
      <c r="DH439">
        <v>4.3977954538797325E-5</v>
      </c>
      <c r="DI439">
        <v>4.7125258251298432E-5</v>
      </c>
      <c r="DJ439">
        <v>4.5796211567666903E-5</v>
      </c>
      <c r="DK439">
        <v>4.8714629870873383E-5</v>
      </c>
      <c r="DL439">
        <v>2.1487047586075081E-5</v>
      </c>
      <c r="DM439">
        <v>1.5580121726618853E-5</v>
      </c>
      <c r="DN439">
        <v>85.775384857593039</v>
      </c>
      <c r="DO439">
        <v>110.02758732595822</v>
      </c>
    </row>
    <row r="440" spans="1:119" x14ac:dyDescent="0.3">
      <c r="A440" t="str">
        <f t="shared" si="6"/>
        <v>All_All_HETOUD_All_All_All_All_All_44792</v>
      </c>
      <c r="B440" t="s">
        <v>27</v>
      </c>
      <c r="C440" t="s">
        <v>220</v>
      </c>
      <c r="D440" t="s">
        <v>0</v>
      </c>
      <c r="E440" t="s">
        <v>0</v>
      </c>
      <c r="F440" t="s">
        <v>194</v>
      </c>
      <c r="G440" t="s">
        <v>0</v>
      </c>
      <c r="H440" t="s">
        <v>0</v>
      </c>
      <c r="I440" t="s">
        <v>0</v>
      </c>
      <c r="J440" t="s">
        <v>0</v>
      </c>
      <c r="K440" t="s">
        <v>0</v>
      </c>
      <c r="L440" s="10">
        <v>44792</v>
      </c>
      <c r="M440">
        <v>17</v>
      </c>
      <c r="N440">
        <v>21</v>
      </c>
      <c r="O440">
        <v>692</v>
      </c>
      <c r="P440">
        <v>0</v>
      </c>
      <c r="Q440">
        <v>0</v>
      </c>
      <c r="R440">
        <v>0</v>
      </c>
      <c r="S440">
        <v>0</v>
      </c>
      <c r="T440">
        <v>2.1136585167418862</v>
      </c>
      <c r="U440">
        <v>1.82744866749632</v>
      </c>
      <c r="V440">
        <v>1.6410504561267174</v>
      </c>
      <c r="W440">
        <v>1.4527569017409367</v>
      </c>
      <c r="X440">
        <v>1.3016887497071044</v>
      </c>
      <c r="Y440">
        <v>1.260522809674786</v>
      </c>
      <c r="Z440">
        <v>1.304923720113573</v>
      </c>
      <c r="AA440">
        <v>1.4509971851339751</v>
      </c>
      <c r="AB440">
        <v>1.4137572251260611</v>
      </c>
      <c r="AC440">
        <v>1.5278328405514323</v>
      </c>
      <c r="AD440">
        <v>1.7931175111280315</v>
      </c>
      <c r="AE440">
        <v>2.0202683823449017</v>
      </c>
      <c r="AF440">
        <v>2.3604868041061478</v>
      </c>
      <c r="AG440">
        <v>2.7407117682095805</v>
      </c>
      <c r="AH440">
        <v>3.0954189375761128</v>
      </c>
      <c r="AI440">
        <v>3.3042440860156161</v>
      </c>
      <c r="AJ440">
        <v>3.2836596994773286</v>
      </c>
      <c r="AK440">
        <v>3.2147615869799115</v>
      </c>
      <c r="AL440">
        <v>3.1779809333765994</v>
      </c>
      <c r="AM440">
        <v>3.0187060860069748</v>
      </c>
      <c r="AN440">
        <v>2.9219938213133503</v>
      </c>
      <c r="AO440">
        <v>2.8596731668795821</v>
      </c>
      <c r="AP440">
        <v>2.616099566155472</v>
      </c>
      <c r="AQ440">
        <v>2.2814768210674798</v>
      </c>
      <c r="AR440">
        <v>241.74954350697809</v>
      </c>
      <c r="AS440">
        <v>74.735589289349761</v>
      </c>
      <c r="AT440">
        <v>73.491528886460046</v>
      </c>
      <c r="AU440">
        <v>72.06390984401861</v>
      </c>
      <c r="AV440">
        <v>70.614610193054901</v>
      </c>
      <c r="AW440">
        <v>69.116133747057276</v>
      </c>
      <c r="AX440">
        <v>68.307895763308778</v>
      </c>
      <c r="AY440">
        <v>67.553335063040038</v>
      </c>
      <c r="AZ440">
        <v>69.715921775245107</v>
      </c>
      <c r="BA440">
        <v>73.59405247732721</v>
      </c>
      <c r="BB440">
        <v>78.035949356323513</v>
      </c>
      <c r="BC440">
        <v>82.867752650248491</v>
      </c>
      <c r="BD440">
        <v>87.079073999260459</v>
      </c>
      <c r="BE440">
        <v>90.7332797842205</v>
      </c>
      <c r="BF440">
        <v>93.168597286530456</v>
      </c>
      <c r="BG440">
        <v>95.384727713006484</v>
      </c>
      <c r="BH440">
        <v>96.69096050641113</v>
      </c>
      <c r="BI440">
        <v>96.679311671483219</v>
      </c>
      <c r="BJ440">
        <v>95.423232103518288</v>
      </c>
      <c r="BK440">
        <v>92.534716174381714</v>
      </c>
      <c r="BL440">
        <v>88.310888820998912</v>
      </c>
      <c r="BM440">
        <v>83.951136453069765</v>
      </c>
      <c r="BN440">
        <v>80.656094238777385</v>
      </c>
      <c r="BO440">
        <v>78.449279659863208</v>
      </c>
      <c r="BP440">
        <v>76.355855914621827</v>
      </c>
      <c r="BQ440">
        <v>76.236847359030094</v>
      </c>
      <c r="BR440">
        <v>-5.5915574290159809E-2</v>
      </c>
      <c r="BS440">
        <v>-5.6629525529855937E-2</v>
      </c>
      <c r="BT440">
        <v>-4.9970952244852318E-2</v>
      </c>
      <c r="BU440">
        <v>-4.5604631907678064E-2</v>
      </c>
      <c r="BV440">
        <v>-3.5722888963070909E-2</v>
      </c>
      <c r="BW440">
        <v>-3.3794061296937093E-2</v>
      </c>
      <c r="BX440">
        <v>-3.2031086225041076E-2</v>
      </c>
      <c r="BY440">
        <v>-3.6800610364517032E-2</v>
      </c>
      <c r="BZ440">
        <v>-3.2891044037879548E-2</v>
      </c>
      <c r="CA440">
        <v>-2.6049404388907328E-2</v>
      </c>
      <c r="CB440">
        <v>-3.1501037838486574E-2</v>
      </c>
      <c r="CC440">
        <v>-2.685860755471136E-2</v>
      </c>
      <c r="CD440">
        <v>-2.9509711558419156E-2</v>
      </c>
      <c r="CE440">
        <v>-1.5356741802540817E-2</v>
      </c>
      <c r="CF440">
        <v>-1.4649177217759149E-2</v>
      </c>
      <c r="CG440">
        <v>-8.0197539632720066E-3</v>
      </c>
      <c r="CH440">
        <v>6.679355469397727E-2</v>
      </c>
      <c r="CI440">
        <v>6.8957787889965691E-2</v>
      </c>
      <c r="CJ440">
        <v>5.1759075394944648E-2</v>
      </c>
      <c r="CK440">
        <v>2.5169511578675641E-2</v>
      </c>
      <c r="CL440">
        <v>-1.7557334865448793E-2</v>
      </c>
      <c r="CM440">
        <v>-0.10402263485627368</v>
      </c>
      <c r="CN440">
        <v>-9.5282837317858124E-2</v>
      </c>
      <c r="CO440">
        <v>-9.3985627238461045E-2</v>
      </c>
      <c r="CP440">
        <v>1.5799042351261613E-5</v>
      </c>
      <c r="CQ440">
        <v>1.656168165870769E-5</v>
      </c>
      <c r="CR440">
        <v>1.7201493225980278E-5</v>
      </c>
      <c r="CS440">
        <v>1.777592488983054E-5</v>
      </c>
      <c r="CT440">
        <v>1.8235403644563013E-5</v>
      </c>
      <c r="CU440">
        <v>1.8851697020465634E-5</v>
      </c>
      <c r="CV440">
        <v>1.8453886028806789E-5</v>
      </c>
      <c r="CW440">
        <v>1.8495560220663247E-5</v>
      </c>
      <c r="CX440">
        <v>1.2866165403950887E-5</v>
      </c>
      <c r="CY440">
        <v>3.8974240839481335E-6</v>
      </c>
      <c r="CZ440">
        <v>3.8893603090565398E-6</v>
      </c>
      <c r="DA440">
        <v>5.7828026624387491E-6</v>
      </c>
      <c r="DB440">
        <v>7.5246908420289513E-6</v>
      </c>
      <c r="DC440">
        <v>8.912450090822711E-6</v>
      </c>
      <c r="DD440">
        <v>1.1035572190665294E-5</v>
      </c>
      <c r="DE440">
        <v>1.1781132933631309E-5</v>
      </c>
      <c r="DF440">
        <v>1.3935639975222672E-5</v>
      </c>
      <c r="DG440">
        <v>1.6270169808899332E-5</v>
      </c>
      <c r="DH440">
        <v>1.5944629427041593E-5</v>
      </c>
      <c r="DI440">
        <v>1.7160636577240643E-5</v>
      </c>
      <c r="DJ440">
        <v>1.6286350368770681E-5</v>
      </c>
      <c r="DK440">
        <v>1.6846712455348895E-5</v>
      </c>
      <c r="DL440">
        <v>9.2273307193793927E-6</v>
      </c>
      <c r="DM440">
        <v>7.3142072723846312E-6</v>
      </c>
      <c r="DN440">
        <v>195.8057392367061</v>
      </c>
      <c r="DO440">
        <v>228.38712192884313</v>
      </c>
    </row>
    <row r="441" spans="1:119" x14ac:dyDescent="0.3">
      <c r="A441" t="str">
        <f t="shared" si="6"/>
        <v>All_All_HETOUD_All_All_All_All_All_44805</v>
      </c>
      <c r="B441" t="s">
        <v>27</v>
      </c>
      <c r="C441" t="s">
        <v>220</v>
      </c>
      <c r="D441" t="s">
        <v>0</v>
      </c>
      <c r="E441" t="s">
        <v>0</v>
      </c>
      <c r="F441" t="s">
        <v>194</v>
      </c>
      <c r="G441" t="s">
        <v>0</v>
      </c>
      <c r="H441" t="s">
        <v>0</v>
      </c>
      <c r="I441" t="s">
        <v>0</v>
      </c>
      <c r="J441" t="s">
        <v>0</v>
      </c>
      <c r="K441" t="s">
        <v>0</v>
      </c>
      <c r="L441" s="10">
        <v>44805</v>
      </c>
      <c r="M441">
        <v>17</v>
      </c>
      <c r="N441">
        <v>21</v>
      </c>
      <c r="O441">
        <v>362</v>
      </c>
      <c r="P441">
        <v>0</v>
      </c>
      <c r="Q441">
        <v>0</v>
      </c>
      <c r="R441">
        <v>0</v>
      </c>
      <c r="S441">
        <v>0</v>
      </c>
      <c r="T441">
        <v>1.7840698314712684</v>
      </c>
      <c r="U441">
        <v>1.6357363873119872</v>
      </c>
      <c r="V441">
        <v>1.5069801412108925</v>
      </c>
      <c r="W441">
        <v>1.3597801060142138</v>
      </c>
      <c r="X441">
        <v>1.369932825854441</v>
      </c>
      <c r="Y441">
        <v>1.3073162963310276</v>
      </c>
      <c r="Z441">
        <v>1.3822894240317762</v>
      </c>
      <c r="AA441">
        <v>1.4314345467529341</v>
      </c>
      <c r="AB441">
        <v>1.3457616107943995</v>
      </c>
      <c r="AC441">
        <v>1.3123840285573087</v>
      </c>
      <c r="AD441">
        <v>1.4904812170419268</v>
      </c>
      <c r="AE441">
        <v>1.7462958937547832</v>
      </c>
      <c r="AF441">
        <v>1.97463491750602</v>
      </c>
      <c r="AG441">
        <v>2.2601599179737057</v>
      </c>
      <c r="AH441">
        <v>2.5674354641784958</v>
      </c>
      <c r="AI441">
        <v>3.0210513244307666</v>
      </c>
      <c r="AJ441">
        <v>3.0077051383257598</v>
      </c>
      <c r="AK441">
        <v>2.9616101467713722</v>
      </c>
      <c r="AL441">
        <v>2.7924514180166593</v>
      </c>
      <c r="AM441">
        <v>2.7012756967308813</v>
      </c>
      <c r="AN441">
        <v>2.9348358385064075</v>
      </c>
      <c r="AO441">
        <v>3.0932338636106609</v>
      </c>
      <c r="AP441">
        <v>2.7589536240955845</v>
      </c>
      <c r="AQ441">
        <v>2.5346814887156426</v>
      </c>
      <c r="AR441">
        <v>115.80373111107606</v>
      </c>
      <c r="AS441">
        <v>71.278081285143699</v>
      </c>
      <c r="AT441">
        <v>70.006953163049587</v>
      </c>
      <c r="AU441">
        <v>68.959065466902757</v>
      </c>
      <c r="AV441">
        <v>68.016989268761876</v>
      </c>
      <c r="AW441">
        <v>67.038137045111426</v>
      </c>
      <c r="AX441">
        <v>66.097529501632536</v>
      </c>
      <c r="AY441">
        <v>65.571339563497418</v>
      </c>
      <c r="AZ441">
        <v>67.647974642959582</v>
      </c>
      <c r="BA441">
        <v>72.873740278053418</v>
      </c>
      <c r="BB441">
        <v>78.66974740280105</v>
      </c>
      <c r="BC441">
        <v>83.747502286291677</v>
      </c>
      <c r="BD441">
        <v>88.256489353246181</v>
      </c>
      <c r="BE441">
        <v>92.204610863099106</v>
      </c>
      <c r="BF441">
        <v>95.448990202255118</v>
      </c>
      <c r="BG441">
        <v>97.953167113649855</v>
      </c>
      <c r="BH441">
        <v>98.96401483639599</v>
      </c>
      <c r="BI441">
        <v>98.731458965731591</v>
      </c>
      <c r="BJ441">
        <v>97.424496665460765</v>
      </c>
      <c r="BK441">
        <v>94.822816878651963</v>
      </c>
      <c r="BL441">
        <v>89.644011648716983</v>
      </c>
      <c r="BM441">
        <v>84.676628149540718</v>
      </c>
      <c r="BN441">
        <v>80.687458755415591</v>
      </c>
      <c r="BO441">
        <v>78.250450942682207</v>
      </c>
      <c r="BP441">
        <v>76.322802016753315</v>
      </c>
      <c r="BQ441">
        <v>72.48608610510135</v>
      </c>
      <c r="BR441">
        <v>-5.8016016832372758E-2</v>
      </c>
      <c r="BS441">
        <v>-5.8949656743371028E-2</v>
      </c>
      <c r="BT441">
        <v>-5.2248031888877486E-2</v>
      </c>
      <c r="BU441">
        <v>-4.2925430760199196E-2</v>
      </c>
      <c r="BV441">
        <v>-3.1269843571752477E-2</v>
      </c>
      <c r="BW441">
        <v>-3.370700867136539E-2</v>
      </c>
      <c r="BX441">
        <v>-2.916376646711023E-2</v>
      </c>
      <c r="BY441">
        <v>-3.6509608201559074E-2</v>
      </c>
      <c r="BZ441">
        <v>-2.6002953724307908E-2</v>
      </c>
      <c r="CA441">
        <v>-2.090786833789467E-2</v>
      </c>
      <c r="CB441">
        <v>-2.6116720302987492E-2</v>
      </c>
      <c r="CC441">
        <v>-2.1392478139360967E-2</v>
      </c>
      <c r="CD441">
        <v>-2.6277049634996698E-2</v>
      </c>
      <c r="CE441">
        <v>-1.5431220195570045E-2</v>
      </c>
      <c r="CF441">
        <v>-1.1153532984507018E-2</v>
      </c>
      <c r="CG441">
        <v>-4.9012206206664197E-3</v>
      </c>
      <c r="CH441">
        <v>8.7601438905652709E-2</v>
      </c>
      <c r="CI441">
        <v>9.4296860925400461E-2</v>
      </c>
      <c r="CJ441">
        <v>8.5065668459096661E-2</v>
      </c>
      <c r="CK441">
        <v>5.052534931272433E-2</v>
      </c>
      <c r="CL441">
        <v>1.5831675318723225E-2</v>
      </c>
      <c r="CM441">
        <v>-7.9968347404543214E-2</v>
      </c>
      <c r="CN441">
        <v>-7.368278091783681E-2</v>
      </c>
      <c r="CO441">
        <v>-6.4659858606138279E-2</v>
      </c>
      <c r="CP441">
        <v>6.5687030652349768E-5</v>
      </c>
      <c r="CQ441">
        <v>7.2005586739898244E-5</v>
      </c>
      <c r="CR441">
        <v>7.9817310023829835E-5</v>
      </c>
      <c r="CS441">
        <v>8.6616976260248856E-5</v>
      </c>
      <c r="CT441">
        <v>9.019285658156896E-5</v>
      </c>
      <c r="CU441">
        <v>9.029429589694559E-5</v>
      </c>
      <c r="CV441">
        <v>9.7508442024557164E-5</v>
      </c>
      <c r="CW441">
        <v>8.106248741541832E-5</v>
      </c>
      <c r="CX441">
        <v>5.6121149091507335E-5</v>
      </c>
      <c r="CY441">
        <v>1.2292029885050211E-5</v>
      </c>
      <c r="CZ441">
        <v>1.0347333440492437E-5</v>
      </c>
      <c r="DA441">
        <v>1.42002487006339E-5</v>
      </c>
      <c r="DB441">
        <v>1.7784461491460878E-5</v>
      </c>
      <c r="DC441">
        <v>2.0167977131822949E-5</v>
      </c>
      <c r="DD441">
        <v>2.2771753111697716E-5</v>
      </c>
      <c r="DE441">
        <v>2.6937739648396794E-5</v>
      </c>
      <c r="DF441">
        <v>3.1813286305956098E-5</v>
      </c>
      <c r="DG441">
        <v>4.0168817645972751E-5</v>
      </c>
      <c r="DH441">
        <v>3.8115458099331686E-5</v>
      </c>
      <c r="DI441">
        <v>4.4419319015006736E-5</v>
      </c>
      <c r="DJ441">
        <v>4.6584170270874189E-5</v>
      </c>
      <c r="DK441">
        <v>5.4174359105828271E-5</v>
      </c>
      <c r="DL441">
        <v>2.2621405442298044E-5</v>
      </c>
      <c r="DM441">
        <v>1.7522699386376333E-5</v>
      </c>
      <c r="DN441">
        <v>88.485674467947888</v>
      </c>
      <c r="DO441">
        <v>113.72794535933018</v>
      </c>
    </row>
    <row r="442" spans="1:119" x14ac:dyDescent="0.3">
      <c r="A442" t="str">
        <f t="shared" si="6"/>
        <v>All_All_HETOUD_All_All_All_All_All_44809</v>
      </c>
      <c r="B442" t="s">
        <v>27</v>
      </c>
      <c r="C442" t="s">
        <v>220</v>
      </c>
      <c r="D442" t="s">
        <v>0</v>
      </c>
      <c r="E442" t="s">
        <v>0</v>
      </c>
      <c r="F442" t="s">
        <v>194</v>
      </c>
      <c r="G442" t="s">
        <v>0</v>
      </c>
      <c r="H442" t="s">
        <v>0</v>
      </c>
      <c r="I442" t="s">
        <v>0</v>
      </c>
      <c r="J442" t="s">
        <v>0</v>
      </c>
      <c r="K442" t="s">
        <v>0</v>
      </c>
      <c r="L442" s="10">
        <v>44809</v>
      </c>
      <c r="M442">
        <v>17</v>
      </c>
      <c r="N442">
        <v>21</v>
      </c>
      <c r="O442">
        <v>437</v>
      </c>
      <c r="P442">
        <v>0</v>
      </c>
      <c r="Q442">
        <v>0</v>
      </c>
      <c r="R442">
        <v>0</v>
      </c>
      <c r="S442">
        <v>0</v>
      </c>
      <c r="T442">
        <v>2.323555085171114</v>
      </c>
      <c r="U442">
        <v>2.0448143824766869</v>
      </c>
      <c r="V442">
        <v>1.7915887811422313</v>
      </c>
      <c r="W442">
        <v>1.7242316257144314</v>
      </c>
      <c r="X442">
        <v>1.5963734724796144</v>
      </c>
      <c r="Y442">
        <v>1.4734219381808586</v>
      </c>
      <c r="Z442">
        <v>1.4719984913274458</v>
      </c>
      <c r="AA442">
        <v>1.5254857134511879</v>
      </c>
      <c r="AB442">
        <v>1.7109362036626701</v>
      </c>
      <c r="AC442">
        <v>1.9287868012470326</v>
      </c>
      <c r="AD442">
        <v>2.3135260644693867</v>
      </c>
      <c r="AE442">
        <v>2.6116038279697253</v>
      </c>
      <c r="AF442">
        <v>3.0215050818373244</v>
      </c>
      <c r="AG442">
        <v>3.4224881308819737</v>
      </c>
      <c r="AH442">
        <v>3.7058555587455424</v>
      </c>
      <c r="AI442">
        <v>3.8896660386266397</v>
      </c>
      <c r="AJ442">
        <v>3.7172766647832263</v>
      </c>
      <c r="AK442">
        <v>3.5633209758369055</v>
      </c>
      <c r="AL442">
        <v>3.553954389026762</v>
      </c>
      <c r="AM442">
        <v>3.3914138294872194</v>
      </c>
      <c r="AN442">
        <v>3.4082247205122411</v>
      </c>
      <c r="AO442">
        <v>3.3933110757801002</v>
      </c>
      <c r="AP442">
        <v>3.159636699863559</v>
      </c>
      <c r="AQ442">
        <v>2.8277752759525305</v>
      </c>
      <c r="AR442">
        <v>143.75032624988629</v>
      </c>
      <c r="AS442">
        <v>77.754826338028863</v>
      </c>
      <c r="AT442">
        <v>76.8462833765672</v>
      </c>
      <c r="AU442">
        <v>75.443789308321286</v>
      </c>
      <c r="AV442">
        <v>74.119180018841064</v>
      </c>
      <c r="AW442">
        <v>73.133863645213893</v>
      </c>
      <c r="AX442">
        <v>72.295272759998909</v>
      </c>
      <c r="AY442">
        <v>71.570946687797942</v>
      </c>
      <c r="AZ442">
        <v>72.998963769421479</v>
      </c>
      <c r="BA442">
        <v>78.545802978755106</v>
      </c>
      <c r="BB442">
        <v>84.850328394519096</v>
      </c>
      <c r="BC442">
        <v>90.119960310235697</v>
      </c>
      <c r="BD442">
        <v>94.663354563337506</v>
      </c>
      <c r="BE442">
        <v>98.848813247057066</v>
      </c>
      <c r="BF442">
        <v>101.92949200936825</v>
      </c>
      <c r="BG442">
        <v>104.13524787488971</v>
      </c>
      <c r="BH442">
        <v>105.04745215263021</v>
      </c>
      <c r="BI442">
        <v>104.85936256139331</v>
      </c>
      <c r="BJ442">
        <v>103.50552164976409</v>
      </c>
      <c r="BK442">
        <v>100.49166659907061</v>
      </c>
      <c r="BL442">
        <v>95.334329917106999</v>
      </c>
      <c r="BM442">
        <v>91.233703899513287</v>
      </c>
      <c r="BN442">
        <v>87.522318929387509</v>
      </c>
      <c r="BO442">
        <v>84.5469920638334</v>
      </c>
      <c r="BP442">
        <v>82.800206149880481</v>
      </c>
      <c r="BQ442">
        <v>79.970678260245151</v>
      </c>
      <c r="BR442">
        <v>-3.1281001917011948E-2</v>
      </c>
      <c r="BS442">
        <v>-4.0267149698270541E-2</v>
      </c>
      <c r="BT442">
        <v>-3.275474667276343E-2</v>
      </c>
      <c r="BU442">
        <v>-2.8122370657713516E-2</v>
      </c>
      <c r="BV442">
        <v>-1.5594148117563E-2</v>
      </c>
      <c r="BW442">
        <v>-1.2877633015132877E-2</v>
      </c>
      <c r="BX442">
        <v>-1.4844238348901953E-2</v>
      </c>
      <c r="BY442">
        <v>-2.0089387484491555E-2</v>
      </c>
      <c r="BZ442">
        <v>-1.7142350941009871E-2</v>
      </c>
      <c r="CA442">
        <v>-1.4966402092023627E-2</v>
      </c>
      <c r="CB442">
        <v>-2.6221955668189707E-2</v>
      </c>
      <c r="CC442">
        <v>-2.618648926780753E-2</v>
      </c>
      <c r="CD442">
        <v>-3.9041272289965734E-2</v>
      </c>
      <c r="CE442">
        <v>-3.1698342046148444E-2</v>
      </c>
      <c r="CF442">
        <v>-2.1653843689837773E-2</v>
      </c>
      <c r="CG442">
        <v>-1.8566874808523148E-2</v>
      </c>
      <c r="CH442">
        <v>8.2773935740272295E-2</v>
      </c>
      <c r="CI442">
        <v>0.10500585937390884</v>
      </c>
      <c r="CJ442">
        <v>0.10451039596880601</v>
      </c>
      <c r="CK442">
        <v>7.9147808066221889E-2</v>
      </c>
      <c r="CL442">
        <v>2.7578230171509139E-2</v>
      </c>
      <c r="CM442">
        <v>-7.8612522757026099E-2</v>
      </c>
      <c r="CN442">
        <v>-6.4345841549626748E-2</v>
      </c>
      <c r="CO442">
        <v>-5.39844660791707E-2</v>
      </c>
      <c r="CP442">
        <v>5.2838344559636917E-5</v>
      </c>
      <c r="CQ442">
        <v>5.1106783075165653E-5</v>
      </c>
      <c r="CR442">
        <v>5.168878085987677E-5</v>
      </c>
      <c r="CS442">
        <v>5.2150095524837938E-5</v>
      </c>
      <c r="CT442">
        <v>5.1046427135121644E-5</v>
      </c>
      <c r="CU442">
        <v>5.0052018052332898E-5</v>
      </c>
      <c r="CV442">
        <v>4.9231775386144293E-5</v>
      </c>
      <c r="CW442">
        <v>5.0176868214629343E-5</v>
      </c>
      <c r="CX442">
        <v>3.545615421177625E-5</v>
      </c>
      <c r="CY442">
        <v>1.7966543083832639E-5</v>
      </c>
      <c r="CZ442">
        <v>2.1081045916499895E-5</v>
      </c>
      <c r="DA442">
        <v>2.7074285002262352E-5</v>
      </c>
      <c r="DB442">
        <v>3.3092341246022909E-5</v>
      </c>
      <c r="DC442">
        <v>3.9954943699329561E-5</v>
      </c>
      <c r="DD442">
        <v>4.4971085119812098E-5</v>
      </c>
      <c r="DE442">
        <v>4.8267375562746169E-5</v>
      </c>
      <c r="DF442">
        <v>5.2032310119987713E-5</v>
      </c>
      <c r="DG442">
        <v>5.6447233682096118E-5</v>
      </c>
      <c r="DH442">
        <v>5.1469778777233014E-5</v>
      </c>
      <c r="DI442">
        <v>4.8121506036654815E-5</v>
      </c>
      <c r="DJ442">
        <v>5.3578412995044272E-5</v>
      </c>
      <c r="DK442">
        <v>4.9603978736371997E-5</v>
      </c>
      <c r="DL442">
        <v>3.4396792611264708E-5</v>
      </c>
      <c r="DM442">
        <v>3.4256929008077191E-5</v>
      </c>
      <c r="DN442">
        <v>94.304249522592684</v>
      </c>
      <c r="DO442">
        <v>120.17800861069632</v>
      </c>
    </row>
    <row r="443" spans="1:119" x14ac:dyDescent="0.3">
      <c r="A443" t="str">
        <f t="shared" si="6"/>
        <v>All_All_HETOUD_All_All_All_All_All_44810</v>
      </c>
      <c r="B443" t="s">
        <v>27</v>
      </c>
      <c r="C443" t="s">
        <v>220</v>
      </c>
      <c r="D443" t="s">
        <v>0</v>
      </c>
      <c r="E443" t="s">
        <v>0</v>
      </c>
      <c r="F443" t="s">
        <v>194</v>
      </c>
      <c r="G443" t="s">
        <v>0</v>
      </c>
      <c r="H443" t="s">
        <v>0</v>
      </c>
      <c r="I443" t="s">
        <v>0</v>
      </c>
      <c r="J443" t="s">
        <v>0</v>
      </c>
      <c r="K443" t="s">
        <v>0</v>
      </c>
      <c r="L443" s="10">
        <v>44810</v>
      </c>
      <c r="M443">
        <v>17</v>
      </c>
      <c r="N443">
        <v>21</v>
      </c>
      <c r="O443">
        <v>832</v>
      </c>
      <c r="P443">
        <v>0</v>
      </c>
      <c r="Q443">
        <v>0</v>
      </c>
      <c r="R443">
        <v>0</v>
      </c>
      <c r="S443">
        <v>0</v>
      </c>
      <c r="T443">
        <v>2.5368858934120073</v>
      </c>
      <c r="U443">
        <v>2.2307207496003518</v>
      </c>
      <c r="V443">
        <v>2.0734851097814202</v>
      </c>
      <c r="W443">
        <v>1.8751745472140156</v>
      </c>
      <c r="X443">
        <v>1.7931274636434189</v>
      </c>
      <c r="Y443">
        <v>1.6613893537083213</v>
      </c>
      <c r="Z443">
        <v>1.6209930112648077</v>
      </c>
      <c r="AA443">
        <v>1.7275528508980111</v>
      </c>
      <c r="AB443">
        <v>1.8164532861815734</v>
      </c>
      <c r="AC443">
        <v>2.0530869094565301</v>
      </c>
      <c r="AD443">
        <v>2.3709420228493796</v>
      </c>
      <c r="AE443">
        <v>2.8551187906077971</v>
      </c>
      <c r="AF443">
        <v>3.2654832236945754</v>
      </c>
      <c r="AG443">
        <v>3.5843313666063898</v>
      </c>
      <c r="AH443">
        <v>3.9242499514404789</v>
      </c>
      <c r="AI443">
        <v>4.0896939068717355</v>
      </c>
      <c r="AJ443">
        <v>3.9609189835406795</v>
      </c>
      <c r="AK443">
        <v>3.8720496378807194</v>
      </c>
      <c r="AL443">
        <v>3.7150971096866323</v>
      </c>
      <c r="AM443">
        <v>3.4721402348984096</v>
      </c>
      <c r="AN443">
        <v>3.4863178398803143</v>
      </c>
      <c r="AO443">
        <v>3.6224387534280091</v>
      </c>
      <c r="AP443">
        <v>3.4036346972014542</v>
      </c>
      <c r="AQ443">
        <v>3.010486083930572</v>
      </c>
      <c r="AR443">
        <v>334.97615711408685</v>
      </c>
      <c r="AS443">
        <v>81.490435360602476</v>
      </c>
      <c r="AT443">
        <v>80.613485860134105</v>
      </c>
      <c r="AU443">
        <v>79.580552191211439</v>
      </c>
      <c r="AV443">
        <v>78.436516114570509</v>
      </c>
      <c r="AW443">
        <v>77.228479216359673</v>
      </c>
      <c r="AX443">
        <v>76.80598709533119</v>
      </c>
      <c r="AY443">
        <v>76.114627805762851</v>
      </c>
      <c r="AZ443">
        <v>78.4381438028567</v>
      </c>
      <c r="BA443">
        <v>83.887531685631942</v>
      </c>
      <c r="BB443">
        <v>89.873352202776374</v>
      </c>
      <c r="BC443">
        <v>94.946887109832346</v>
      </c>
      <c r="BD443">
        <v>99.869320704988198</v>
      </c>
      <c r="BE443">
        <v>103.45605062826452</v>
      </c>
      <c r="BF443">
        <v>106.47276243493349</v>
      </c>
      <c r="BG443">
        <v>108.41881660717054</v>
      </c>
      <c r="BH443">
        <v>109.47920743449055</v>
      </c>
      <c r="BI443">
        <v>108.76452455371664</v>
      </c>
      <c r="BJ443">
        <v>106.62633612664432</v>
      </c>
      <c r="BK443">
        <v>103.00976072810201</v>
      </c>
      <c r="BL443">
        <v>97.078488026752709</v>
      </c>
      <c r="BM443">
        <v>92.310163912591094</v>
      </c>
      <c r="BN443">
        <v>89.345930914242288</v>
      </c>
      <c r="BO443">
        <v>87.111120509499827</v>
      </c>
      <c r="BP443">
        <v>84.658212856414423</v>
      </c>
      <c r="BQ443">
        <v>83.912334362960678</v>
      </c>
      <c r="BR443">
        <v>-1.8318935727270749E-2</v>
      </c>
      <c r="BS443">
        <v>-3.1130376558464307E-2</v>
      </c>
      <c r="BT443">
        <v>-2.2488537172858532E-2</v>
      </c>
      <c r="BU443">
        <v>-2.0097994890350562E-2</v>
      </c>
      <c r="BV443">
        <v>-6.457155427107444E-3</v>
      </c>
      <c r="BW443">
        <v>3.5493396079311003E-3</v>
      </c>
      <c r="BX443">
        <v>4.0342762636450622E-3</v>
      </c>
      <c r="BY443">
        <v>1.4978072964228116E-2</v>
      </c>
      <c r="BZ443">
        <v>-5.4178709307542211E-4</v>
      </c>
      <c r="CA443">
        <v>1.9444566076764695E-2</v>
      </c>
      <c r="CB443">
        <v>-1.7765653462937243E-2</v>
      </c>
      <c r="CC443">
        <v>-3.6000741932254568E-2</v>
      </c>
      <c r="CD443">
        <v>-4.8813356946294122E-2</v>
      </c>
      <c r="CE443">
        <v>-4.9801610625134066E-2</v>
      </c>
      <c r="CF443">
        <v>-3.8111023819790438E-2</v>
      </c>
      <c r="CG443">
        <v>-4.4448155193374708E-2</v>
      </c>
      <c r="CH443">
        <v>5.8632781299260944E-2</v>
      </c>
      <c r="CI443">
        <v>9.7761410431793108E-2</v>
      </c>
      <c r="CJ443">
        <v>0.10448178426864055</v>
      </c>
      <c r="CK443">
        <v>7.9834929309212238E-2</v>
      </c>
      <c r="CL443">
        <v>1.7269543228814237E-2</v>
      </c>
      <c r="CM443">
        <v>-7.4967729930694282E-2</v>
      </c>
      <c r="CN443">
        <v>-7.5019179628445551E-2</v>
      </c>
      <c r="CO443">
        <v>-8.0234764716946155E-2</v>
      </c>
      <c r="CP443">
        <v>2.1632756494982267E-5</v>
      </c>
      <c r="CQ443">
        <v>1.7779230453354771E-5</v>
      </c>
      <c r="CR443">
        <v>1.7252407762042553E-5</v>
      </c>
      <c r="CS443">
        <v>1.8066131681173869E-5</v>
      </c>
      <c r="CT443">
        <v>1.7342304268817642E-5</v>
      </c>
      <c r="CU443">
        <v>1.7568492960294565E-5</v>
      </c>
      <c r="CV443">
        <v>1.6663660026329709E-5</v>
      </c>
      <c r="CW443">
        <v>1.5866204176730238E-5</v>
      </c>
      <c r="CX443">
        <v>1.4975811520701307E-5</v>
      </c>
      <c r="CY443">
        <v>1.9986530727622377E-5</v>
      </c>
      <c r="CZ443">
        <v>1.913186410553004E-5</v>
      </c>
      <c r="DA443">
        <v>2.2441566671675002E-5</v>
      </c>
      <c r="DB443">
        <v>2.4244401631484178E-5</v>
      </c>
      <c r="DC443">
        <v>2.6957914018231947E-5</v>
      </c>
      <c r="DD443">
        <v>2.9708301541423081E-5</v>
      </c>
      <c r="DE443">
        <v>3.1778302211526081E-5</v>
      </c>
      <c r="DF443">
        <v>3.3169910443798477E-5</v>
      </c>
      <c r="DG443">
        <v>3.4515712568635178E-5</v>
      </c>
      <c r="DH443">
        <v>3.2508755419526203E-5</v>
      </c>
      <c r="DI443">
        <v>2.7139933605568748E-5</v>
      </c>
      <c r="DJ443">
        <v>2.462007162194754E-5</v>
      </c>
      <c r="DK443">
        <v>2.5124252157711512E-5</v>
      </c>
      <c r="DL443">
        <v>2.9715984978804482E-5</v>
      </c>
      <c r="DM443">
        <v>3.4392863095608247E-5</v>
      </c>
      <c r="DN443">
        <v>208.02705958149926</v>
      </c>
      <c r="DO443">
        <v>241.44166865613627</v>
      </c>
    </row>
    <row r="444" spans="1:119" x14ac:dyDescent="0.3">
      <c r="A444" t="str">
        <f t="shared" si="6"/>
        <v>All_All_HETOUD_All_All_All_All_All_44811</v>
      </c>
      <c r="B444" t="s">
        <v>27</v>
      </c>
      <c r="C444" t="s">
        <v>220</v>
      </c>
      <c r="D444" t="s">
        <v>0</v>
      </c>
      <c r="E444" t="s">
        <v>0</v>
      </c>
      <c r="F444" t="s">
        <v>194</v>
      </c>
      <c r="G444" t="s">
        <v>0</v>
      </c>
      <c r="H444" t="s">
        <v>0</v>
      </c>
      <c r="I444" t="s">
        <v>0</v>
      </c>
      <c r="J444" t="s">
        <v>0</v>
      </c>
      <c r="K444" t="s">
        <v>0</v>
      </c>
      <c r="L444" s="10">
        <v>44811</v>
      </c>
      <c r="M444">
        <v>17</v>
      </c>
      <c r="N444">
        <v>21</v>
      </c>
      <c r="O444">
        <v>832</v>
      </c>
      <c r="P444">
        <v>0</v>
      </c>
      <c r="Q444">
        <v>0</v>
      </c>
      <c r="R444">
        <v>0</v>
      </c>
      <c r="S444">
        <v>0</v>
      </c>
      <c r="T444">
        <v>2.6286898479588348</v>
      </c>
      <c r="U444">
        <v>2.4208991153677419</v>
      </c>
      <c r="V444">
        <v>2.1508498611053013</v>
      </c>
      <c r="W444">
        <v>1.9083009980696772</v>
      </c>
      <c r="X444">
        <v>1.7447895287579966</v>
      </c>
      <c r="Y444">
        <v>1.6097299425947458</v>
      </c>
      <c r="Z444">
        <v>1.5774855891249588</v>
      </c>
      <c r="AA444">
        <v>1.7114299610990586</v>
      </c>
      <c r="AB444">
        <v>1.8445425851372146</v>
      </c>
      <c r="AC444">
        <v>2.006036985487464</v>
      </c>
      <c r="AD444">
        <v>2.4022591430342946</v>
      </c>
      <c r="AE444">
        <v>2.7810961109691803</v>
      </c>
      <c r="AF444">
        <v>3.0682143317722064</v>
      </c>
      <c r="AG444">
        <v>3.3452572118458601</v>
      </c>
      <c r="AH444">
        <v>3.6604782977624972</v>
      </c>
      <c r="AI444">
        <v>3.8000719899600637</v>
      </c>
      <c r="AJ444">
        <v>3.6666448668866565</v>
      </c>
      <c r="AK444">
        <v>3.6154608692050427</v>
      </c>
      <c r="AL444">
        <v>3.51526832176478</v>
      </c>
      <c r="AM444">
        <v>3.374861080404175</v>
      </c>
      <c r="AN444">
        <v>3.4072692152363331</v>
      </c>
      <c r="AO444">
        <v>3.4389860928092819</v>
      </c>
      <c r="AP444">
        <v>3.1602224975953299</v>
      </c>
      <c r="AQ444">
        <v>2.8599918068223911</v>
      </c>
      <c r="AR444">
        <v>345.13952249984698</v>
      </c>
      <c r="AS444">
        <v>82.996112896267377</v>
      </c>
      <c r="AT444">
        <v>81.619187267129675</v>
      </c>
      <c r="AU444">
        <v>79.636073761307173</v>
      </c>
      <c r="AV444">
        <v>78.567047174701841</v>
      </c>
      <c r="AW444">
        <v>77.482992771713867</v>
      </c>
      <c r="AX444">
        <v>75.9215867256396</v>
      </c>
      <c r="AY444">
        <v>75.251773119145028</v>
      </c>
      <c r="AZ444">
        <v>76.340265481469459</v>
      </c>
      <c r="BA444">
        <v>81.23606473784568</v>
      </c>
      <c r="BB444">
        <v>86.666792561533541</v>
      </c>
      <c r="BC444">
        <v>91.863741851299139</v>
      </c>
      <c r="BD444">
        <v>95.59577111671156</v>
      </c>
      <c r="BE444">
        <v>99.083887719916589</v>
      </c>
      <c r="BF444">
        <v>101.77257357637058</v>
      </c>
      <c r="BG444">
        <v>103.67285445514943</v>
      </c>
      <c r="BH444">
        <v>104.35061665920747</v>
      </c>
      <c r="BI444">
        <v>103.80918726790186</v>
      </c>
      <c r="BJ444">
        <v>101.94200762883806</v>
      </c>
      <c r="BK444">
        <v>98.244275918563176</v>
      </c>
      <c r="BL444">
        <v>93.256742101536247</v>
      </c>
      <c r="BM444">
        <v>89.648818285065587</v>
      </c>
      <c r="BN444">
        <v>87.504826073407415</v>
      </c>
      <c r="BO444">
        <v>84.691162208043139</v>
      </c>
      <c r="BP444">
        <v>82.266698830868449</v>
      </c>
      <c r="BQ444">
        <v>84.658212856414409</v>
      </c>
      <c r="BR444">
        <v>-6.0435283355987988E-2</v>
      </c>
      <c r="BS444">
        <v>-4.0202702610538557E-2</v>
      </c>
      <c r="BT444">
        <v>-1.2871011661795469E-2</v>
      </c>
      <c r="BU444">
        <v>-1.2646093391455136E-2</v>
      </c>
      <c r="BV444">
        <v>1.0920881938475829E-4</v>
      </c>
      <c r="BW444">
        <v>2.0748546633582851E-3</v>
      </c>
      <c r="BX444">
        <v>2.2617729667287608E-3</v>
      </c>
      <c r="BY444">
        <v>1.8120198152386225E-3</v>
      </c>
      <c r="BZ444">
        <v>-9.1520808637142181E-3</v>
      </c>
      <c r="CA444">
        <v>1.840399864774484E-3</v>
      </c>
      <c r="CB444">
        <v>-2.2310237221133251E-2</v>
      </c>
      <c r="CC444">
        <v>-3.3537581634636111E-2</v>
      </c>
      <c r="CD444">
        <v>-4.4726023522134013E-2</v>
      </c>
      <c r="CE444">
        <v>-4.081787978513883E-2</v>
      </c>
      <c r="CF444">
        <v>-3.0418746030101411E-2</v>
      </c>
      <c r="CG444">
        <v>-3.0213902059655923E-2</v>
      </c>
      <c r="CH444">
        <v>6.0735314797896608E-2</v>
      </c>
      <c r="CI444">
        <v>8.1040545796545654E-2</v>
      </c>
      <c r="CJ444">
        <v>7.2286528893388241E-2</v>
      </c>
      <c r="CK444">
        <v>5.1454860502137587E-2</v>
      </c>
      <c r="CL444">
        <v>7.8869861049147751E-3</v>
      </c>
      <c r="CM444">
        <v>-7.8346900570277989E-2</v>
      </c>
      <c r="CN444">
        <v>-7.9565529998105303E-2</v>
      </c>
      <c r="CO444">
        <v>-7.2497575615461052E-2</v>
      </c>
      <c r="CP444">
        <v>5.5709991312173805E-5</v>
      </c>
      <c r="CQ444">
        <v>5.4643151785326433E-5</v>
      </c>
      <c r="CR444">
        <v>3.2730359839468755E-5</v>
      </c>
      <c r="CS444">
        <v>2.0990925577613719E-5</v>
      </c>
      <c r="CT444">
        <v>1.9196295473184799E-5</v>
      </c>
      <c r="CU444">
        <v>1.7465598316961595E-5</v>
      </c>
      <c r="CV444">
        <v>1.6492777667263363E-5</v>
      </c>
      <c r="CW444">
        <v>1.5634549030524599E-5</v>
      </c>
      <c r="CX444">
        <v>1.4049057033577272E-5</v>
      </c>
      <c r="CY444">
        <v>1.1899692763579863E-5</v>
      </c>
      <c r="CZ444">
        <v>1.6767929039577067E-5</v>
      </c>
      <c r="DA444">
        <v>1.9477585095165111E-5</v>
      </c>
      <c r="DB444">
        <v>2.122683120039493E-5</v>
      </c>
      <c r="DC444">
        <v>2.2777606065645524E-5</v>
      </c>
      <c r="DD444">
        <v>2.2220835653979757E-5</v>
      </c>
      <c r="DE444">
        <v>2.2321946851154057E-5</v>
      </c>
      <c r="DF444">
        <v>2.1939061858961158E-5</v>
      </c>
      <c r="DG444">
        <v>2.2106200446796282E-5</v>
      </c>
      <c r="DH444">
        <v>2.0747579633353267E-5</v>
      </c>
      <c r="DI444">
        <v>1.9379196122593025E-5</v>
      </c>
      <c r="DJ444">
        <v>2.1939001723332927E-5</v>
      </c>
      <c r="DK444">
        <v>2.5792390238536248E-5</v>
      </c>
      <c r="DL444">
        <v>2.277206502507766E-5</v>
      </c>
      <c r="DM444">
        <v>1.7815493841013697E-5</v>
      </c>
      <c r="DN444">
        <v>208.02705958149917</v>
      </c>
      <c r="DO444">
        <v>241.44166865613624</v>
      </c>
    </row>
    <row r="445" spans="1:119" x14ac:dyDescent="0.3">
      <c r="A445" t="str">
        <f t="shared" si="6"/>
        <v>All_All_HETOUD_All_All_All_All_All_44812</v>
      </c>
      <c r="B445" t="s">
        <v>27</v>
      </c>
      <c r="C445" t="s">
        <v>220</v>
      </c>
      <c r="D445" t="s">
        <v>0</v>
      </c>
      <c r="E445" t="s">
        <v>0</v>
      </c>
      <c r="F445" t="s">
        <v>194</v>
      </c>
      <c r="G445" t="s">
        <v>0</v>
      </c>
      <c r="H445" t="s">
        <v>0</v>
      </c>
      <c r="I445" t="s">
        <v>0</v>
      </c>
      <c r="J445" t="s">
        <v>0</v>
      </c>
      <c r="K445" t="s">
        <v>0</v>
      </c>
      <c r="L445" s="10">
        <v>44812</v>
      </c>
      <c r="M445">
        <v>17</v>
      </c>
      <c r="N445">
        <v>21</v>
      </c>
      <c r="O445">
        <v>832</v>
      </c>
      <c r="P445">
        <v>0</v>
      </c>
      <c r="Q445">
        <v>0</v>
      </c>
      <c r="R445">
        <v>0</v>
      </c>
      <c r="S445">
        <v>0</v>
      </c>
      <c r="T445">
        <v>2.4437609347753053</v>
      </c>
      <c r="U445">
        <v>2.1725940729619659</v>
      </c>
      <c r="V445">
        <v>1.8959038985147043</v>
      </c>
      <c r="W445">
        <v>1.7062868421146633</v>
      </c>
      <c r="X445">
        <v>1.5469454487586587</v>
      </c>
      <c r="Y445">
        <v>1.4586178455129493</v>
      </c>
      <c r="Z445">
        <v>1.5113997014114289</v>
      </c>
      <c r="AA445">
        <v>1.5953364478668441</v>
      </c>
      <c r="AB445">
        <v>1.6664263106264305</v>
      </c>
      <c r="AC445">
        <v>1.904720879020708</v>
      </c>
      <c r="AD445">
        <v>2.1918511791758388</v>
      </c>
      <c r="AE445">
        <v>2.5433327161495836</v>
      </c>
      <c r="AF445">
        <v>2.911982691287196</v>
      </c>
      <c r="AG445">
        <v>3.2764405106607573</v>
      </c>
      <c r="AH445">
        <v>3.5448367893775656</v>
      </c>
      <c r="AI445">
        <v>3.7651965167546213</v>
      </c>
      <c r="AJ445">
        <v>3.6340270514595234</v>
      </c>
      <c r="AK445">
        <v>3.573665985780607</v>
      </c>
      <c r="AL445">
        <v>3.5414907427388687</v>
      </c>
      <c r="AM445">
        <v>3.3489187425032791</v>
      </c>
      <c r="AN445">
        <v>3.3961925502077701</v>
      </c>
      <c r="AO445">
        <v>3.4071706090029887</v>
      </c>
      <c r="AP445">
        <v>3.0489233628417973</v>
      </c>
      <c r="AQ445">
        <v>2.7630175723915027</v>
      </c>
      <c r="AR445">
        <v>320.93152800900077</v>
      </c>
      <c r="AS445">
        <v>80.56924234334771</v>
      </c>
      <c r="AT445">
        <v>78.725069572371538</v>
      </c>
      <c r="AU445">
        <v>77.33163718109806</v>
      </c>
      <c r="AV445">
        <v>76.130840329037753</v>
      </c>
      <c r="AW445">
        <v>75.387700410689362</v>
      </c>
      <c r="AX445">
        <v>74.324355204660719</v>
      </c>
      <c r="AY445">
        <v>73.995047738967202</v>
      </c>
      <c r="AZ445">
        <v>75.354314292302732</v>
      </c>
      <c r="BA445">
        <v>80.000395311595327</v>
      </c>
      <c r="BB445">
        <v>85.635213272406745</v>
      </c>
      <c r="BC445">
        <v>90.344269098503887</v>
      </c>
      <c r="BD445">
        <v>95.10600628007262</v>
      </c>
      <c r="BE445">
        <v>98.8218190016851</v>
      </c>
      <c r="BF445">
        <v>101.875592889834</v>
      </c>
      <c r="BG445">
        <v>103.88330031943305</v>
      </c>
      <c r="BH445">
        <v>104.9138320403472</v>
      </c>
      <c r="BI445">
        <v>104.37311592812075</v>
      </c>
      <c r="BJ445">
        <v>102.75365910663376</v>
      </c>
      <c r="BK445">
        <v>98.919403840426568</v>
      </c>
      <c r="BL445">
        <v>93.900931605953048</v>
      </c>
      <c r="BM445">
        <v>89.744549055111094</v>
      </c>
      <c r="BN445">
        <v>87.137002980172355</v>
      </c>
      <c r="BO445">
        <v>84.757111816225148</v>
      </c>
      <c r="BP445">
        <v>82.403299369313132</v>
      </c>
      <c r="BQ445">
        <v>82.266698830868449</v>
      </c>
      <c r="BR445">
        <v>-2.9426792206672523E-2</v>
      </c>
      <c r="BS445">
        <v>-3.6158126062498644E-2</v>
      </c>
      <c r="BT445">
        <v>-2.6887535547407772E-2</v>
      </c>
      <c r="BU445">
        <v>-2.4610175392948665E-2</v>
      </c>
      <c r="BV445">
        <v>-1.1201042395371657E-2</v>
      </c>
      <c r="BW445">
        <v>-8.3734954062562716E-3</v>
      </c>
      <c r="BX445">
        <v>-6.310369389561506E-3</v>
      </c>
      <c r="BY445">
        <v>-7.8449859642065484E-3</v>
      </c>
      <c r="BZ445">
        <v>-1.6667529080922786E-2</v>
      </c>
      <c r="CA445">
        <v>-1.0975213936315132E-2</v>
      </c>
      <c r="CB445">
        <v>-3.2275704631152063E-2</v>
      </c>
      <c r="CC445">
        <v>-3.1128473866444368E-2</v>
      </c>
      <c r="CD445">
        <v>-4.066489121088615E-2</v>
      </c>
      <c r="CE445">
        <v>-3.4635717335801855E-2</v>
      </c>
      <c r="CF445">
        <v>-2.7455681934952736E-2</v>
      </c>
      <c r="CG445">
        <v>-2.6940361310083132E-2</v>
      </c>
      <c r="CH445">
        <v>6.0566309767846875E-2</v>
      </c>
      <c r="CI445">
        <v>7.9074292658613279E-2</v>
      </c>
      <c r="CJ445">
        <v>6.4273548957247004E-2</v>
      </c>
      <c r="CK445">
        <v>4.4896351675001472E-2</v>
      </c>
      <c r="CL445">
        <v>1.0068785614119126E-2</v>
      </c>
      <c r="CM445">
        <v>-7.4188470338972717E-2</v>
      </c>
      <c r="CN445">
        <v>-6.6500893005957976E-2</v>
      </c>
      <c r="CO445">
        <v>-5.7995436498178884E-2</v>
      </c>
      <c r="CP445">
        <v>2.0370004735730871E-5</v>
      </c>
      <c r="CQ445">
        <v>1.8736322187667867E-5</v>
      </c>
      <c r="CR445">
        <v>1.7811270521105573E-5</v>
      </c>
      <c r="CS445">
        <v>1.8110004009852456E-5</v>
      </c>
      <c r="CT445">
        <v>1.6756150156267191E-5</v>
      </c>
      <c r="CU445">
        <v>1.5920904341824604E-5</v>
      </c>
      <c r="CV445">
        <v>1.5861797822474409E-5</v>
      </c>
      <c r="CW445">
        <v>1.5080340789925857E-5</v>
      </c>
      <c r="CX445">
        <v>1.1764802229460612E-5</v>
      </c>
      <c r="CY445">
        <v>7.881445650602729E-6</v>
      </c>
      <c r="CZ445">
        <v>8.3702486602214244E-6</v>
      </c>
      <c r="DA445">
        <v>1.0382718620587202E-5</v>
      </c>
      <c r="DB445">
        <v>1.1599067238585383E-5</v>
      </c>
      <c r="DC445">
        <v>1.2816314111487291E-5</v>
      </c>
      <c r="DD445">
        <v>1.4595013239985263E-5</v>
      </c>
      <c r="DE445">
        <v>1.6607662641254993E-5</v>
      </c>
      <c r="DF445">
        <v>1.6947206580119116E-5</v>
      </c>
      <c r="DG445">
        <v>1.7642178466601287E-5</v>
      </c>
      <c r="DH445">
        <v>1.6970976205629593E-5</v>
      </c>
      <c r="DI445">
        <v>1.5409486210041742E-5</v>
      </c>
      <c r="DJ445">
        <v>1.5370830912895774E-5</v>
      </c>
      <c r="DK445">
        <v>1.7116174688967556E-5</v>
      </c>
      <c r="DL445">
        <v>1.2989701213296897E-5</v>
      </c>
      <c r="DM445">
        <v>1.1781218192739673E-5</v>
      </c>
      <c r="DN445">
        <v>208.02705958149917</v>
      </c>
      <c r="DO445">
        <v>241.44166865613622</v>
      </c>
    </row>
    <row r="446" spans="1:119" x14ac:dyDescent="0.3">
      <c r="A446" t="str">
        <f t="shared" si="6"/>
        <v>All_All_HEV2A_All_All_All_All_All_44722</v>
      </c>
      <c r="B446" t="s">
        <v>27</v>
      </c>
      <c r="C446" t="s">
        <v>221</v>
      </c>
      <c r="D446" t="s">
        <v>0</v>
      </c>
      <c r="E446" t="s">
        <v>0</v>
      </c>
      <c r="F446" t="s">
        <v>195</v>
      </c>
      <c r="G446" t="s">
        <v>0</v>
      </c>
      <c r="H446" t="s">
        <v>0</v>
      </c>
      <c r="I446" t="s">
        <v>0</v>
      </c>
      <c r="J446" t="s">
        <v>0</v>
      </c>
      <c r="K446" t="s">
        <v>0</v>
      </c>
      <c r="L446" s="10">
        <v>44722</v>
      </c>
      <c r="M446">
        <v>17</v>
      </c>
      <c r="N446">
        <v>21</v>
      </c>
      <c r="O446">
        <v>27</v>
      </c>
      <c r="P446">
        <v>1</v>
      </c>
      <c r="Q446">
        <v>1</v>
      </c>
      <c r="R446">
        <v>0</v>
      </c>
      <c r="S446">
        <v>0</v>
      </c>
      <c r="AS446">
        <v>76.618421052631575</v>
      </c>
      <c r="AT446">
        <v>74.526315789473685</v>
      </c>
      <c r="AU446">
        <v>72.236842105263165</v>
      </c>
      <c r="AV446">
        <v>70.315789473684205</v>
      </c>
      <c r="AW446">
        <v>69.55263157894737</v>
      </c>
      <c r="AX446">
        <v>68.763157894736835</v>
      </c>
      <c r="AY446">
        <v>69.40789473684211</v>
      </c>
      <c r="AZ446">
        <v>73.89473684210526</v>
      </c>
      <c r="BA446">
        <v>79.315789473684205</v>
      </c>
      <c r="BB446">
        <v>83.513157894736835</v>
      </c>
      <c r="BC446">
        <v>87.30263157894737</v>
      </c>
      <c r="BD446">
        <v>91.05263157894737</v>
      </c>
      <c r="BE446">
        <v>93.736842105263165</v>
      </c>
      <c r="BF446">
        <v>95.736842105263165</v>
      </c>
      <c r="BG446">
        <v>96.78947368421052</v>
      </c>
      <c r="BH446">
        <v>97.03947368421052</v>
      </c>
      <c r="BI446">
        <v>96.723684210526315</v>
      </c>
      <c r="BJ446">
        <v>95.434210526315795</v>
      </c>
      <c r="BK446">
        <v>93.15789473684211</v>
      </c>
      <c r="BL446">
        <v>90.434210526315795</v>
      </c>
      <c r="BM446">
        <v>86.736842105263165</v>
      </c>
      <c r="BN446">
        <v>83.973684210526315</v>
      </c>
      <c r="BO446">
        <v>81.65789473684211</v>
      </c>
      <c r="BP446">
        <v>79.618421052631575</v>
      </c>
      <c r="BQ446">
        <v>78.40789473684211</v>
      </c>
    </row>
    <row r="447" spans="1:119" x14ac:dyDescent="0.3">
      <c r="A447" t="str">
        <f t="shared" si="6"/>
        <v>All_All_HEV2A_All_All_All_All_All_44739</v>
      </c>
      <c r="B447" t="s">
        <v>27</v>
      </c>
      <c r="C447" t="s">
        <v>221</v>
      </c>
      <c r="D447" t="s">
        <v>0</v>
      </c>
      <c r="E447" t="s">
        <v>0</v>
      </c>
      <c r="F447" t="s">
        <v>195</v>
      </c>
      <c r="G447" t="s">
        <v>0</v>
      </c>
      <c r="H447" t="s">
        <v>0</v>
      </c>
      <c r="I447" t="s">
        <v>0</v>
      </c>
      <c r="J447" t="s">
        <v>0</v>
      </c>
      <c r="K447" t="s">
        <v>0</v>
      </c>
      <c r="L447" s="10">
        <v>44739</v>
      </c>
      <c r="M447">
        <v>17</v>
      </c>
      <c r="N447">
        <v>21</v>
      </c>
      <c r="O447">
        <v>40</v>
      </c>
      <c r="P447">
        <v>1</v>
      </c>
      <c r="Q447">
        <v>1</v>
      </c>
      <c r="R447">
        <v>0</v>
      </c>
      <c r="S447">
        <v>0</v>
      </c>
      <c r="AS447">
        <v>70.732142857142861</v>
      </c>
      <c r="AT447">
        <v>68.866071428571431</v>
      </c>
      <c r="AU447">
        <v>67.294642857142861</v>
      </c>
      <c r="AV447">
        <v>66.008928571428569</v>
      </c>
      <c r="AW447">
        <v>65.4375</v>
      </c>
      <c r="AX447">
        <v>64.705357142857139</v>
      </c>
      <c r="AY447">
        <v>64.848214285714292</v>
      </c>
      <c r="AZ447">
        <v>67.669642857142861</v>
      </c>
      <c r="BA447">
        <v>72.035714285714292</v>
      </c>
      <c r="BB447">
        <v>76.169642857142861</v>
      </c>
      <c r="BC447">
        <v>80.589285714285708</v>
      </c>
      <c r="BD447">
        <v>84.714285714285708</v>
      </c>
      <c r="BE447">
        <v>88.383928571428569</v>
      </c>
      <c r="BF447">
        <v>91.785714285714292</v>
      </c>
      <c r="BG447">
        <v>93.973214285714292</v>
      </c>
      <c r="BH447">
        <v>95.321428571428569</v>
      </c>
      <c r="BI447">
        <v>95.116071428571431</v>
      </c>
      <c r="BJ447">
        <v>94.169642857142861</v>
      </c>
      <c r="BK447">
        <v>91.642857142857139</v>
      </c>
      <c r="BL447">
        <v>88.026785714285708</v>
      </c>
      <c r="BM447">
        <v>83.455357142857139</v>
      </c>
      <c r="BN447">
        <v>80.098214285714292</v>
      </c>
      <c r="BO447">
        <v>77.517857142857139</v>
      </c>
      <c r="BP447">
        <v>75.508928571428569</v>
      </c>
      <c r="BQ447">
        <v>72.982142857142861</v>
      </c>
    </row>
    <row r="448" spans="1:119" x14ac:dyDescent="0.3">
      <c r="A448" t="str">
        <f t="shared" si="6"/>
        <v>All_All_HEV2A_All_All_All_All_All_44753</v>
      </c>
      <c r="B448" t="s">
        <v>27</v>
      </c>
      <c r="C448" t="s">
        <v>221</v>
      </c>
      <c r="D448" t="s">
        <v>0</v>
      </c>
      <c r="E448" t="s">
        <v>0</v>
      </c>
      <c r="F448" t="s">
        <v>195</v>
      </c>
      <c r="G448" t="s">
        <v>0</v>
      </c>
      <c r="H448" t="s">
        <v>0</v>
      </c>
      <c r="I448" t="s">
        <v>0</v>
      </c>
      <c r="J448" t="s">
        <v>0</v>
      </c>
      <c r="K448" t="s">
        <v>0</v>
      </c>
      <c r="L448" s="10">
        <v>44753</v>
      </c>
      <c r="M448">
        <v>17</v>
      </c>
      <c r="N448">
        <v>21</v>
      </c>
      <c r="O448">
        <v>51</v>
      </c>
      <c r="P448">
        <v>1</v>
      </c>
      <c r="Q448">
        <v>1</v>
      </c>
      <c r="R448">
        <v>0</v>
      </c>
      <c r="S448">
        <v>0</v>
      </c>
      <c r="AS448">
        <v>75.974747474747474</v>
      </c>
      <c r="AT448">
        <v>74.845959595959584</v>
      </c>
      <c r="AU448">
        <v>73.036616161616166</v>
      </c>
      <c r="AV448">
        <v>71.373737373737384</v>
      </c>
      <c r="AW448">
        <v>69.462121212121218</v>
      </c>
      <c r="AX448">
        <v>68.48863636363636</v>
      </c>
      <c r="AY448">
        <v>68.584595959595958</v>
      </c>
      <c r="AZ448">
        <v>71.834595959595958</v>
      </c>
      <c r="BA448">
        <v>76.61363636363636</v>
      </c>
      <c r="BB448">
        <v>81.710858585858588</v>
      </c>
      <c r="BC448">
        <v>85.770202020202021</v>
      </c>
      <c r="BD448">
        <v>88.973484848484844</v>
      </c>
      <c r="BE448">
        <v>92.097222222222229</v>
      </c>
      <c r="BF448">
        <v>94.617424242424249</v>
      </c>
      <c r="BG448">
        <v>96.25252525252526</v>
      </c>
      <c r="BH448">
        <v>97.695707070707073</v>
      </c>
      <c r="BI448">
        <v>97.929292929292927</v>
      </c>
      <c r="BJ448">
        <v>97.232323232323225</v>
      </c>
      <c r="BK448">
        <v>95.180555555555557</v>
      </c>
      <c r="BL448">
        <v>91.921717171717162</v>
      </c>
      <c r="BM448">
        <v>87</v>
      </c>
      <c r="BN448">
        <v>82.806818181818187</v>
      </c>
      <c r="BO448">
        <v>80.25252525252526</v>
      </c>
      <c r="BP448">
        <v>77.847222222222229</v>
      </c>
      <c r="BQ448">
        <v>78.387626262626256</v>
      </c>
    </row>
    <row r="449" spans="1:119" x14ac:dyDescent="0.3">
      <c r="A449" t="str">
        <f t="shared" si="6"/>
        <v>All_All_HEV2A_All_All_All_All_All_44760</v>
      </c>
      <c r="B449" t="s">
        <v>27</v>
      </c>
      <c r="C449" t="s">
        <v>221</v>
      </c>
      <c r="D449" t="s">
        <v>0</v>
      </c>
      <c r="E449" t="s">
        <v>0</v>
      </c>
      <c r="F449" t="s">
        <v>195</v>
      </c>
      <c r="G449" t="s">
        <v>0</v>
      </c>
      <c r="H449" t="s">
        <v>0</v>
      </c>
      <c r="I449" t="s">
        <v>0</v>
      </c>
      <c r="J449" t="s">
        <v>0</v>
      </c>
      <c r="K449" t="s">
        <v>0</v>
      </c>
      <c r="L449" s="10">
        <v>44760</v>
      </c>
      <c r="M449">
        <v>17</v>
      </c>
      <c r="N449">
        <v>21</v>
      </c>
      <c r="O449">
        <v>58</v>
      </c>
      <c r="P449">
        <v>1</v>
      </c>
      <c r="Q449">
        <v>1</v>
      </c>
      <c r="R449">
        <v>0</v>
      </c>
      <c r="S449">
        <v>0</v>
      </c>
      <c r="AS449">
        <v>75.430147058823536</v>
      </c>
      <c r="AT449">
        <v>74.558823529411768</v>
      </c>
      <c r="AU449">
        <v>73.490196078431367</v>
      </c>
      <c r="AV449">
        <v>72.275735294117652</v>
      </c>
      <c r="AW449">
        <v>71.622549019607845</v>
      </c>
      <c r="AX449">
        <v>70.343137254901961</v>
      </c>
      <c r="AY449">
        <v>70.523284313725483</v>
      </c>
      <c r="AZ449">
        <v>72.725490196078425</v>
      </c>
      <c r="BA449">
        <v>75.909313725490208</v>
      </c>
      <c r="BB449">
        <v>79.892156862745097</v>
      </c>
      <c r="BC449">
        <v>83.718137254901976</v>
      </c>
      <c r="BD449">
        <v>87.765931372549034</v>
      </c>
      <c r="BE449">
        <v>90.064950980392155</v>
      </c>
      <c r="BF449">
        <v>92.76348039215685</v>
      </c>
      <c r="BG449">
        <v>95.019607843137265</v>
      </c>
      <c r="BH449">
        <v>95.899509803921575</v>
      </c>
      <c r="BI449">
        <v>95.875</v>
      </c>
      <c r="BJ449">
        <v>94.765931372549034</v>
      </c>
      <c r="BK449">
        <v>92.084558823529406</v>
      </c>
      <c r="BL449">
        <v>88.460784313725497</v>
      </c>
      <c r="BM449">
        <v>84.400735294117652</v>
      </c>
      <c r="BN449">
        <v>81.362745098039213</v>
      </c>
      <c r="BO449">
        <v>78.568627450980401</v>
      </c>
      <c r="BP449">
        <v>76.040441176470594</v>
      </c>
      <c r="BQ449">
        <v>77.275735294117652</v>
      </c>
    </row>
    <row r="450" spans="1:119" x14ac:dyDescent="0.3">
      <c r="A450" t="str">
        <f t="shared" ref="A450:A513" si="7">D450&amp;"_"&amp;E450&amp;"_"&amp;F450&amp;"_"&amp;G450&amp;"_"&amp;H450&amp;"_"&amp;I450&amp;"_"&amp;J450&amp;"_"&amp;K450&amp;"_"&amp;L450</f>
        <v>All_All_HEV2A_All_All_All_All_All_44763</v>
      </c>
      <c r="B450" t="s">
        <v>27</v>
      </c>
      <c r="C450" t="s">
        <v>221</v>
      </c>
      <c r="D450" t="s">
        <v>0</v>
      </c>
      <c r="E450" t="s">
        <v>0</v>
      </c>
      <c r="F450" t="s">
        <v>195</v>
      </c>
      <c r="G450" t="s">
        <v>0</v>
      </c>
      <c r="H450" t="s">
        <v>0</v>
      </c>
      <c r="I450" t="s">
        <v>0</v>
      </c>
      <c r="J450" t="s">
        <v>0</v>
      </c>
      <c r="K450" t="s">
        <v>0</v>
      </c>
      <c r="L450" s="10">
        <v>44763</v>
      </c>
      <c r="M450">
        <v>17</v>
      </c>
      <c r="N450">
        <v>21</v>
      </c>
      <c r="O450">
        <v>66</v>
      </c>
      <c r="P450">
        <v>1</v>
      </c>
      <c r="Q450">
        <v>1</v>
      </c>
      <c r="R450">
        <v>0</v>
      </c>
      <c r="S450">
        <v>0</v>
      </c>
      <c r="AS450">
        <v>69.844907407407419</v>
      </c>
      <c r="AT450">
        <v>68.282407407407419</v>
      </c>
      <c r="AU450">
        <v>67.201388888888886</v>
      </c>
      <c r="AV450">
        <v>65.881944444444443</v>
      </c>
      <c r="AW450">
        <v>64.803240740740748</v>
      </c>
      <c r="AX450">
        <v>63.709490740740748</v>
      </c>
      <c r="AY450">
        <v>63.800925925925917</v>
      </c>
      <c r="AZ450">
        <v>66.195601851851862</v>
      </c>
      <c r="BA450">
        <v>69.899305555555557</v>
      </c>
      <c r="BB450">
        <v>74.306712962962976</v>
      </c>
      <c r="BC450">
        <v>78.967592592592581</v>
      </c>
      <c r="BD450">
        <v>82.680555555555557</v>
      </c>
      <c r="BE450">
        <v>85.809027777777771</v>
      </c>
      <c r="BF450">
        <v>88.362268518518533</v>
      </c>
      <c r="BG450">
        <v>90.530092592592581</v>
      </c>
      <c r="BH450">
        <v>92.027777777777771</v>
      </c>
      <c r="BI450">
        <v>93.296296296296305</v>
      </c>
      <c r="BJ450">
        <v>92.606481481481467</v>
      </c>
      <c r="BK450">
        <v>90.254629629629633</v>
      </c>
      <c r="BL450">
        <v>86.380787037037024</v>
      </c>
      <c r="BM450">
        <v>81.390046296296305</v>
      </c>
      <c r="BN450">
        <v>77.759259259259252</v>
      </c>
      <c r="BO450">
        <v>75.173611111111114</v>
      </c>
      <c r="BP450">
        <v>72.915509259259252</v>
      </c>
      <c r="BQ450">
        <v>71.450231481481467</v>
      </c>
    </row>
    <row r="451" spans="1:119" x14ac:dyDescent="0.3">
      <c r="A451" t="str">
        <f t="shared" si="7"/>
        <v>All_All_HEV2A_All_All_All_All_All_44789</v>
      </c>
      <c r="B451" t="s">
        <v>27</v>
      </c>
      <c r="C451" t="s">
        <v>221</v>
      </c>
      <c r="D451" t="s">
        <v>0</v>
      </c>
      <c r="E451" t="s">
        <v>0</v>
      </c>
      <c r="F451" t="s">
        <v>195</v>
      </c>
      <c r="G451" t="s">
        <v>0</v>
      </c>
      <c r="H451" t="s">
        <v>0</v>
      </c>
      <c r="I451" t="s">
        <v>0</v>
      </c>
      <c r="J451" t="s">
        <v>0</v>
      </c>
      <c r="K451" t="s">
        <v>0</v>
      </c>
      <c r="L451" s="10">
        <v>44789</v>
      </c>
      <c r="M451">
        <v>17</v>
      </c>
      <c r="N451">
        <v>21</v>
      </c>
      <c r="O451">
        <v>97</v>
      </c>
      <c r="P451">
        <v>1</v>
      </c>
      <c r="Q451">
        <v>1</v>
      </c>
      <c r="R451">
        <v>0</v>
      </c>
      <c r="S451">
        <v>0</v>
      </c>
      <c r="AS451">
        <v>71.995555555555555</v>
      </c>
      <c r="AT451">
        <v>70.906666666666666</v>
      </c>
      <c r="AU451">
        <v>69.294074074074075</v>
      </c>
      <c r="AV451">
        <v>67.812407407407406</v>
      </c>
      <c r="AW451">
        <v>66.374074074074073</v>
      </c>
      <c r="AX451">
        <v>65.737037037037027</v>
      </c>
      <c r="AY451">
        <v>65.43703703703703</v>
      </c>
      <c r="AZ451">
        <v>67.935925925925915</v>
      </c>
      <c r="BA451">
        <v>73.276111111111121</v>
      </c>
      <c r="BB451">
        <v>78.845925925925926</v>
      </c>
      <c r="BC451">
        <v>83.931481481481484</v>
      </c>
      <c r="BD451">
        <v>88.803333333333342</v>
      </c>
      <c r="BE451">
        <v>93.459444444444443</v>
      </c>
      <c r="BF451">
        <v>96.765185185185189</v>
      </c>
      <c r="BG451">
        <v>98.966296296296306</v>
      </c>
      <c r="BH451">
        <v>99.262037037037018</v>
      </c>
      <c r="BI451">
        <v>99.174259259259273</v>
      </c>
      <c r="BJ451">
        <v>97.981666666666669</v>
      </c>
      <c r="BK451">
        <v>95.098148148148141</v>
      </c>
      <c r="BL451">
        <v>90.416481481481469</v>
      </c>
      <c r="BM451">
        <v>84.896296296296299</v>
      </c>
      <c r="BN451">
        <v>81.370925925925931</v>
      </c>
      <c r="BO451">
        <v>78.672777777777782</v>
      </c>
      <c r="BP451">
        <v>76.596296296296302</v>
      </c>
      <c r="BQ451">
        <v>73.52</v>
      </c>
    </row>
    <row r="452" spans="1:119" x14ac:dyDescent="0.3">
      <c r="A452" t="str">
        <f t="shared" si="7"/>
        <v>All_All_HEV2A_All_All_All_All_All_44790</v>
      </c>
      <c r="B452" t="s">
        <v>27</v>
      </c>
      <c r="C452" t="s">
        <v>221</v>
      </c>
      <c r="D452" t="s">
        <v>0</v>
      </c>
      <c r="E452" t="s">
        <v>0</v>
      </c>
      <c r="F452" t="s">
        <v>195</v>
      </c>
      <c r="G452" t="s">
        <v>0</v>
      </c>
      <c r="H452" t="s">
        <v>0</v>
      </c>
      <c r="I452" t="s">
        <v>0</v>
      </c>
      <c r="J452" t="s">
        <v>0</v>
      </c>
      <c r="K452" t="s">
        <v>0</v>
      </c>
      <c r="L452" s="10">
        <v>44790</v>
      </c>
      <c r="M452">
        <v>17</v>
      </c>
      <c r="N452">
        <v>21</v>
      </c>
      <c r="O452">
        <v>69</v>
      </c>
      <c r="P452">
        <v>1</v>
      </c>
      <c r="Q452">
        <v>1</v>
      </c>
      <c r="R452">
        <v>0</v>
      </c>
      <c r="S452">
        <v>0</v>
      </c>
      <c r="AS452">
        <v>73.172756410256412</v>
      </c>
      <c r="AT452">
        <v>72.249358974358969</v>
      </c>
      <c r="AU452">
        <v>70.98012820512821</v>
      </c>
      <c r="AV452">
        <v>69.654807692307699</v>
      </c>
      <c r="AW452">
        <v>69.209294871794881</v>
      </c>
      <c r="AX452">
        <v>68.627564102564108</v>
      </c>
      <c r="AY452">
        <v>68.095512820512823</v>
      </c>
      <c r="AZ452">
        <v>69.86891025641026</v>
      </c>
      <c r="BA452">
        <v>74.024038461538467</v>
      </c>
      <c r="BB452">
        <v>78.255448717948724</v>
      </c>
      <c r="BC452">
        <v>82.146794871794867</v>
      </c>
      <c r="BD452">
        <v>85.956730769230774</v>
      </c>
      <c r="BE452">
        <v>88.611858974358967</v>
      </c>
      <c r="BF452">
        <v>90.147435897435884</v>
      </c>
      <c r="BG452">
        <v>91.115064102564105</v>
      </c>
      <c r="BH452">
        <v>91.090064102564099</v>
      </c>
      <c r="BI452">
        <v>90.590064102564099</v>
      </c>
      <c r="BJ452">
        <v>89.779807692307699</v>
      </c>
      <c r="BK452">
        <v>87.338461538461544</v>
      </c>
      <c r="BL452">
        <v>83.475320512820517</v>
      </c>
      <c r="BM452">
        <v>79.569551282051279</v>
      </c>
      <c r="BN452">
        <v>76.520192307692312</v>
      </c>
      <c r="BO452">
        <v>73.954166666666666</v>
      </c>
      <c r="BP452">
        <v>72.126923076923077</v>
      </c>
      <c r="BQ452">
        <v>74.575320512820511</v>
      </c>
    </row>
    <row r="453" spans="1:119" x14ac:dyDescent="0.3">
      <c r="A453" t="str">
        <f t="shared" si="7"/>
        <v>All_All_HEV2A_All_All_All_All_All_44792</v>
      </c>
      <c r="B453" t="s">
        <v>27</v>
      </c>
      <c r="C453" t="s">
        <v>221</v>
      </c>
      <c r="D453" t="s">
        <v>0</v>
      </c>
      <c r="E453" t="s">
        <v>0</v>
      </c>
      <c r="F453" t="s">
        <v>195</v>
      </c>
      <c r="G453" t="s">
        <v>0</v>
      </c>
      <c r="H453" t="s">
        <v>0</v>
      </c>
      <c r="I453" t="s">
        <v>0</v>
      </c>
      <c r="J453" t="s">
        <v>0</v>
      </c>
      <c r="K453" t="s">
        <v>0</v>
      </c>
      <c r="L453" s="10">
        <v>44792</v>
      </c>
      <c r="M453">
        <v>17</v>
      </c>
      <c r="N453">
        <v>21</v>
      </c>
      <c r="O453">
        <v>106</v>
      </c>
      <c r="P453">
        <v>0</v>
      </c>
      <c r="Q453">
        <v>0</v>
      </c>
      <c r="R453">
        <v>0</v>
      </c>
      <c r="S453">
        <v>0</v>
      </c>
      <c r="T453">
        <v>2.9614765094339619</v>
      </c>
      <c r="U453">
        <v>2.7414071698113207</v>
      </c>
      <c r="V453">
        <v>2.5448954716981129</v>
      </c>
      <c r="W453">
        <v>2.409940566037736</v>
      </c>
      <c r="X453">
        <v>2.2799318867924532</v>
      </c>
      <c r="Y453">
        <v>2.0896322641509442</v>
      </c>
      <c r="Z453">
        <v>1.7931281132075476</v>
      </c>
      <c r="AA453">
        <v>1.5229083018867922</v>
      </c>
      <c r="AB453">
        <v>1.2842624528301887</v>
      </c>
      <c r="AC453">
        <v>1.4367154716981128</v>
      </c>
      <c r="AD453">
        <v>1.6258499999999994</v>
      </c>
      <c r="AE453">
        <v>1.7544408490566035</v>
      </c>
      <c r="AF453">
        <v>1.63315179245283</v>
      </c>
      <c r="AG453">
        <v>1.9562414150943395</v>
      </c>
      <c r="AH453">
        <v>2.2636372641509435</v>
      </c>
      <c r="AI453">
        <v>2.2600450943396226</v>
      </c>
      <c r="AJ453">
        <v>2.1420231132075469</v>
      </c>
      <c r="AK453">
        <v>2.3778111320754722</v>
      </c>
      <c r="AL453">
        <v>2.1875703773584911</v>
      </c>
      <c r="AM453">
        <v>2.0822210377358501</v>
      </c>
      <c r="AN453">
        <v>1.9720905660377359</v>
      </c>
      <c r="AO453">
        <v>2.379951886792453</v>
      </c>
      <c r="AP453">
        <v>2.4012983962264149</v>
      </c>
      <c r="AQ453">
        <v>2.1330409433962267</v>
      </c>
      <c r="AR453">
        <v>123.19876666666669</v>
      </c>
      <c r="AS453">
        <v>72.107269503546107</v>
      </c>
      <c r="AT453">
        <v>71.099645390070918</v>
      </c>
      <c r="AU453">
        <v>69.890425531914886</v>
      </c>
      <c r="AV453">
        <v>68.602127659574478</v>
      </c>
      <c r="AW453">
        <v>67.226241134751774</v>
      </c>
      <c r="AX453">
        <v>66.369858156028371</v>
      </c>
      <c r="AY453">
        <v>65.755851063829795</v>
      </c>
      <c r="AZ453">
        <v>68.069503546099284</v>
      </c>
      <c r="BA453">
        <v>71.493439716312054</v>
      </c>
      <c r="BB453">
        <v>75.580496453900722</v>
      </c>
      <c r="BC453">
        <v>80.275886524822695</v>
      </c>
      <c r="BD453">
        <v>84.09946808510638</v>
      </c>
      <c r="BE453">
        <v>87.74255319148935</v>
      </c>
      <c r="BF453">
        <v>90.499468085106386</v>
      </c>
      <c r="BG453">
        <v>92.981205673758865</v>
      </c>
      <c r="BH453">
        <v>94.420390070921982</v>
      </c>
      <c r="BI453">
        <v>94.568794326241147</v>
      </c>
      <c r="BJ453">
        <v>93.433510638297875</v>
      </c>
      <c r="BK453">
        <v>90.338829787234062</v>
      </c>
      <c r="BL453">
        <v>85.958156028368791</v>
      </c>
      <c r="BM453">
        <v>81.593971631205676</v>
      </c>
      <c r="BN453">
        <v>78.369503546099281</v>
      </c>
      <c r="BO453">
        <v>76.103900709219857</v>
      </c>
      <c r="BP453">
        <v>73.949468085106389</v>
      </c>
      <c r="BQ453">
        <v>73.64804964539006</v>
      </c>
      <c r="BR453">
        <v>-9.4638526439666748E-2</v>
      </c>
      <c r="BS453">
        <v>-9.0165053336125497E-2</v>
      </c>
      <c r="BT453">
        <v>-8.1795604723804399E-2</v>
      </c>
      <c r="BU453">
        <v>-7.1760383417021553E-2</v>
      </c>
      <c r="BV453">
        <v>-5.8065647224210343E-2</v>
      </c>
      <c r="BW453">
        <v>-5.7267222202049113E-2</v>
      </c>
      <c r="BX453">
        <v>-5.2630274363283838E-2</v>
      </c>
      <c r="BY453">
        <v>-6.1543347700586858E-2</v>
      </c>
      <c r="BZ453">
        <v>-5.0673846366270536E-2</v>
      </c>
      <c r="CA453">
        <v>-3.6011508050954565E-2</v>
      </c>
      <c r="CB453">
        <v>-3.0030753814949178E-2</v>
      </c>
      <c r="CC453">
        <v>-3.076928010526693E-2</v>
      </c>
      <c r="CD453">
        <v>-2.7360315592783801E-2</v>
      </c>
      <c r="CE453">
        <v>-9.2106995717534477E-3</v>
      </c>
      <c r="CF453">
        <v>-7.6473895108924725E-3</v>
      </c>
      <c r="CG453">
        <v>6.1565952480963941E-3</v>
      </c>
      <c r="CH453">
        <v>5.8030185834416805E-2</v>
      </c>
      <c r="CI453">
        <v>5.216687355401381E-2</v>
      </c>
      <c r="CJ453">
        <v>2.0009176911048171E-2</v>
      </c>
      <c r="CK453">
        <v>-3.4440271134646434E-2</v>
      </c>
      <c r="CL453">
        <v>-9.7008368878994347E-2</v>
      </c>
      <c r="CM453">
        <v>-0.15859022455395394</v>
      </c>
      <c r="CN453">
        <v>-0.14252943475291413</v>
      </c>
      <c r="CO453">
        <v>-0.14381771886123801</v>
      </c>
      <c r="CP453">
        <v>1.0440749088298525E-5</v>
      </c>
      <c r="CQ453">
        <v>8.1410857935243527E-6</v>
      </c>
      <c r="CR453">
        <v>6.699272025018257E-6</v>
      </c>
      <c r="CS453">
        <v>5.078722285859085E-6</v>
      </c>
      <c r="CT453">
        <v>4.5744504087400303E-6</v>
      </c>
      <c r="CU453">
        <v>4.3403416637406632E-6</v>
      </c>
      <c r="CV453">
        <v>3.9903877895457336E-6</v>
      </c>
      <c r="CW453">
        <v>4.4692483422822269E-6</v>
      </c>
      <c r="CX453">
        <v>4.3145962603257161E-6</v>
      </c>
      <c r="CY453">
        <v>6.0881323329911846E-6</v>
      </c>
      <c r="CZ453">
        <v>6.6633190114271831E-6</v>
      </c>
      <c r="DA453">
        <v>8.9287200924752585E-6</v>
      </c>
      <c r="DB453">
        <v>1.1113354989476522E-5</v>
      </c>
      <c r="DC453">
        <v>1.2972943937337893E-5</v>
      </c>
      <c r="DD453">
        <v>1.4443879957696613E-5</v>
      </c>
      <c r="DE453">
        <v>1.5872321848457678E-5</v>
      </c>
      <c r="DF453">
        <v>2.0634403488167417E-5</v>
      </c>
      <c r="DG453">
        <v>2.2648855189692269E-5</v>
      </c>
      <c r="DH453">
        <v>2.313695037183801E-5</v>
      </c>
      <c r="DI453">
        <v>2.70120410333431E-5</v>
      </c>
      <c r="DJ453">
        <v>3.0196705576043674E-5</v>
      </c>
      <c r="DK453">
        <v>2.9344052748059029E-5</v>
      </c>
      <c r="DL453">
        <v>2.1125677322889309E-5</v>
      </c>
      <c r="DM453">
        <v>1.5410779583976017E-5</v>
      </c>
      <c r="DN453">
        <v>68.642778799655161</v>
      </c>
      <c r="DO453">
        <v>95.908908130457959</v>
      </c>
    </row>
    <row r="454" spans="1:119" x14ac:dyDescent="0.3">
      <c r="A454" t="str">
        <f t="shared" si="7"/>
        <v>All_All_HEV2A_All_All_All_All_All_44805</v>
      </c>
      <c r="B454" t="s">
        <v>27</v>
      </c>
      <c r="C454" t="s">
        <v>221</v>
      </c>
      <c r="D454" t="s">
        <v>0</v>
      </c>
      <c r="E454" t="s">
        <v>0</v>
      </c>
      <c r="F454" t="s">
        <v>195</v>
      </c>
      <c r="G454" t="s">
        <v>0</v>
      </c>
      <c r="H454" t="s">
        <v>0</v>
      </c>
      <c r="I454" t="s">
        <v>0</v>
      </c>
      <c r="J454" t="s">
        <v>0</v>
      </c>
      <c r="K454" t="s">
        <v>0</v>
      </c>
      <c r="L454" s="10">
        <v>44805</v>
      </c>
      <c r="M454">
        <v>17</v>
      </c>
      <c r="N454">
        <v>21</v>
      </c>
      <c r="O454">
        <v>71</v>
      </c>
      <c r="P454">
        <v>1</v>
      </c>
      <c r="Q454">
        <v>1</v>
      </c>
      <c r="R454">
        <v>0</v>
      </c>
      <c r="S454">
        <v>0</v>
      </c>
      <c r="AS454">
        <v>67.85753205128205</v>
      </c>
      <c r="AT454">
        <v>66.49139957264957</v>
      </c>
      <c r="AU454">
        <v>65.811217948717953</v>
      </c>
      <c r="AV454">
        <v>64.716399572649578</v>
      </c>
      <c r="AW454">
        <v>63.784508547008549</v>
      </c>
      <c r="AX454">
        <v>62.731356837606839</v>
      </c>
      <c r="AY454">
        <v>62.40106837606838</v>
      </c>
      <c r="AZ454">
        <v>64.403151709401698</v>
      </c>
      <c r="BA454">
        <v>69.764262820512812</v>
      </c>
      <c r="BB454">
        <v>75.488568376068372</v>
      </c>
      <c r="BC454">
        <v>80.698450854700852</v>
      </c>
      <c r="BD454">
        <v>85.304967948717959</v>
      </c>
      <c r="BE454">
        <v>89.816773504273513</v>
      </c>
      <c r="BF454">
        <v>93.52024572649573</v>
      </c>
      <c r="BG454">
        <v>96.206463675213683</v>
      </c>
      <c r="BH454">
        <v>97.277457264957263</v>
      </c>
      <c r="BI454">
        <v>97.045566239316244</v>
      </c>
      <c r="BJ454">
        <v>95.46292735042735</v>
      </c>
      <c r="BK454">
        <v>92.193482905982904</v>
      </c>
      <c r="BL454">
        <v>86.149252136752139</v>
      </c>
      <c r="BM454">
        <v>80.55934829059828</v>
      </c>
      <c r="BN454">
        <v>76.689583333333331</v>
      </c>
      <c r="BO454">
        <v>74.282051282051285</v>
      </c>
      <c r="BP454">
        <v>72.206143162393161</v>
      </c>
      <c r="BQ454">
        <v>68.947435897435895</v>
      </c>
    </row>
    <row r="455" spans="1:119" x14ac:dyDescent="0.3">
      <c r="A455" t="str">
        <f t="shared" si="7"/>
        <v>All_All_HEV2A_All_All_All_All_All_44809</v>
      </c>
      <c r="B455" t="s">
        <v>27</v>
      </c>
      <c r="C455" t="s">
        <v>221</v>
      </c>
      <c r="D455" t="s">
        <v>0</v>
      </c>
      <c r="E455" t="s">
        <v>0</v>
      </c>
      <c r="F455" t="s">
        <v>195</v>
      </c>
      <c r="G455" t="s">
        <v>0</v>
      </c>
      <c r="H455" t="s">
        <v>0</v>
      </c>
      <c r="I455" t="s">
        <v>0</v>
      </c>
      <c r="J455" t="s">
        <v>0</v>
      </c>
      <c r="K455" t="s">
        <v>0</v>
      </c>
      <c r="L455" s="10">
        <v>44809</v>
      </c>
      <c r="M455">
        <v>17</v>
      </c>
      <c r="N455">
        <v>21</v>
      </c>
      <c r="O455">
        <v>88</v>
      </c>
      <c r="P455">
        <v>1</v>
      </c>
      <c r="Q455">
        <v>1</v>
      </c>
      <c r="R455">
        <v>0</v>
      </c>
      <c r="S455">
        <v>0</v>
      </c>
      <c r="AS455">
        <v>76.315624999999997</v>
      </c>
      <c r="AT455">
        <v>75.28938492063493</v>
      </c>
      <c r="AU455">
        <v>73.912896825396828</v>
      </c>
      <c r="AV455">
        <v>72.628869047619048</v>
      </c>
      <c r="AW455">
        <v>71.589037698412696</v>
      </c>
      <c r="AX455">
        <v>70.700744047619054</v>
      </c>
      <c r="AY455">
        <v>70.043948412698413</v>
      </c>
      <c r="AZ455">
        <v>71.888343253968259</v>
      </c>
      <c r="BA455">
        <v>77.807390873015862</v>
      </c>
      <c r="BB455">
        <v>84.352430555555557</v>
      </c>
      <c r="BC455">
        <v>90.022867063492058</v>
      </c>
      <c r="BD455">
        <v>95.05376984126984</v>
      </c>
      <c r="BE455">
        <v>99.665178571428569</v>
      </c>
      <c r="BF455">
        <v>102.93164682539681</v>
      </c>
      <c r="BG455">
        <v>105.42023809523809</v>
      </c>
      <c r="BH455">
        <v>106.24409722222221</v>
      </c>
      <c r="BI455">
        <v>105.78774801587302</v>
      </c>
      <c r="BJ455">
        <v>104.04007936507936</v>
      </c>
      <c r="BK455">
        <v>100.57187499999999</v>
      </c>
      <c r="BL455">
        <v>94.873759920634924</v>
      </c>
      <c r="BM455">
        <v>90.540525793650787</v>
      </c>
      <c r="BN455">
        <v>86.748710317460322</v>
      </c>
      <c r="BO455">
        <v>83.506696428571431</v>
      </c>
      <c r="BP455">
        <v>81.674305555555549</v>
      </c>
      <c r="BQ455">
        <v>78.329761904761909</v>
      </c>
    </row>
    <row r="456" spans="1:119" x14ac:dyDescent="0.3">
      <c r="A456" t="str">
        <f t="shared" si="7"/>
        <v>All_All_HEV2A_All_All_All_All_All_44810</v>
      </c>
      <c r="B456" t="s">
        <v>27</v>
      </c>
      <c r="C456" t="s">
        <v>221</v>
      </c>
      <c r="D456" t="s">
        <v>0</v>
      </c>
      <c r="E456" t="s">
        <v>0</v>
      </c>
      <c r="F456" t="s">
        <v>195</v>
      </c>
      <c r="G456" t="s">
        <v>0</v>
      </c>
      <c r="H456" t="s">
        <v>0</v>
      </c>
      <c r="I456" t="s">
        <v>0</v>
      </c>
      <c r="J456" t="s">
        <v>0</v>
      </c>
      <c r="K456" t="s">
        <v>0</v>
      </c>
      <c r="L456" s="10">
        <v>44810</v>
      </c>
      <c r="M456">
        <v>17</v>
      </c>
      <c r="N456">
        <v>21</v>
      </c>
      <c r="O456">
        <v>126</v>
      </c>
      <c r="P456">
        <v>0</v>
      </c>
      <c r="Q456">
        <v>0</v>
      </c>
      <c r="R456">
        <v>0</v>
      </c>
      <c r="S456">
        <v>0</v>
      </c>
      <c r="T456">
        <v>3.3711240929705211</v>
      </c>
      <c r="U456">
        <v>3.3475467687074829</v>
      </c>
      <c r="V456">
        <v>2.9112769274376427</v>
      </c>
      <c r="W456">
        <v>2.5288858276643986</v>
      </c>
      <c r="X456">
        <v>2.1576840702947844</v>
      </c>
      <c r="Y456">
        <v>1.9884824263038552</v>
      </c>
      <c r="Z456">
        <v>1.7935234126984119</v>
      </c>
      <c r="AA456">
        <v>1.684559807256236</v>
      </c>
      <c r="AB456">
        <v>1.5703347505668939</v>
      </c>
      <c r="AC456">
        <v>1.8760812925170069</v>
      </c>
      <c r="AD456">
        <v>1.8199376984126989</v>
      </c>
      <c r="AE456">
        <v>2.1180095238095231</v>
      </c>
      <c r="AF456">
        <v>2.4769456349206349</v>
      </c>
      <c r="AG456">
        <v>2.8001099773242633</v>
      </c>
      <c r="AH456">
        <v>3.0984612131519271</v>
      </c>
      <c r="AI456">
        <v>3.140193208616779</v>
      </c>
      <c r="AJ456">
        <v>2.8916896258503404</v>
      </c>
      <c r="AK456">
        <v>3.0131892857142861</v>
      </c>
      <c r="AL456">
        <v>2.7967735260770978</v>
      </c>
      <c r="AM456">
        <v>2.7029081405895679</v>
      </c>
      <c r="AN456">
        <v>2.6137427437641731</v>
      </c>
      <c r="AO456">
        <v>2.9874110770975055</v>
      </c>
      <c r="AP456">
        <v>2.66527947845805</v>
      </c>
      <c r="AQ456">
        <v>2.5703886054421772</v>
      </c>
      <c r="AR456">
        <v>133.73743626984128</v>
      </c>
      <c r="AS456">
        <v>80.443055555555546</v>
      </c>
      <c r="AT456">
        <v>79.587908496732027</v>
      </c>
      <c r="AU456">
        <v>78.534313725490193</v>
      </c>
      <c r="AV456">
        <v>77.27494553376907</v>
      </c>
      <c r="AW456">
        <v>76.215196078431362</v>
      </c>
      <c r="AX456">
        <v>75.878976034858397</v>
      </c>
      <c r="AY456">
        <v>75.227233115468408</v>
      </c>
      <c r="AZ456">
        <v>77.669253812636157</v>
      </c>
      <c r="BA456">
        <v>83.480555555555554</v>
      </c>
      <c r="BB456">
        <v>89.298039215686273</v>
      </c>
      <c r="BC456">
        <v>94.411683006535952</v>
      </c>
      <c r="BD456">
        <v>99.749863834422655</v>
      </c>
      <c r="BE456">
        <v>103.40536492374726</v>
      </c>
      <c r="BF456">
        <v>106.22764161220044</v>
      </c>
      <c r="BG456">
        <v>107.92037037037035</v>
      </c>
      <c r="BH456">
        <v>108.51427015250545</v>
      </c>
      <c r="BI456">
        <v>107.23954248366014</v>
      </c>
      <c r="BJ456">
        <v>104.59556100217863</v>
      </c>
      <c r="BK456">
        <v>100.6970588235294</v>
      </c>
      <c r="BL456">
        <v>94.854166666666671</v>
      </c>
      <c r="BM456">
        <v>90.240277777777777</v>
      </c>
      <c r="BN456">
        <v>87.571868191721137</v>
      </c>
      <c r="BO456">
        <v>85.689188453159048</v>
      </c>
      <c r="BP456">
        <v>83.402505446623081</v>
      </c>
      <c r="BQ456">
        <v>82.63082788671025</v>
      </c>
      <c r="BR456">
        <v>-6.1689122801735288E-2</v>
      </c>
      <c r="BS456">
        <v>-6.5110261005068587E-2</v>
      </c>
      <c r="BT456">
        <v>-5.5349506082988921E-2</v>
      </c>
      <c r="BU456">
        <v>-4.9192384121909974E-2</v>
      </c>
      <c r="BV456">
        <v>-3.4099703270291527E-2</v>
      </c>
      <c r="BW456">
        <v>-2.6036452679407029E-2</v>
      </c>
      <c r="BX456">
        <v>-2.0702037073317029E-2</v>
      </c>
      <c r="BY456">
        <v>-1.4330987892453633E-2</v>
      </c>
      <c r="BZ456">
        <v>-1.1714341148497566E-2</v>
      </c>
      <c r="CA456">
        <v>1.330300976359655E-2</v>
      </c>
      <c r="CB456">
        <v>-2.4203114566348848E-2</v>
      </c>
      <c r="CC456">
        <v>-3.7867311447385761E-2</v>
      </c>
      <c r="CD456">
        <v>-5.6331352582053532E-2</v>
      </c>
      <c r="CE456">
        <v>-5.1911944434756323E-2</v>
      </c>
      <c r="CF456">
        <v>-3.5809011686415898E-2</v>
      </c>
      <c r="CG456">
        <v>-3.9265614653390554E-2</v>
      </c>
      <c r="CH456">
        <v>4.6751907893589566E-2</v>
      </c>
      <c r="CI456">
        <v>7.306694038330562E-2</v>
      </c>
      <c r="CJ456">
        <v>6.076659191222418E-2</v>
      </c>
      <c r="CK456">
        <v>2.5880756832304456E-2</v>
      </c>
      <c r="CL456">
        <v>-3.321532692228045E-2</v>
      </c>
      <c r="CM456">
        <v>-0.10910825265778436</v>
      </c>
      <c r="CN456">
        <v>-0.10952347043960814</v>
      </c>
      <c r="CO456">
        <v>-0.11919229891565111</v>
      </c>
      <c r="CP456">
        <v>1.5402188769944221E-5</v>
      </c>
      <c r="CQ456">
        <v>1.0711625098518688E-5</v>
      </c>
      <c r="CR456">
        <v>9.9799374056331266E-6</v>
      </c>
      <c r="CS456">
        <v>9.1555337802094348E-6</v>
      </c>
      <c r="CT456">
        <v>7.3492120892663817E-6</v>
      </c>
      <c r="CU456">
        <v>7.4681950695415409E-6</v>
      </c>
      <c r="CV456">
        <v>6.6775942743920954E-6</v>
      </c>
      <c r="CW456">
        <v>7.0983194262113138E-6</v>
      </c>
      <c r="CX456">
        <v>1.7752796734266888E-5</v>
      </c>
      <c r="CY456">
        <v>2.4704595401088441E-5</v>
      </c>
      <c r="CZ456">
        <v>2.0223180288717162E-5</v>
      </c>
      <c r="DA456">
        <v>2.3958279408939392E-5</v>
      </c>
      <c r="DB456">
        <v>2.632460662230493E-5</v>
      </c>
      <c r="DC456">
        <v>3.2161698528978095E-5</v>
      </c>
      <c r="DD456">
        <v>3.5368080272946558E-5</v>
      </c>
      <c r="DE456">
        <v>3.5605769008787573E-5</v>
      </c>
      <c r="DF456">
        <v>3.6011607849222634E-5</v>
      </c>
      <c r="DG456">
        <v>3.858860976177224E-5</v>
      </c>
      <c r="DH456">
        <v>3.6649106364268048E-5</v>
      </c>
      <c r="DI456">
        <v>2.7539686775729004E-5</v>
      </c>
      <c r="DJ456">
        <v>2.4017465449669594E-5</v>
      </c>
      <c r="DK456">
        <v>2.364393900134257E-5</v>
      </c>
      <c r="DL456">
        <v>2.6711161530676197E-5</v>
      </c>
      <c r="DM456">
        <v>2.7235242965640926E-5</v>
      </c>
      <c r="DN456">
        <v>72.999412314022038</v>
      </c>
      <c r="DO456">
        <v>100.14948055798634</v>
      </c>
    </row>
    <row r="457" spans="1:119" x14ac:dyDescent="0.3">
      <c r="A457" t="str">
        <f t="shared" si="7"/>
        <v>All_All_HEV2A_All_All_All_All_All_44811</v>
      </c>
      <c r="B457" t="s">
        <v>27</v>
      </c>
      <c r="C457" t="s">
        <v>221</v>
      </c>
      <c r="D457" t="s">
        <v>0</v>
      </c>
      <c r="E457" t="s">
        <v>0</v>
      </c>
      <c r="F457" t="s">
        <v>195</v>
      </c>
      <c r="G457" t="s">
        <v>0</v>
      </c>
      <c r="H457" t="s">
        <v>0</v>
      </c>
      <c r="I457" t="s">
        <v>0</v>
      </c>
      <c r="J457" t="s">
        <v>0</v>
      </c>
      <c r="K457" t="s">
        <v>0</v>
      </c>
      <c r="L457" s="10">
        <v>44811</v>
      </c>
      <c r="M457">
        <v>17</v>
      </c>
      <c r="N457">
        <v>21</v>
      </c>
      <c r="O457">
        <v>126</v>
      </c>
      <c r="P457">
        <v>0</v>
      </c>
      <c r="Q457">
        <v>0</v>
      </c>
      <c r="R457">
        <v>0</v>
      </c>
      <c r="S457">
        <v>0</v>
      </c>
      <c r="T457">
        <v>3.2955679138321998</v>
      </c>
      <c r="U457">
        <v>3.4225646258503408</v>
      </c>
      <c r="V457">
        <v>3.0376433673469392</v>
      </c>
      <c r="W457">
        <v>2.7963681405895686</v>
      </c>
      <c r="X457">
        <v>2.5027640022675737</v>
      </c>
      <c r="Y457">
        <v>2.2407530045351471</v>
      </c>
      <c r="Z457">
        <v>1.9491625850340135</v>
      </c>
      <c r="AA457">
        <v>1.7064444444444442</v>
      </c>
      <c r="AB457">
        <v>1.5191049886621315</v>
      </c>
      <c r="AC457">
        <v>1.5536425736961452</v>
      </c>
      <c r="AD457">
        <v>1.6451379818594098</v>
      </c>
      <c r="AE457">
        <v>2.0756180839002267</v>
      </c>
      <c r="AF457">
        <v>2.3946139455782309</v>
      </c>
      <c r="AG457">
        <v>2.5688170634920637</v>
      </c>
      <c r="AH457">
        <v>2.7563674603174597</v>
      </c>
      <c r="AI457">
        <v>2.7155386621315198</v>
      </c>
      <c r="AJ457">
        <v>2.8398722222222226</v>
      </c>
      <c r="AK457">
        <v>2.6347963718820857</v>
      </c>
      <c r="AL457">
        <v>2.4899946712018131</v>
      </c>
      <c r="AM457">
        <v>2.4201808956916095</v>
      </c>
      <c r="AN457">
        <v>2.6484818027210881</v>
      </c>
      <c r="AO457">
        <v>3.0058009070294784</v>
      </c>
      <c r="AP457">
        <v>2.771627891156462</v>
      </c>
      <c r="AQ457">
        <v>2.5382767573696148</v>
      </c>
      <c r="AR457">
        <v>130.86856845238097</v>
      </c>
      <c r="AS457">
        <v>81.907516339869289</v>
      </c>
      <c r="AT457">
        <v>80.310157952069716</v>
      </c>
      <c r="AU457">
        <v>78.391911764705881</v>
      </c>
      <c r="AV457">
        <v>77.211165577342044</v>
      </c>
      <c r="AW457">
        <v>76.017401960784312</v>
      </c>
      <c r="AX457">
        <v>74.614569716775605</v>
      </c>
      <c r="AY457">
        <v>74.052750544662302</v>
      </c>
      <c r="AZ457">
        <v>75.54098583877996</v>
      </c>
      <c r="BA457">
        <v>80.611056644880165</v>
      </c>
      <c r="BB457">
        <v>85.851525054466236</v>
      </c>
      <c r="BC457">
        <v>90.875217864923741</v>
      </c>
      <c r="BD457">
        <v>94.541721132897607</v>
      </c>
      <c r="BE457">
        <v>97.900490196078422</v>
      </c>
      <c r="BF457">
        <v>100.51892701525055</v>
      </c>
      <c r="BG457">
        <v>102.48951525054467</v>
      </c>
      <c r="BH457">
        <v>103.22056100217866</v>
      </c>
      <c r="BI457">
        <v>102.4703431372549</v>
      </c>
      <c r="BJ457">
        <v>100.44215686274511</v>
      </c>
      <c r="BK457">
        <v>96.616339869281049</v>
      </c>
      <c r="BL457">
        <v>91.270778867102393</v>
      </c>
      <c r="BM457">
        <v>87.490168845315893</v>
      </c>
      <c r="BN457">
        <v>85.363480392156873</v>
      </c>
      <c r="BO457">
        <v>82.776143790849673</v>
      </c>
      <c r="BP457">
        <v>80.532652505446634</v>
      </c>
      <c r="BQ457">
        <v>83.402505446623081</v>
      </c>
      <c r="BR457">
        <v>-8.6293708237390673E-2</v>
      </c>
      <c r="BS457">
        <v>-7.470684439416915E-2</v>
      </c>
      <c r="BT457">
        <v>-5.3548469902977111E-2</v>
      </c>
      <c r="BU457">
        <v>-4.6305687654586064E-2</v>
      </c>
      <c r="BV457">
        <v>-3.082888230444893E-2</v>
      </c>
      <c r="BW457">
        <v>-2.9590961479005359E-2</v>
      </c>
      <c r="BX457">
        <v>-2.4997577307716248E-2</v>
      </c>
      <c r="BY457">
        <v>-3.0244582702243138E-2</v>
      </c>
      <c r="BZ457">
        <v>-2.6214971428825742E-2</v>
      </c>
      <c r="CA457">
        <v>-9.3707901144784601E-3</v>
      </c>
      <c r="CB457">
        <v>-2.6963641719212606E-2</v>
      </c>
      <c r="CC457">
        <v>-3.4179936325739298E-2</v>
      </c>
      <c r="CD457">
        <v>-4.4260407724077737E-2</v>
      </c>
      <c r="CE457">
        <v>-3.4277690308434625E-2</v>
      </c>
      <c r="CF457">
        <v>-2.4763143251812648E-2</v>
      </c>
      <c r="CG457">
        <v>-2.0201464494069416E-2</v>
      </c>
      <c r="CH457">
        <v>5.2533078288275095E-2</v>
      </c>
      <c r="CI457">
        <v>6.073111437615894E-2</v>
      </c>
      <c r="CJ457">
        <v>3.8397292296091713E-2</v>
      </c>
      <c r="CK457">
        <v>-1.7728436560857865E-3</v>
      </c>
      <c r="CL457">
        <v>-5.0802777683924112E-2</v>
      </c>
      <c r="CM457">
        <v>-0.12136745878628322</v>
      </c>
      <c r="CN457">
        <v>-0.12411909869738988</v>
      </c>
      <c r="CO457">
        <v>-0.1250148978498247</v>
      </c>
      <c r="CP457">
        <v>3.3707079141799567E-5</v>
      </c>
      <c r="CQ457">
        <v>3.2145384664260817E-5</v>
      </c>
      <c r="CR457">
        <v>1.7944330901822385E-5</v>
      </c>
      <c r="CS457">
        <v>1.033831238935224E-5</v>
      </c>
      <c r="CT457">
        <v>8.5322263218134044E-6</v>
      </c>
      <c r="CU457">
        <v>7.3988481118396069E-6</v>
      </c>
      <c r="CV457">
        <v>5.8402923229733286E-6</v>
      </c>
      <c r="CW457">
        <v>5.8595851057106829E-6</v>
      </c>
      <c r="CX457">
        <v>7.1730098527305248E-6</v>
      </c>
      <c r="CY457">
        <v>9.984968551357509E-6</v>
      </c>
      <c r="CZ457">
        <v>1.3580805325882803E-5</v>
      </c>
      <c r="DA457">
        <v>1.7040208028190187E-5</v>
      </c>
      <c r="DB457">
        <v>1.8521828954681923E-5</v>
      </c>
      <c r="DC457">
        <v>2.167712776166647E-5</v>
      </c>
      <c r="DD457">
        <v>1.9468862770478887E-5</v>
      </c>
      <c r="DE457">
        <v>1.9606879800007839E-5</v>
      </c>
      <c r="DF457">
        <v>2.3643840652174002E-5</v>
      </c>
      <c r="DG457">
        <v>2.6233120421471525E-5</v>
      </c>
      <c r="DH457">
        <v>2.61994023094028E-5</v>
      </c>
      <c r="DI457">
        <v>2.4864304401944882E-5</v>
      </c>
      <c r="DJ457">
        <v>2.4599349252343682E-5</v>
      </c>
      <c r="DK457">
        <v>2.7708676314830785E-5</v>
      </c>
      <c r="DL457">
        <v>2.4962260453858631E-5</v>
      </c>
      <c r="DM457">
        <v>1.9371998711204277E-5</v>
      </c>
      <c r="DN457">
        <v>72.99941231402201</v>
      </c>
      <c r="DO457">
        <v>100.14948055798632</v>
      </c>
    </row>
    <row r="458" spans="1:119" x14ac:dyDescent="0.3">
      <c r="A458" t="str">
        <f t="shared" si="7"/>
        <v>All_All_HEV2A_All_All_All_All_All_44812</v>
      </c>
      <c r="B458" t="s">
        <v>27</v>
      </c>
      <c r="C458" t="s">
        <v>221</v>
      </c>
      <c r="D458" t="s">
        <v>0</v>
      </c>
      <c r="E458" t="s">
        <v>0</v>
      </c>
      <c r="F458" t="s">
        <v>195</v>
      </c>
      <c r="G458" t="s">
        <v>0</v>
      </c>
      <c r="H458" t="s">
        <v>0</v>
      </c>
      <c r="I458" t="s">
        <v>0</v>
      </c>
      <c r="J458" t="s">
        <v>0</v>
      </c>
      <c r="K458" t="s">
        <v>0</v>
      </c>
      <c r="L458" s="10">
        <v>44812</v>
      </c>
      <c r="M458">
        <v>17</v>
      </c>
      <c r="N458">
        <v>21</v>
      </c>
      <c r="O458">
        <v>126</v>
      </c>
      <c r="P458">
        <v>0</v>
      </c>
      <c r="Q458">
        <v>0</v>
      </c>
      <c r="R458">
        <v>0</v>
      </c>
      <c r="S458">
        <v>0</v>
      </c>
      <c r="T458">
        <v>3.0940971088435365</v>
      </c>
      <c r="U458">
        <v>2.9962625283446713</v>
      </c>
      <c r="V458">
        <v>2.8322705215419499</v>
      </c>
      <c r="W458">
        <v>2.6117408163265305</v>
      </c>
      <c r="X458">
        <v>2.2286574263038554</v>
      </c>
      <c r="Y458">
        <v>2.0310977891156461</v>
      </c>
      <c r="Z458">
        <v>1.8083213151927435</v>
      </c>
      <c r="AA458">
        <v>1.5164185941043085</v>
      </c>
      <c r="AB458">
        <v>1.3185541383219956</v>
      </c>
      <c r="AC458">
        <v>1.6132929138321996</v>
      </c>
      <c r="AD458">
        <v>1.8023596371882085</v>
      </c>
      <c r="AE458">
        <v>2.0138223922902485</v>
      </c>
      <c r="AF458">
        <v>2.4052355328798187</v>
      </c>
      <c r="AG458">
        <v>2.5738231746031732</v>
      </c>
      <c r="AH458">
        <v>2.9365456802721086</v>
      </c>
      <c r="AI458">
        <v>2.788154036281179</v>
      </c>
      <c r="AJ458">
        <v>2.7229319387755102</v>
      </c>
      <c r="AK458">
        <v>2.5875444444444442</v>
      </c>
      <c r="AL458">
        <v>2.5710356575963722</v>
      </c>
      <c r="AM458">
        <v>2.5094096938775512</v>
      </c>
      <c r="AN458">
        <v>2.4964004535147395</v>
      </c>
      <c r="AO458">
        <v>2.9519353174603178</v>
      </c>
      <c r="AP458">
        <v>2.7899928004535144</v>
      </c>
      <c r="AQ458">
        <v>2.4960217687074833</v>
      </c>
      <c r="AR458">
        <v>133.61460503968257</v>
      </c>
      <c r="AS458">
        <v>78.742783224400881</v>
      </c>
      <c r="AT458">
        <v>77.238153594771234</v>
      </c>
      <c r="AU458">
        <v>75.940604575163391</v>
      </c>
      <c r="AV458">
        <v>74.730746187363835</v>
      </c>
      <c r="AW458">
        <v>74.017020697167752</v>
      </c>
      <c r="AX458">
        <v>72.921405228758161</v>
      </c>
      <c r="AY458">
        <v>72.585511982570807</v>
      </c>
      <c r="AZ458">
        <v>73.995724400871453</v>
      </c>
      <c r="BA458">
        <v>78.828104575163408</v>
      </c>
      <c r="BB458">
        <v>84.45893246187363</v>
      </c>
      <c r="BC458">
        <v>89.37023420479305</v>
      </c>
      <c r="BD458">
        <v>94.441067538126376</v>
      </c>
      <c r="BE458">
        <v>98.314651416122004</v>
      </c>
      <c r="BF458">
        <v>101.41650326797385</v>
      </c>
      <c r="BG458">
        <v>103.38799019607843</v>
      </c>
      <c r="BH458">
        <v>104.35917755991285</v>
      </c>
      <c r="BI458">
        <v>103.63643790849673</v>
      </c>
      <c r="BJ458">
        <v>101.65770697167757</v>
      </c>
      <c r="BK458">
        <v>97.218872549019622</v>
      </c>
      <c r="BL458">
        <v>91.898665577342044</v>
      </c>
      <c r="BM458">
        <v>87.604411764705873</v>
      </c>
      <c r="BN458">
        <v>85.480691721132914</v>
      </c>
      <c r="BO458">
        <v>83.347794117647069</v>
      </c>
      <c r="BP458">
        <v>80.921895424836592</v>
      </c>
      <c r="BQ458">
        <v>80.532652505446634</v>
      </c>
      <c r="BR458">
        <v>-7.4757536725392412E-2</v>
      </c>
      <c r="BS458">
        <v>-7.4570477954925052E-2</v>
      </c>
      <c r="BT458">
        <v>-6.4457621839311391E-2</v>
      </c>
      <c r="BU458">
        <v>-5.5877101326745657E-2</v>
      </c>
      <c r="BV458">
        <v>-3.9174370349399627E-2</v>
      </c>
      <c r="BW458">
        <v>-3.7114939046284511E-2</v>
      </c>
      <c r="BX458">
        <v>-3.1414033874632818E-2</v>
      </c>
      <c r="BY458">
        <v>-3.7975147603050111E-2</v>
      </c>
      <c r="BZ458">
        <v>-3.4125187567302158E-2</v>
      </c>
      <c r="CA458">
        <v>-1.9878664660075353E-2</v>
      </c>
      <c r="CB458">
        <v>-3.528312179777357E-2</v>
      </c>
      <c r="CC458">
        <v>-3.3108888164399164E-2</v>
      </c>
      <c r="CD458">
        <v>-4.497991573242914E-2</v>
      </c>
      <c r="CE458">
        <v>-3.6335913907913936E-2</v>
      </c>
      <c r="CF458">
        <v>-2.6958104163881332E-2</v>
      </c>
      <c r="CG458">
        <v>-2.4526553021536932E-2</v>
      </c>
      <c r="CH458">
        <v>5.279664576999725E-2</v>
      </c>
      <c r="CI458">
        <v>6.6120254614996529E-2</v>
      </c>
      <c r="CJ458">
        <v>3.7871655017610577E-2</v>
      </c>
      <c r="CK458">
        <v>4.1363050067235556E-3</v>
      </c>
      <c r="CL458">
        <v>-3.8391536190396265E-2</v>
      </c>
      <c r="CM458">
        <v>-0.11093347933557299</v>
      </c>
      <c r="CN458">
        <v>-0.10802492452046228</v>
      </c>
      <c r="CO458">
        <v>-0.11191734718897986</v>
      </c>
      <c r="CP458">
        <v>1.461673204543451E-5</v>
      </c>
      <c r="CQ458">
        <v>1.0712903736702683E-5</v>
      </c>
      <c r="CR458">
        <v>9.024233161672702E-6</v>
      </c>
      <c r="CS458">
        <v>8.0447403643722868E-6</v>
      </c>
      <c r="CT458">
        <v>6.6557666405525619E-6</v>
      </c>
      <c r="CU458">
        <v>5.9054162335966332E-6</v>
      </c>
      <c r="CV458">
        <v>4.8824776431893802E-6</v>
      </c>
      <c r="CW458">
        <v>5.292562458608494E-6</v>
      </c>
      <c r="CX458">
        <v>5.9656479417422061E-6</v>
      </c>
      <c r="CY458">
        <v>7.4746594599872832E-6</v>
      </c>
      <c r="CZ458">
        <v>9.0083416283477515E-6</v>
      </c>
      <c r="DA458">
        <v>1.2244322963316506E-5</v>
      </c>
      <c r="DB458">
        <v>1.5180469943918919E-5</v>
      </c>
      <c r="DC458">
        <v>1.9079242643604148E-5</v>
      </c>
      <c r="DD458">
        <v>2.2248632563875847E-5</v>
      </c>
      <c r="DE458">
        <v>2.2968798977697788E-5</v>
      </c>
      <c r="DF458">
        <v>2.4022453688738285E-5</v>
      </c>
      <c r="DG458">
        <v>2.9773261194643511E-5</v>
      </c>
      <c r="DH458">
        <v>3.4738682403788992E-5</v>
      </c>
      <c r="DI458">
        <v>2.2470487907599447E-5</v>
      </c>
      <c r="DJ458">
        <v>2.0847116012258372E-5</v>
      </c>
      <c r="DK458">
        <v>2.1645293841224129E-5</v>
      </c>
      <c r="DL458">
        <v>1.8754827641517356E-5</v>
      </c>
      <c r="DM458">
        <v>1.6634482235036361E-5</v>
      </c>
      <c r="DN458">
        <v>72.999412314022038</v>
      </c>
      <c r="DO458">
        <v>100.14948055798635</v>
      </c>
    </row>
    <row r="459" spans="1:119" x14ac:dyDescent="0.3">
      <c r="A459" t="str">
        <f t="shared" si="7"/>
        <v>All_No_All_All_All_All_All_All_44722</v>
      </c>
      <c r="B459" t="s">
        <v>27</v>
      </c>
      <c r="C459" t="s">
        <v>51</v>
      </c>
      <c r="D459" t="s">
        <v>0</v>
      </c>
      <c r="E459" t="s">
        <v>44</v>
      </c>
      <c r="F459" t="s">
        <v>0</v>
      </c>
      <c r="G459" t="s">
        <v>0</v>
      </c>
      <c r="H459" t="s">
        <v>0</v>
      </c>
      <c r="I459" t="s">
        <v>0</v>
      </c>
      <c r="J459" t="s">
        <v>0</v>
      </c>
      <c r="K459" t="s">
        <v>0</v>
      </c>
      <c r="L459" s="10">
        <v>44722</v>
      </c>
      <c r="M459">
        <v>17</v>
      </c>
      <c r="N459">
        <v>21</v>
      </c>
      <c r="O459">
        <v>23011</v>
      </c>
      <c r="P459">
        <v>0</v>
      </c>
      <c r="Q459">
        <v>0</v>
      </c>
      <c r="R459">
        <v>0</v>
      </c>
      <c r="S459">
        <v>0</v>
      </c>
      <c r="T459">
        <v>0.95453561754854377</v>
      </c>
      <c r="U459">
        <v>0.84408931610799876</v>
      </c>
      <c r="V459">
        <v>0.76345765601306903</v>
      </c>
      <c r="W459">
        <v>0.71505775093401869</v>
      </c>
      <c r="X459">
        <v>0.68672991666726479</v>
      </c>
      <c r="Y459">
        <v>0.70710893254025931</v>
      </c>
      <c r="Z459">
        <v>0.76198171205297727</v>
      </c>
      <c r="AA459">
        <v>0.84469991067221217</v>
      </c>
      <c r="AB459">
        <v>0.92314859309912001</v>
      </c>
      <c r="AC459">
        <v>1.0305059746653182</v>
      </c>
      <c r="AD459">
        <v>1.1720147414501914</v>
      </c>
      <c r="AE459">
        <v>1.3340014485126388</v>
      </c>
      <c r="AF459">
        <v>1.5068113621752237</v>
      </c>
      <c r="AG459">
        <v>1.6987575768835337</v>
      </c>
      <c r="AH459">
        <v>1.8586791393715671</v>
      </c>
      <c r="AI459">
        <v>2.0201290814368749</v>
      </c>
      <c r="AJ459">
        <v>1.9628727664576544</v>
      </c>
      <c r="AK459">
        <v>2.0265279287173334</v>
      </c>
      <c r="AL459">
        <v>2.0328960457126777</v>
      </c>
      <c r="AM459">
        <v>1.9243531835599614</v>
      </c>
      <c r="AN459">
        <v>1.7733680842443815</v>
      </c>
      <c r="AO459">
        <v>1.8337534334207026</v>
      </c>
      <c r="AP459">
        <v>1.6167615982373607</v>
      </c>
      <c r="AQ459">
        <v>1.3801226735257504</v>
      </c>
      <c r="AR459">
        <v>535.02923564396019</v>
      </c>
      <c r="AS459">
        <v>72.462256153011225</v>
      </c>
      <c r="AT459">
        <v>71.231145157817934</v>
      </c>
      <c r="AU459">
        <v>69.638556535302584</v>
      </c>
      <c r="AV459">
        <v>68.240752696001579</v>
      </c>
      <c r="AW459">
        <v>67.327227608850393</v>
      </c>
      <c r="AX459">
        <v>66.237912115759798</v>
      </c>
      <c r="AY459">
        <v>67.308242987547203</v>
      </c>
      <c r="AZ459">
        <v>71.700954837781111</v>
      </c>
      <c r="BA459">
        <v>76.83334920725261</v>
      </c>
      <c r="BB459">
        <v>81.661125790445027</v>
      </c>
      <c r="BC459">
        <v>85.767465100486561</v>
      </c>
      <c r="BD459">
        <v>89.627096558122659</v>
      </c>
      <c r="BE459">
        <v>92.078425379871305</v>
      </c>
      <c r="BF459">
        <v>93.645013307849055</v>
      </c>
      <c r="BG459">
        <v>94.676218916013127</v>
      </c>
      <c r="BH459">
        <v>94.588012550743656</v>
      </c>
      <c r="BI459">
        <v>94.127731383553538</v>
      </c>
      <c r="BJ459">
        <v>92.51167807665324</v>
      </c>
      <c r="BK459">
        <v>90.302167957489246</v>
      </c>
      <c r="BL459">
        <v>86.934451700155805</v>
      </c>
      <c r="BM459">
        <v>83.151649094100208</v>
      </c>
      <c r="BN459">
        <v>80.265866118665414</v>
      </c>
      <c r="BO459">
        <v>77.995306144465815</v>
      </c>
      <c r="BP459">
        <v>75.982771430052523</v>
      </c>
      <c r="BQ459">
        <v>73.806051210250757</v>
      </c>
      <c r="BR459">
        <v>-9.7773334868733099E-3</v>
      </c>
      <c r="BS459">
        <v>-6.5732120672378222E-3</v>
      </c>
      <c r="BT459">
        <v>-9.1657035898174886E-4</v>
      </c>
      <c r="BU459">
        <v>6.7218714248175142E-4</v>
      </c>
      <c r="BV459">
        <v>7.5540067133042085E-3</v>
      </c>
      <c r="BW459">
        <v>4.8279354262085713E-3</v>
      </c>
      <c r="BX459">
        <v>8.1646675019348969E-3</v>
      </c>
      <c r="BY459">
        <v>6.2825291277786091E-3</v>
      </c>
      <c r="BZ459">
        <v>2.9019887869259943E-3</v>
      </c>
      <c r="CA459">
        <v>-3.0183253196159133E-3</v>
      </c>
      <c r="CB459">
        <v>-1.0273130535224618E-2</v>
      </c>
      <c r="CC459">
        <v>-1.1025181001232851E-2</v>
      </c>
      <c r="CD459">
        <v>-1.627184387618117E-2</v>
      </c>
      <c r="CE459">
        <v>-9.5728216177584907E-3</v>
      </c>
      <c r="CF459">
        <v>-4.8313144663882472E-3</v>
      </c>
      <c r="CG459">
        <v>-1.3487084422385664E-3</v>
      </c>
      <c r="CH459">
        <v>0.12679335003927816</v>
      </c>
      <c r="CI459">
        <v>0.1275677725832671</v>
      </c>
      <c r="CJ459">
        <v>0.11334540049943033</v>
      </c>
      <c r="CK459">
        <v>8.0557905507623373E-2</v>
      </c>
      <c r="CL459">
        <v>5.487055336292955E-2</v>
      </c>
      <c r="CM459">
        <v>-8.6397427861069173E-2</v>
      </c>
      <c r="CN459">
        <v>-4.3798662512784761E-2</v>
      </c>
      <c r="CO459">
        <v>-2.682706925357967E-2</v>
      </c>
      <c r="CP459">
        <v>6.3056675045640624E-6</v>
      </c>
      <c r="CQ459">
        <v>7.3170033922038639E-6</v>
      </c>
      <c r="CR459">
        <v>7.6011680314393661E-6</v>
      </c>
      <c r="CS459">
        <v>6.8709461560811973E-6</v>
      </c>
      <c r="CT459">
        <v>6.3424235993174783E-6</v>
      </c>
      <c r="CU459">
        <v>6.6023208450784535E-6</v>
      </c>
      <c r="CV459">
        <v>6.7190316982724532E-6</v>
      </c>
      <c r="CW459">
        <v>6.1927302106689851E-6</v>
      </c>
      <c r="CX459">
        <v>5.7535505747333136E-6</v>
      </c>
      <c r="CY459">
        <v>1.104036352300301E-6</v>
      </c>
      <c r="CZ459">
        <v>5.6195458025271891E-7</v>
      </c>
      <c r="DA459">
        <v>7.3753405800931992E-7</v>
      </c>
      <c r="DB459">
        <v>1.0987895821133583E-6</v>
      </c>
      <c r="DC459">
        <v>1.6039813471608397E-6</v>
      </c>
      <c r="DD459">
        <v>2.2062288275327941E-6</v>
      </c>
      <c r="DE459">
        <v>2.983962744012238E-6</v>
      </c>
      <c r="DF459">
        <v>3.5296587950727203E-6</v>
      </c>
      <c r="DG459">
        <v>5.1620486657388403E-6</v>
      </c>
      <c r="DH459">
        <v>4.9584341460161951E-6</v>
      </c>
      <c r="DI459">
        <v>6.1392845198427598E-6</v>
      </c>
      <c r="DJ459">
        <v>5.7656714463082926E-6</v>
      </c>
      <c r="DK459">
        <v>5.2964036554664501E-6</v>
      </c>
      <c r="DL459">
        <v>8.6395510390557657E-7</v>
      </c>
      <c r="DM459">
        <v>7.590744277922395E-7</v>
      </c>
      <c r="DN459">
        <v>500.34090132682974</v>
      </c>
      <c r="DO459">
        <v>559.01134952846428</v>
      </c>
    </row>
    <row r="460" spans="1:119" x14ac:dyDescent="0.3">
      <c r="A460" t="str">
        <f t="shared" si="7"/>
        <v>All_No_All_All_All_All_All_All_44739</v>
      </c>
      <c r="B460" t="s">
        <v>27</v>
      </c>
      <c r="C460" t="s">
        <v>51</v>
      </c>
      <c r="D460" t="s">
        <v>0</v>
      </c>
      <c r="E460" t="s">
        <v>44</v>
      </c>
      <c r="F460" t="s">
        <v>0</v>
      </c>
      <c r="G460" t="s">
        <v>0</v>
      </c>
      <c r="H460" t="s">
        <v>0</v>
      </c>
      <c r="I460" t="s">
        <v>0</v>
      </c>
      <c r="J460" t="s">
        <v>0</v>
      </c>
      <c r="K460" t="s">
        <v>0</v>
      </c>
      <c r="L460" s="10">
        <v>44739</v>
      </c>
      <c r="M460">
        <v>17</v>
      </c>
      <c r="N460">
        <v>21</v>
      </c>
      <c r="O460">
        <v>23127</v>
      </c>
      <c r="P460">
        <v>0</v>
      </c>
      <c r="Q460">
        <v>0</v>
      </c>
      <c r="R460">
        <v>0</v>
      </c>
      <c r="S460">
        <v>0</v>
      </c>
      <c r="T460">
        <v>1.0290895810459424</v>
      </c>
      <c r="U460">
        <v>0.89607647515385402</v>
      </c>
      <c r="V460">
        <v>0.80548603829153287</v>
      </c>
      <c r="W460">
        <v>0.74900198456760902</v>
      </c>
      <c r="X460">
        <v>0.71416673181916501</v>
      </c>
      <c r="Y460">
        <v>0.7155968197905247</v>
      </c>
      <c r="Z460">
        <v>0.76878790737315772</v>
      </c>
      <c r="AA460">
        <v>0.82835503852849168</v>
      </c>
      <c r="AB460">
        <v>0.89828691971888641</v>
      </c>
      <c r="AC460">
        <v>0.97914668982780606</v>
      </c>
      <c r="AD460">
        <v>1.0977751548755357</v>
      </c>
      <c r="AE460">
        <v>1.2409554971283825</v>
      </c>
      <c r="AF460">
        <v>1.4196208872201572</v>
      </c>
      <c r="AG460">
        <v>1.6243950735916817</v>
      </c>
      <c r="AH460">
        <v>1.844699119257029</v>
      </c>
      <c r="AI460">
        <v>2.0426636968679159</v>
      </c>
      <c r="AJ460">
        <v>2.0156507185492774</v>
      </c>
      <c r="AK460">
        <v>2.1205080562206562</v>
      </c>
      <c r="AL460">
        <v>2.1347263168002568</v>
      </c>
      <c r="AM460">
        <v>2.0423119299753645</v>
      </c>
      <c r="AN460">
        <v>1.8686847866264695</v>
      </c>
      <c r="AO460">
        <v>1.8610371793509506</v>
      </c>
      <c r="AP460">
        <v>1.5705602512002785</v>
      </c>
      <c r="AQ460">
        <v>1.2798265357046923</v>
      </c>
      <c r="AR460">
        <v>614.20489985902577</v>
      </c>
      <c r="AS460">
        <v>67.83506821343164</v>
      </c>
      <c r="AT460">
        <v>66.245460791699585</v>
      </c>
      <c r="AU460">
        <v>64.951572944050625</v>
      </c>
      <c r="AV460">
        <v>63.979579216255829</v>
      </c>
      <c r="AW460">
        <v>63.511334491846625</v>
      </c>
      <c r="AX460">
        <v>62.848652457766889</v>
      </c>
      <c r="AY460">
        <v>63.462867499638662</v>
      </c>
      <c r="AZ460">
        <v>66.40673405631145</v>
      </c>
      <c r="BA460">
        <v>70.512691933976541</v>
      </c>
      <c r="BB460">
        <v>74.739571368295572</v>
      </c>
      <c r="BC460">
        <v>79.128961022689623</v>
      </c>
      <c r="BD460">
        <v>83.059695077667314</v>
      </c>
      <c r="BE460">
        <v>86.649396681967673</v>
      </c>
      <c r="BF460">
        <v>89.41187614364739</v>
      </c>
      <c r="BG460">
        <v>91.243352228200592</v>
      </c>
      <c r="BH460">
        <v>92.253467916663439</v>
      </c>
      <c r="BI460">
        <v>91.557579365932796</v>
      </c>
      <c r="BJ460">
        <v>90.291627005070126</v>
      </c>
      <c r="BK460">
        <v>87.960534395414811</v>
      </c>
      <c r="BL460">
        <v>84.206998503542948</v>
      </c>
      <c r="BM460">
        <v>79.351129364629188</v>
      </c>
      <c r="BN460">
        <v>75.852857487637948</v>
      </c>
      <c r="BO460">
        <v>73.335204028354326</v>
      </c>
      <c r="BP460">
        <v>71.471479031239525</v>
      </c>
      <c r="BQ460">
        <v>69.78929926563265</v>
      </c>
      <c r="BR460">
        <v>-2.32667737835065E-2</v>
      </c>
      <c r="BS460">
        <v>-1.5199005629563035E-2</v>
      </c>
      <c r="BT460">
        <v>-5.6702013482646252E-3</v>
      </c>
      <c r="BU460">
        <v>-1.2502460253039198E-3</v>
      </c>
      <c r="BV460">
        <v>6.7694541578313056E-3</v>
      </c>
      <c r="BW460">
        <v>3.7828418831935152E-3</v>
      </c>
      <c r="BX460">
        <v>7.5896027660114209E-3</v>
      </c>
      <c r="BY460">
        <v>3.0706184996536754E-3</v>
      </c>
      <c r="BZ460">
        <v>-7.3564103096382074E-5</v>
      </c>
      <c r="CA460">
        <v>-5.587917767584636E-3</v>
      </c>
      <c r="CB460">
        <v>-1.1721437703765733E-2</v>
      </c>
      <c r="CC460">
        <v>-1.0574855596251065E-2</v>
      </c>
      <c r="CD460">
        <v>-1.6842198229750478E-2</v>
      </c>
      <c r="CE460">
        <v>-8.1625219144395196E-3</v>
      </c>
      <c r="CF460">
        <v>-4.7090048713072132E-3</v>
      </c>
      <c r="CG460">
        <v>-2.6489477313878742E-4</v>
      </c>
      <c r="CH460">
        <v>0.12467190320324681</v>
      </c>
      <c r="CI460">
        <v>0.12929522863347567</v>
      </c>
      <c r="CJ460">
        <v>0.11736933730499813</v>
      </c>
      <c r="CK460">
        <v>7.7991341866216812E-2</v>
      </c>
      <c r="CL460">
        <v>3.6693867706894777E-2</v>
      </c>
      <c r="CM460">
        <v>-0.10151158498151761</v>
      </c>
      <c r="CN460">
        <v>-5.4754319894368964E-2</v>
      </c>
      <c r="CO460">
        <v>-3.5907039794494708E-2</v>
      </c>
      <c r="CP460">
        <v>4.5642195563091446E-6</v>
      </c>
      <c r="CQ460">
        <v>4.8966788491642015E-6</v>
      </c>
      <c r="CR460">
        <v>5.2326570237686887E-6</v>
      </c>
      <c r="CS460">
        <v>5.1955531177212028E-6</v>
      </c>
      <c r="CT460">
        <v>5.3336758119484837E-6</v>
      </c>
      <c r="CU460">
        <v>5.4130280345470837E-6</v>
      </c>
      <c r="CV460">
        <v>6.0324864611653732E-6</v>
      </c>
      <c r="CW460">
        <v>5.2127680804940393E-6</v>
      </c>
      <c r="CX460">
        <v>4.3763408185995557E-6</v>
      </c>
      <c r="CY460">
        <v>1.0195447078735256E-6</v>
      </c>
      <c r="CZ460">
        <v>5.5081415041451321E-7</v>
      </c>
      <c r="DA460">
        <v>7.2106140376620984E-7</v>
      </c>
      <c r="DB460">
        <v>1.1907691681211851E-6</v>
      </c>
      <c r="DC460">
        <v>1.9980306624428536E-6</v>
      </c>
      <c r="DD460">
        <v>2.6794411293472214E-6</v>
      </c>
      <c r="DE460">
        <v>3.5111642000950829E-6</v>
      </c>
      <c r="DF460">
        <v>4.2197610509222306E-6</v>
      </c>
      <c r="DG460">
        <v>5.8703699850248659E-6</v>
      </c>
      <c r="DH460">
        <v>5.6728816194422078E-6</v>
      </c>
      <c r="DI460">
        <v>7.3289975574101748E-6</v>
      </c>
      <c r="DJ460">
        <v>6.1217098454683154E-6</v>
      </c>
      <c r="DK460">
        <v>4.9345213469136556E-6</v>
      </c>
      <c r="DL460">
        <v>8.9249764915036992E-7</v>
      </c>
      <c r="DM460">
        <v>8.6805327548224774E-7</v>
      </c>
      <c r="DN460">
        <v>526.72729116793289</v>
      </c>
      <c r="DO460">
        <v>590.03956230612096</v>
      </c>
    </row>
    <row r="461" spans="1:119" x14ac:dyDescent="0.3">
      <c r="A461" t="str">
        <f t="shared" si="7"/>
        <v>All_No_All_All_All_All_All_All_44753</v>
      </c>
      <c r="B461" t="s">
        <v>27</v>
      </c>
      <c r="C461" t="s">
        <v>51</v>
      </c>
      <c r="D461" t="s">
        <v>0</v>
      </c>
      <c r="E461" t="s">
        <v>44</v>
      </c>
      <c r="F461" t="s">
        <v>0</v>
      </c>
      <c r="G461" t="s">
        <v>0</v>
      </c>
      <c r="H461" t="s">
        <v>0</v>
      </c>
      <c r="I461" t="s">
        <v>0</v>
      </c>
      <c r="J461" t="s">
        <v>0</v>
      </c>
      <c r="K461" t="s">
        <v>0</v>
      </c>
      <c r="L461" s="10">
        <v>44753</v>
      </c>
      <c r="M461">
        <v>17</v>
      </c>
      <c r="N461">
        <v>21</v>
      </c>
      <c r="O461">
        <v>23270</v>
      </c>
      <c r="P461">
        <v>0</v>
      </c>
      <c r="Q461">
        <v>0</v>
      </c>
      <c r="R461">
        <v>0</v>
      </c>
      <c r="S461">
        <v>0</v>
      </c>
      <c r="T461">
        <v>1.0453898138952373</v>
      </c>
      <c r="U461">
        <v>0.91141064505464264</v>
      </c>
      <c r="V461">
        <v>0.82049439458482842</v>
      </c>
      <c r="W461">
        <v>0.75901744927891279</v>
      </c>
      <c r="X461">
        <v>0.7276475064022494</v>
      </c>
      <c r="Y461">
        <v>0.72744295339351084</v>
      </c>
      <c r="Z461">
        <v>0.77554878544311667</v>
      </c>
      <c r="AA461">
        <v>0.84133740282493674</v>
      </c>
      <c r="AB461">
        <v>0.92882761743027031</v>
      </c>
      <c r="AC461">
        <v>1.0261832888207931</v>
      </c>
      <c r="AD461">
        <v>1.1845137773303731</v>
      </c>
      <c r="AE461">
        <v>1.3734338217180593</v>
      </c>
      <c r="AF461">
        <v>1.5635269633696172</v>
      </c>
      <c r="AG461">
        <v>1.8024351185478571</v>
      </c>
      <c r="AH461">
        <v>1.9839455669512414</v>
      </c>
      <c r="AI461">
        <v>2.1972182774084459</v>
      </c>
      <c r="AJ461">
        <v>2.1302912347749805</v>
      </c>
      <c r="AK461">
        <v>2.2235262986945781</v>
      </c>
      <c r="AL461">
        <v>2.2130963830238763</v>
      </c>
      <c r="AM461">
        <v>2.1043102563236542</v>
      </c>
      <c r="AN461">
        <v>1.9357749952024284</v>
      </c>
      <c r="AO461">
        <v>1.9935174203680481</v>
      </c>
      <c r="AP461">
        <v>1.6886506721615309</v>
      </c>
      <c r="AQ461">
        <v>1.3775030798874444</v>
      </c>
      <c r="AR461">
        <v>640.38509690172555</v>
      </c>
      <c r="AS461">
        <v>71.677327817541197</v>
      </c>
      <c r="AT461">
        <v>70.69048648534708</v>
      </c>
      <c r="AU461">
        <v>69.219308460094084</v>
      </c>
      <c r="AV461">
        <v>67.890794910930765</v>
      </c>
      <c r="AW461">
        <v>66.573769072124094</v>
      </c>
      <c r="AX461">
        <v>65.792733994776484</v>
      </c>
      <c r="AY461">
        <v>66.214021752877755</v>
      </c>
      <c r="AZ461">
        <v>69.479205128311051</v>
      </c>
      <c r="BA461">
        <v>74.053893248240385</v>
      </c>
      <c r="BB461">
        <v>79.142882666554826</v>
      </c>
      <c r="BC461">
        <v>83.280779073669535</v>
      </c>
      <c r="BD461">
        <v>86.719203893849055</v>
      </c>
      <c r="BE461">
        <v>89.904303082595916</v>
      </c>
      <c r="BF461">
        <v>92.049076435813433</v>
      </c>
      <c r="BG461">
        <v>93.292497549914302</v>
      </c>
      <c r="BH461">
        <v>94.067446621877536</v>
      </c>
      <c r="BI461">
        <v>93.852419894833631</v>
      </c>
      <c r="BJ461">
        <v>92.808427030893142</v>
      </c>
      <c r="BK461">
        <v>90.593314968596871</v>
      </c>
      <c r="BL461">
        <v>87.12896171291915</v>
      </c>
      <c r="BM461">
        <v>82.261446625001568</v>
      </c>
      <c r="BN461">
        <v>78.392128747731221</v>
      </c>
      <c r="BO461">
        <v>76.067762519744832</v>
      </c>
      <c r="BP461">
        <v>73.789623599452426</v>
      </c>
      <c r="BQ461">
        <v>74.042812470689384</v>
      </c>
      <c r="BR461">
        <v>-1.0214490383594498E-2</v>
      </c>
      <c r="BS461">
        <v>-5.5632404390711307E-3</v>
      </c>
      <c r="BT461">
        <v>1.6111470211407737E-3</v>
      </c>
      <c r="BU461">
        <v>3.5874810004162595E-3</v>
      </c>
      <c r="BV461">
        <v>8.8909680207092251E-3</v>
      </c>
      <c r="BW461">
        <v>6.4453446204230979E-3</v>
      </c>
      <c r="BX461">
        <v>8.0574415723397384E-3</v>
      </c>
      <c r="BY461">
        <v>5.2037666155946684E-3</v>
      </c>
      <c r="BZ461">
        <v>1.3912903632429161E-3</v>
      </c>
      <c r="CA461">
        <v>-3.6180226214719935E-3</v>
      </c>
      <c r="CB461">
        <v>-1.0860067598287977E-2</v>
      </c>
      <c r="CC461">
        <v>-1.1161307066512508E-2</v>
      </c>
      <c r="CD461">
        <v>-1.6234086911771549E-2</v>
      </c>
      <c r="CE461">
        <v>-9.8270477849524262E-3</v>
      </c>
      <c r="CF461">
        <v>-5.7883433879164599E-3</v>
      </c>
      <c r="CG461">
        <v>-6.7336752684166569E-4</v>
      </c>
      <c r="CH461">
        <v>0.13285126987833498</v>
      </c>
      <c r="CI461">
        <v>0.14887646923108216</v>
      </c>
      <c r="CJ461">
        <v>0.13972913623880714</v>
      </c>
      <c r="CK461">
        <v>9.4681349851360744E-2</v>
      </c>
      <c r="CL461">
        <v>6.210311374082348E-2</v>
      </c>
      <c r="CM461">
        <v>-8.9919908017522032E-2</v>
      </c>
      <c r="CN461">
        <v>-4.9181609591817367E-2</v>
      </c>
      <c r="CO461">
        <v>-2.8521984340651035E-2</v>
      </c>
      <c r="CP461">
        <v>9.712447579963812E-6</v>
      </c>
      <c r="CQ461">
        <v>1.0776734945657373E-5</v>
      </c>
      <c r="CR461">
        <v>1.2306126597669163E-5</v>
      </c>
      <c r="CS461">
        <v>1.2461466958876832E-5</v>
      </c>
      <c r="CT461">
        <v>1.2252623560734972E-5</v>
      </c>
      <c r="CU461">
        <v>1.0259479533753358E-5</v>
      </c>
      <c r="CV461">
        <v>1.0864508477681668E-5</v>
      </c>
      <c r="CW461">
        <v>1.0481356239922164E-5</v>
      </c>
      <c r="CX461">
        <v>9.1359900936578624E-6</v>
      </c>
      <c r="CY461">
        <v>1.4825137635351728E-6</v>
      </c>
      <c r="CZ461">
        <v>6.2073851853035487E-7</v>
      </c>
      <c r="DA461">
        <v>8.5444186670736331E-7</v>
      </c>
      <c r="DB461">
        <v>1.3487442364569129E-6</v>
      </c>
      <c r="DC461">
        <v>1.9149948864524132E-6</v>
      </c>
      <c r="DD461">
        <v>2.7653485440605255E-6</v>
      </c>
      <c r="DE461">
        <v>3.8289893311892666E-6</v>
      </c>
      <c r="DF461">
        <v>4.5888877227877283E-6</v>
      </c>
      <c r="DG461">
        <v>7.3730818291400304E-6</v>
      </c>
      <c r="DH461">
        <v>6.6870367829829338E-6</v>
      </c>
      <c r="DI461">
        <v>8.940750282512243E-6</v>
      </c>
      <c r="DJ461">
        <v>8.3552827182198174E-6</v>
      </c>
      <c r="DK461">
        <v>7.8575867621875958E-6</v>
      </c>
      <c r="DL461">
        <v>1.1658132157658526E-6</v>
      </c>
      <c r="DM461">
        <v>1.1293856959108912E-6</v>
      </c>
      <c r="DN461">
        <v>543.4156327178373</v>
      </c>
      <c r="DO461">
        <v>606.28504218203864</v>
      </c>
    </row>
    <row r="462" spans="1:119" x14ac:dyDescent="0.3">
      <c r="A462" t="str">
        <f t="shared" si="7"/>
        <v>All_No_All_All_All_All_All_All_44760</v>
      </c>
      <c r="B462" t="s">
        <v>27</v>
      </c>
      <c r="C462" t="s">
        <v>51</v>
      </c>
      <c r="D462" t="s">
        <v>0</v>
      </c>
      <c r="E462" t="s">
        <v>44</v>
      </c>
      <c r="F462" t="s">
        <v>0</v>
      </c>
      <c r="G462" t="s">
        <v>0</v>
      </c>
      <c r="H462" t="s">
        <v>0</v>
      </c>
      <c r="I462" t="s">
        <v>0</v>
      </c>
      <c r="J462" t="s">
        <v>0</v>
      </c>
      <c r="K462" t="s">
        <v>0</v>
      </c>
      <c r="L462" s="10">
        <v>44760</v>
      </c>
      <c r="M462">
        <v>17</v>
      </c>
      <c r="N462">
        <v>21</v>
      </c>
      <c r="O462">
        <v>23343</v>
      </c>
      <c r="P462">
        <v>0</v>
      </c>
      <c r="Q462">
        <v>0</v>
      </c>
      <c r="R462">
        <v>0</v>
      </c>
      <c r="S462">
        <v>0</v>
      </c>
      <c r="T462">
        <v>1.1963105134225025</v>
      </c>
      <c r="U462">
        <v>1.0452923271437571</v>
      </c>
      <c r="V462">
        <v>0.93261185813287395</v>
      </c>
      <c r="W462">
        <v>0.86226676942523039</v>
      </c>
      <c r="X462">
        <v>0.82184751830284442</v>
      </c>
      <c r="Y462">
        <v>0.82149190984952014</v>
      </c>
      <c r="Z462">
        <v>0.86285906211693997</v>
      </c>
      <c r="AA462">
        <v>0.93114135198607395</v>
      </c>
      <c r="AB462">
        <v>1.0079165661412639</v>
      </c>
      <c r="AC462">
        <v>1.1192534423972187</v>
      </c>
      <c r="AD462">
        <v>1.2590803602373266</v>
      </c>
      <c r="AE462">
        <v>1.4543974817956746</v>
      </c>
      <c r="AF462">
        <v>1.6468302037642557</v>
      </c>
      <c r="AG462">
        <v>1.8159895141762006</v>
      </c>
      <c r="AH462">
        <v>1.9489834253044882</v>
      </c>
      <c r="AI462">
        <v>2.1177768455543551</v>
      </c>
      <c r="AJ462">
        <v>2.0733473787924321</v>
      </c>
      <c r="AK462">
        <v>2.1465005196313642</v>
      </c>
      <c r="AL462">
        <v>2.1386865686850958</v>
      </c>
      <c r="AM462">
        <v>2.0240575938132643</v>
      </c>
      <c r="AN462">
        <v>1.8706229414142834</v>
      </c>
      <c r="AO462">
        <v>1.904229714048852</v>
      </c>
      <c r="AP462">
        <v>1.6268521739989827</v>
      </c>
      <c r="AQ462">
        <v>1.3520640798342876</v>
      </c>
      <c r="AR462">
        <v>728.10142354655898</v>
      </c>
      <c r="AS462">
        <v>71.920011529918582</v>
      </c>
      <c r="AT462">
        <v>71.040517098529918</v>
      </c>
      <c r="AU462">
        <v>70.035116817095755</v>
      </c>
      <c r="AV462">
        <v>68.835381257378771</v>
      </c>
      <c r="AW462">
        <v>68.113368021064446</v>
      </c>
      <c r="AX462">
        <v>67.085200219310394</v>
      </c>
      <c r="AY462">
        <v>67.281042149188877</v>
      </c>
      <c r="AZ462">
        <v>69.794106076914431</v>
      </c>
      <c r="BA462">
        <v>73.464513583112733</v>
      </c>
      <c r="BB462">
        <v>77.618342690051534</v>
      </c>
      <c r="BC462">
        <v>81.664468033497727</v>
      </c>
      <c r="BD462">
        <v>85.544074504401763</v>
      </c>
      <c r="BE462">
        <v>88.153971418849267</v>
      </c>
      <c r="BF462">
        <v>90.431270749439534</v>
      </c>
      <c r="BG462">
        <v>91.921258374065289</v>
      </c>
      <c r="BH462">
        <v>92.248683574076296</v>
      </c>
      <c r="BI462">
        <v>91.888150207434023</v>
      </c>
      <c r="BJ462">
        <v>90.682114247114527</v>
      </c>
      <c r="BK462">
        <v>88.030733682830672</v>
      </c>
      <c r="BL462">
        <v>84.381593544321404</v>
      </c>
      <c r="BM462">
        <v>80.13225645089102</v>
      </c>
      <c r="BN462">
        <v>76.915292893879808</v>
      </c>
      <c r="BO462">
        <v>74.224555343048067</v>
      </c>
      <c r="BP462">
        <v>71.884040324568176</v>
      </c>
      <c r="BQ462">
        <v>73.537690766246072</v>
      </c>
      <c r="BR462">
        <v>-4.7786413974690058E-3</v>
      </c>
      <c r="BS462">
        <v>5.0988720983454505E-5</v>
      </c>
      <c r="BT462">
        <v>9.7102634919944489E-3</v>
      </c>
      <c r="BU462">
        <v>9.0185523924288091E-3</v>
      </c>
      <c r="BV462">
        <v>1.4644939924314959E-2</v>
      </c>
      <c r="BW462">
        <v>1.1162138414715901E-2</v>
      </c>
      <c r="BX462">
        <v>1.0382066495936485E-2</v>
      </c>
      <c r="BY462">
        <v>8.2603600331792506E-3</v>
      </c>
      <c r="BZ462">
        <v>1.6538383098380536E-3</v>
      </c>
      <c r="CA462">
        <v>-4.0831757261816102E-3</v>
      </c>
      <c r="CB462">
        <v>-1.1441797484051561E-2</v>
      </c>
      <c r="CC462">
        <v>-1.1187116592293895E-2</v>
      </c>
      <c r="CD462">
        <v>-1.6766312659279584E-2</v>
      </c>
      <c r="CE462">
        <v>-8.6373102502549561E-3</v>
      </c>
      <c r="CF462">
        <v>-4.6754217873511078E-3</v>
      </c>
      <c r="CG462">
        <v>-2.3294622260868581E-4</v>
      </c>
      <c r="CH462">
        <v>0.12271243379778213</v>
      </c>
      <c r="CI462">
        <v>0.12374373909512251</v>
      </c>
      <c r="CJ462">
        <v>0.10901451271195055</v>
      </c>
      <c r="CK462">
        <v>7.1906879100600188E-2</v>
      </c>
      <c r="CL462">
        <v>4.4712870257253061E-2</v>
      </c>
      <c r="CM462">
        <v>-9.5547976387306471E-2</v>
      </c>
      <c r="CN462">
        <v>-5.2213341413266154E-2</v>
      </c>
      <c r="CO462">
        <v>-3.4490243667055283E-2</v>
      </c>
      <c r="CP462">
        <v>1.233229742191463E-5</v>
      </c>
      <c r="CQ462">
        <v>1.3964640488259423E-5</v>
      </c>
      <c r="CR462">
        <v>1.5455933855594993E-5</v>
      </c>
      <c r="CS462">
        <v>1.8502352734691343E-5</v>
      </c>
      <c r="CT462">
        <v>1.7523242412158809E-5</v>
      </c>
      <c r="CU462">
        <v>1.6055862456655495E-5</v>
      </c>
      <c r="CV462">
        <v>1.6075026339960298E-5</v>
      </c>
      <c r="CW462">
        <v>1.351659400318877E-5</v>
      </c>
      <c r="CX462">
        <v>9.7348659702094456E-6</v>
      </c>
      <c r="CY462">
        <v>1.4001547156198036E-6</v>
      </c>
      <c r="CZ462">
        <v>6.670133217582448E-7</v>
      </c>
      <c r="DA462">
        <v>9.5110537146882108E-7</v>
      </c>
      <c r="DB462">
        <v>2.0467510790114148E-6</v>
      </c>
      <c r="DC462">
        <v>1.7613200192742443E-6</v>
      </c>
      <c r="DD462">
        <v>2.6333374811168623E-6</v>
      </c>
      <c r="DE462">
        <v>3.3897725690562121E-6</v>
      </c>
      <c r="DF462">
        <v>3.9600460529128948E-6</v>
      </c>
      <c r="DG462">
        <v>5.7236806785935697E-6</v>
      </c>
      <c r="DH462">
        <v>5.1114634596769858E-6</v>
      </c>
      <c r="DI462">
        <v>6.1594912751726955E-6</v>
      </c>
      <c r="DJ462">
        <v>5.471737533027239E-6</v>
      </c>
      <c r="DK462">
        <v>5.452198460414997E-6</v>
      </c>
      <c r="DL462">
        <v>9.2834546478248928E-7</v>
      </c>
      <c r="DM462">
        <v>9.083539682960512E-7</v>
      </c>
      <c r="DN462">
        <v>552.12114029759437</v>
      </c>
      <c r="DO462">
        <v>616.06850736403135</v>
      </c>
    </row>
    <row r="463" spans="1:119" x14ac:dyDescent="0.3">
      <c r="A463" t="str">
        <f t="shared" si="7"/>
        <v>All_No_All_All_All_All_All_All_44763</v>
      </c>
      <c r="B463" t="s">
        <v>27</v>
      </c>
      <c r="C463" t="s">
        <v>51</v>
      </c>
      <c r="D463" t="s">
        <v>0</v>
      </c>
      <c r="E463" t="s">
        <v>44</v>
      </c>
      <c r="F463" t="s">
        <v>0</v>
      </c>
      <c r="G463" t="s">
        <v>0</v>
      </c>
      <c r="H463" t="s">
        <v>0</v>
      </c>
      <c r="I463" t="s">
        <v>0</v>
      </c>
      <c r="J463" t="s">
        <v>0</v>
      </c>
      <c r="K463" t="s">
        <v>0</v>
      </c>
      <c r="L463" s="10">
        <v>44763</v>
      </c>
      <c r="M463">
        <v>17</v>
      </c>
      <c r="N463">
        <v>21</v>
      </c>
      <c r="O463">
        <v>23413</v>
      </c>
      <c r="P463">
        <v>0</v>
      </c>
      <c r="Q463">
        <v>0</v>
      </c>
      <c r="R463">
        <v>0</v>
      </c>
      <c r="S463">
        <v>0</v>
      </c>
      <c r="T463">
        <v>1.0598661549928563</v>
      </c>
      <c r="U463">
        <v>0.92733016109865274</v>
      </c>
      <c r="V463">
        <v>0.83994188531580083</v>
      </c>
      <c r="W463">
        <v>0.77164548980196246</v>
      </c>
      <c r="X463">
        <v>0.73849886070850246</v>
      </c>
      <c r="Y463">
        <v>0.74143538705331113</v>
      </c>
      <c r="Z463">
        <v>0.78708397164885113</v>
      </c>
      <c r="AA463">
        <v>0.83987753947976651</v>
      </c>
      <c r="AB463">
        <v>0.88162026490459056</v>
      </c>
      <c r="AC463">
        <v>0.96472922896945201</v>
      </c>
      <c r="AD463">
        <v>1.062726982177147</v>
      </c>
      <c r="AE463">
        <v>1.2108787883391634</v>
      </c>
      <c r="AF463">
        <v>1.3788314407958728</v>
      </c>
      <c r="AG463">
        <v>1.5608021171185658</v>
      </c>
      <c r="AH463">
        <v>1.7543289068009682</v>
      </c>
      <c r="AI463">
        <v>1.9397055373823811</v>
      </c>
      <c r="AJ463">
        <v>1.9680943798981543</v>
      </c>
      <c r="AK463">
        <v>2.0745730063160157</v>
      </c>
      <c r="AL463">
        <v>2.0665264228610498</v>
      </c>
      <c r="AM463">
        <v>1.9545263373190942</v>
      </c>
      <c r="AN463">
        <v>1.7932462672318683</v>
      </c>
      <c r="AO463">
        <v>1.7913240327301818</v>
      </c>
      <c r="AP463">
        <v>1.5414697580195869</v>
      </c>
      <c r="AQ463">
        <v>1.2460200534272032</v>
      </c>
      <c r="AR463">
        <v>631.3008374617275</v>
      </c>
      <c r="AS463">
        <v>67.519219824258712</v>
      </c>
      <c r="AT463">
        <v>66.120338530693928</v>
      </c>
      <c r="AU463">
        <v>64.998245432807224</v>
      </c>
      <c r="AV463">
        <v>63.760404347475919</v>
      </c>
      <c r="AW463">
        <v>62.756413772838947</v>
      </c>
      <c r="AX463">
        <v>61.915908999367787</v>
      </c>
      <c r="AY463">
        <v>62.114768233903362</v>
      </c>
      <c r="AZ463">
        <v>64.564448469600592</v>
      </c>
      <c r="BA463">
        <v>68.364656575740199</v>
      </c>
      <c r="BB463">
        <v>72.889275528557974</v>
      </c>
      <c r="BC463">
        <v>77.675630638335008</v>
      </c>
      <c r="BD463">
        <v>81.709610689401487</v>
      </c>
      <c r="BE463">
        <v>84.733661666155612</v>
      </c>
      <c r="BF463">
        <v>87.195423238316977</v>
      </c>
      <c r="BG463">
        <v>88.988960159356466</v>
      </c>
      <c r="BH463">
        <v>89.769579462525272</v>
      </c>
      <c r="BI463">
        <v>90.496552152039769</v>
      </c>
      <c r="BJ463">
        <v>89.553677090358136</v>
      </c>
      <c r="BK463">
        <v>87.188970813181896</v>
      </c>
      <c r="BL463">
        <v>83.291332858873162</v>
      </c>
      <c r="BM463">
        <v>78.456917656540313</v>
      </c>
      <c r="BN463">
        <v>74.784009545985853</v>
      </c>
      <c r="BO463">
        <v>72.105323447864478</v>
      </c>
      <c r="BP463">
        <v>70.14239050225774</v>
      </c>
      <c r="BQ463">
        <v>69.17781562048971</v>
      </c>
      <c r="BR463">
        <v>-1.9743820556341565E-2</v>
      </c>
      <c r="BS463">
        <v>-1.4306290829771785E-2</v>
      </c>
      <c r="BT463">
        <v>-4.6492194811679601E-3</v>
      </c>
      <c r="BU463">
        <v>-2.0309831720035355E-4</v>
      </c>
      <c r="BV463">
        <v>7.2283491849318851E-3</v>
      </c>
      <c r="BW463">
        <v>4.0238651587056499E-3</v>
      </c>
      <c r="BX463">
        <v>6.8746856603323862E-3</v>
      </c>
      <c r="BY463">
        <v>2.2096790871982495E-3</v>
      </c>
      <c r="BZ463">
        <v>-1.0119240992103764E-3</v>
      </c>
      <c r="CA463">
        <v>-6.3148840682059415E-3</v>
      </c>
      <c r="CB463">
        <v>-1.2358327460137273E-2</v>
      </c>
      <c r="CC463">
        <v>-1.0647791918362851E-2</v>
      </c>
      <c r="CD463">
        <v>-1.7468128381838369E-2</v>
      </c>
      <c r="CE463">
        <v>-7.1084575885659793E-3</v>
      </c>
      <c r="CF463">
        <v>-2.7101218002861731E-3</v>
      </c>
      <c r="CG463">
        <v>1.592548258183518E-3</v>
      </c>
      <c r="CH463">
        <v>0.12153676873834253</v>
      </c>
      <c r="CI463">
        <v>0.1246906592738688</v>
      </c>
      <c r="CJ463">
        <v>0.11141569368079497</v>
      </c>
      <c r="CK463">
        <v>7.2364155370330779E-2</v>
      </c>
      <c r="CL463">
        <v>3.3277780368745298E-2</v>
      </c>
      <c r="CM463">
        <v>-0.10256266640011953</v>
      </c>
      <c r="CN463">
        <v>-5.5020228455354155E-2</v>
      </c>
      <c r="CO463">
        <v>-4.0179497835902224E-2</v>
      </c>
      <c r="CP463">
        <v>6.6700864759813809E-6</v>
      </c>
      <c r="CQ463">
        <v>7.4079874140105781E-6</v>
      </c>
      <c r="CR463">
        <v>7.372439220907165E-6</v>
      </c>
      <c r="CS463">
        <v>7.9653319618015117E-6</v>
      </c>
      <c r="CT463">
        <v>8.3498953341299464E-6</v>
      </c>
      <c r="CU463">
        <v>8.198858428381025E-6</v>
      </c>
      <c r="CV463">
        <v>8.3393480818173734E-6</v>
      </c>
      <c r="CW463">
        <v>7.2820677334159413E-6</v>
      </c>
      <c r="CX463">
        <v>5.5994400180369724E-6</v>
      </c>
      <c r="CY463">
        <v>1.1509677644253402E-6</v>
      </c>
      <c r="CZ463">
        <v>7.258634519775389E-7</v>
      </c>
      <c r="DA463">
        <v>7.8365602527218583E-7</v>
      </c>
      <c r="DB463">
        <v>1.2297078103017309E-6</v>
      </c>
      <c r="DC463">
        <v>1.9420171469894572E-6</v>
      </c>
      <c r="DD463">
        <v>2.7976551725722977E-6</v>
      </c>
      <c r="DE463">
        <v>3.7253441795715207E-6</v>
      </c>
      <c r="DF463">
        <v>4.9820757427777291E-6</v>
      </c>
      <c r="DG463">
        <v>6.0375500889663111E-6</v>
      </c>
      <c r="DH463">
        <v>5.4969219401295963E-6</v>
      </c>
      <c r="DI463">
        <v>7.0678507539868723E-6</v>
      </c>
      <c r="DJ463">
        <v>5.814114621961265E-6</v>
      </c>
      <c r="DK463">
        <v>5.0207550519747045E-6</v>
      </c>
      <c r="DL463">
        <v>9.1011512594017491E-7</v>
      </c>
      <c r="DM463">
        <v>7.5902301880822573E-7</v>
      </c>
      <c r="DN463">
        <v>559.25793550138519</v>
      </c>
      <c r="DO463">
        <v>623.96135932487311</v>
      </c>
    </row>
    <row r="464" spans="1:119" x14ac:dyDescent="0.3">
      <c r="A464" t="str">
        <f t="shared" si="7"/>
        <v>All_No_All_All_All_All_All_All_44789</v>
      </c>
      <c r="B464" t="s">
        <v>27</v>
      </c>
      <c r="C464" t="s">
        <v>51</v>
      </c>
      <c r="D464" t="s">
        <v>0</v>
      </c>
      <c r="E464" t="s">
        <v>44</v>
      </c>
      <c r="F464" t="s">
        <v>0</v>
      </c>
      <c r="G464" t="s">
        <v>0</v>
      </c>
      <c r="H464" t="s">
        <v>0</v>
      </c>
      <c r="I464" t="s">
        <v>0</v>
      </c>
      <c r="J464" t="s">
        <v>0</v>
      </c>
      <c r="K464" t="s">
        <v>0</v>
      </c>
      <c r="L464" s="10">
        <v>44789</v>
      </c>
      <c r="M464">
        <v>17</v>
      </c>
      <c r="N464">
        <v>21</v>
      </c>
      <c r="O464">
        <v>23799</v>
      </c>
      <c r="P464">
        <v>0</v>
      </c>
      <c r="Q464">
        <v>0</v>
      </c>
      <c r="R464">
        <v>0</v>
      </c>
      <c r="S464">
        <v>0</v>
      </c>
      <c r="T464">
        <v>1.0148769627032614</v>
      </c>
      <c r="U464">
        <v>0.88430615849915117</v>
      </c>
      <c r="V464">
        <v>0.7991741695653517</v>
      </c>
      <c r="W464">
        <v>0.74363053943472079</v>
      </c>
      <c r="X464">
        <v>0.71532622114000532</v>
      </c>
      <c r="Y464">
        <v>0.73519424913878695</v>
      </c>
      <c r="Z464">
        <v>0.78619603087402601</v>
      </c>
      <c r="AA464">
        <v>0.82726510647189599</v>
      </c>
      <c r="AB464">
        <v>0.86376210362187622</v>
      </c>
      <c r="AC464">
        <v>0.9434641482648688</v>
      </c>
      <c r="AD464">
        <v>1.053593381606398</v>
      </c>
      <c r="AE464">
        <v>1.237413678556585</v>
      </c>
      <c r="AF464">
        <v>1.4658684256222336</v>
      </c>
      <c r="AG464">
        <v>1.6990403170042097</v>
      </c>
      <c r="AH464">
        <v>1.9579368958515289</v>
      </c>
      <c r="AI464">
        <v>2.1720494833426724</v>
      </c>
      <c r="AJ464">
        <v>2.1608341041988242</v>
      </c>
      <c r="AK464">
        <v>2.2621344014639595</v>
      </c>
      <c r="AL464">
        <v>2.2644500863124715</v>
      </c>
      <c r="AM464">
        <v>2.1570327619769323</v>
      </c>
      <c r="AN464">
        <v>2.0275531470076849</v>
      </c>
      <c r="AO464">
        <v>2.0292216466649915</v>
      </c>
      <c r="AP464">
        <v>1.743014657933055</v>
      </c>
      <c r="AQ464">
        <v>1.4331121228486734</v>
      </c>
      <c r="AR464">
        <v>706.33328050313776</v>
      </c>
      <c r="AS464">
        <v>70.243836841978037</v>
      </c>
      <c r="AT464">
        <v>69.372395115414832</v>
      </c>
      <c r="AU464">
        <v>67.860427674531891</v>
      </c>
      <c r="AV464">
        <v>66.700136214651607</v>
      </c>
      <c r="AW464">
        <v>65.367924569268951</v>
      </c>
      <c r="AX464">
        <v>64.889290061958135</v>
      </c>
      <c r="AY464">
        <v>64.442446658656067</v>
      </c>
      <c r="AZ464">
        <v>66.958715490567954</v>
      </c>
      <c r="BA464">
        <v>72.020262174408131</v>
      </c>
      <c r="BB464">
        <v>77.55594846655481</v>
      </c>
      <c r="BC464">
        <v>82.745859007015028</v>
      </c>
      <c r="BD464">
        <v>87.665767481351466</v>
      </c>
      <c r="BE464">
        <v>92.204141510618484</v>
      </c>
      <c r="BF464">
        <v>95.341846991776563</v>
      </c>
      <c r="BG464">
        <v>97.211238594758512</v>
      </c>
      <c r="BH464">
        <v>97.504997105545485</v>
      </c>
      <c r="BI464">
        <v>97.060494176180057</v>
      </c>
      <c r="BJ464">
        <v>95.547869684045779</v>
      </c>
      <c r="BK464">
        <v>92.696433085512268</v>
      </c>
      <c r="BL464">
        <v>88.207951804426571</v>
      </c>
      <c r="BM464">
        <v>83.102159043652264</v>
      </c>
      <c r="BN464">
        <v>79.365447023966908</v>
      </c>
      <c r="BO464">
        <v>76.774166704829568</v>
      </c>
      <c r="BP464">
        <v>74.696218665956053</v>
      </c>
      <c r="BQ464">
        <v>71.890143118183076</v>
      </c>
      <c r="BR464">
        <v>-1.7674293660672753E-2</v>
      </c>
      <c r="BS464">
        <v>-1.1187199713718071E-2</v>
      </c>
      <c r="BT464">
        <v>-2.9804390067037171E-3</v>
      </c>
      <c r="BU464">
        <v>3.4387745728607541E-4</v>
      </c>
      <c r="BV464">
        <v>6.0491892784461992E-3</v>
      </c>
      <c r="BW464">
        <v>3.3914569150630632E-3</v>
      </c>
      <c r="BX464">
        <v>5.6110035184000848E-3</v>
      </c>
      <c r="BY464">
        <v>-2.9684170874593997E-4</v>
      </c>
      <c r="BZ464">
        <v>-1.3761486324514029E-3</v>
      </c>
      <c r="CA464">
        <v>-5.2732015548671435E-3</v>
      </c>
      <c r="CB464">
        <v>-1.1801890404946995E-2</v>
      </c>
      <c r="CC464">
        <v>-1.1626525747259604E-2</v>
      </c>
      <c r="CD464">
        <v>-1.6204874309362838E-2</v>
      </c>
      <c r="CE464">
        <v>-1.2206708344548053E-2</v>
      </c>
      <c r="CF464">
        <v>-9.2545720082210133E-3</v>
      </c>
      <c r="CG464">
        <v>-2.7559034548575571E-3</v>
      </c>
      <c r="CH464">
        <v>0.14082941634949828</v>
      </c>
      <c r="CI464">
        <v>0.15608543620659948</v>
      </c>
      <c r="CJ464">
        <v>0.14808996759886961</v>
      </c>
      <c r="CK464">
        <v>0.11056143952806516</v>
      </c>
      <c r="CL464">
        <v>5.3893856804102094E-2</v>
      </c>
      <c r="CM464">
        <v>-9.2183387546490414E-2</v>
      </c>
      <c r="CN464">
        <v>-4.8259867002953601E-2</v>
      </c>
      <c r="CO464">
        <v>-3.143847909121622E-2</v>
      </c>
      <c r="CP464">
        <v>8.1993638001112016E-6</v>
      </c>
      <c r="CQ464">
        <v>9.5952917316965449E-6</v>
      </c>
      <c r="CR464">
        <v>1.0884436283003498E-5</v>
      </c>
      <c r="CS464">
        <v>1.0556273823716184E-5</v>
      </c>
      <c r="CT464">
        <v>1.1210160559760504E-5</v>
      </c>
      <c r="CU464">
        <v>9.3498875757697594E-6</v>
      </c>
      <c r="CV464">
        <v>9.821567191774938E-6</v>
      </c>
      <c r="CW464">
        <v>7.4535742212241229E-6</v>
      </c>
      <c r="CX464">
        <v>7.2353150714688024E-6</v>
      </c>
      <c r="CY464">
        <v>1.258253068971779E-6</v>
      </c>
      <c r="CZ464">
        <v>5.727996214119289E-7</v>
      </c>
      <c r="DA464">
        <v>8.8299339899803598E-7</v>
      </c>
      <c r="DB464">
        <v>1.3857535431706749E-6</v>
      </c>
      <c r="DC464">
        <v>2.2112305707305005E-6</v>
      </c>
      <c r="DD464">
        <v>3.4017627343862634E-6</v>
      </c>
      <c r="DE464">
        <v>4.4017208536775517E-6</v>
      </c>
      <c r="DF464">
        <v>5.3607772627570885E-6</v>
      </c>
      <c r="DG464">
        <v>8.8278628867428107E-6</v>
      </c>
      <c r="DH464">
        <v>8.3583194765511017E-6</v>
      </c>
      <c r="DI464">
        <v>1.2661537093805338E-5</v>
      </c>
      <c r="DJ464">
        <v>1.0744433170261578E-5</v>
      </c>
      <c r="DK464">
        <v>1.1171033283992585E-5</v>
      </c>
      <c r="DL464">
        <v>1.3912904007602765E-6</v>
      </c>
      <c r="DM464">
        <v>1.5085451724056966E-6</v>
      </c>
      <c r="DN464">
        <v>591.53456827894706</v>
      </c>
      <c r="DO464">
        <v>662.25452427917412</v>
      </c>
    </row>
    <row r="465" spans="1:119" x14ac:dyDescent="0.3">
      <c r="A465" t="str">
        <f t="shared" si="7"/>
        <v>All_No_All_All_All_All_All_All_44790</v>
      </c>
      <c r="B465" t="s">
        <v>27</v>
      </c>
      <c r="C465" t="s">
        <v>51</v>
      </c>
      <c r="D465" t="s">
        <v>0</v>
      </c>
      <c r="E465" t="s">
        <v>44</v>
      </c>
      <c r="F465" t="s">
        <v>0</v>
      </c>
      <c r="G465" t="s">
        <v>0</v>
      </c>
      <c r="H465" t="s">
        <v>0</v>
      </c>
      <c r="I465" t="s">
        <v>0</v>
      </c>
      <c r="J465" t="s">
        <v>0</v>
      </c>
      <c r="K465" t="s">
        <v>0</v>
      </c>
      <c r="L465" s="10">
        <v>44790</v>
      </c>
      <c r="M465">
        <v>17</v>
      </c>
      <c r="N465">
        <v>21</v>
      </c>
      <c r="O465">
        <v>18129</v>
      </c>
      <c r="P465">
        <v>0</v>
      </c>
      <c r="Q465">
        <v>0</v>
      </c>
      <c r="R465">
        <v>0</v>
      </c>
      <c r="S465">
        <v>0</v>
      </c>
      <c r="T465">
        <v>1.1854931453529995</v>
      </c>
      <c r="U465">
        <v>1.0354890916841681</v>
      </c>
      <c r="V465">
        <v>0.93106014535144033</v>
      </c>
      <c r="W465">
        <v>0.85396499777017643</v>
      </c>
      <c r="X465">
        <v>0.82119266900288568</v>
      </c>
      <c r="Y465">
        <v>0.84096710616558934</v>
      </c>
      <c r="Z465">
        <v>0.90613144273734403</v>
      </c>
      <c r="AA465">
        <v>0.93551191240693232</v>
      </c>
      <c r="AB465">
        <v>0.96664563505727552</v>
      </c>
      <c r="AC465">
        <v>1.0548790080274064</v>
      </c>
      <c r="AD465">
        <v>1.1585540483090173</v>
      </c>
      <c r="AE465">
        <v>1.2746052135579151</v>
      </c>
      <c r="AF465">
        <v>1.4270572483032251</v>
      </c>
      <c r="AG465">
        <v>1.5922624034578021</v>
      </c>
      <c r="AH465">
        <v>1.7418281687349191</v>
      </c>
      <c r="AI465">
        <v>1.8504211544890388</v>
      </c>
      <c r="AJ465">
        <v>1.8004473032454338</v>
      </c>
      <c r="AK465">
        <v>1.8658389164863425</v>
      </c>
      <c r="AL465">
        <v>1.8751430841707382</v>
      </c>
      <c r="AM465">
        <v>1.7938777449735614</v>
      </c>
      <c r="AN465">
        <v>1.7208536525655982</v>
      </c>
      <c r="AO465">
        <v>1.7511763201648669</v>
      </c>
      <c r="AP465">
        <v>1.5045253218430916</v>
      </c>
      <c r="AQ465">
        <v>1.2427313324590368</v>
      </c>
      <c r="AR465">
        <v>493.54141890597134</v>
      </c>
      <c r="AS465">
        <v>72.697873925261717</v>
      </c>
      <c r="AT465">
        <v>71.755268601945858</v>
      </c>
      <c r="AU465">
        <v>70.601474072390957</v>
      </c>
      <c r="AV465">
        <v>69.393264985774081</v>
      </c>
      <c r="AW465">
        <v>69.013957420425797</v>
      </c>
      <c r="AX465">
        <v>68.456283811299983</v>
      </c>
      <c r="AY465">
        <v>67.855394978544908</v>
      </c>
      <c r="AZ465">
        <v>69.489679785203109</v>
      </c>
      <c r="BA465">
        <v>73.635244194148527</v>
      </c>
      <c r="BB465">
        <v>77.868381581775907</v>
      </c>
      <c r="BC465">
        <v>81.937586542341236</v>
      </c>
      <c r="BD465">
        <v>85.777083356416355</v>
      </c>
      <c r="BE465">
        <v>88.471016596038808</v>
      </c>
      <c r="BF465">
        <v>89.989014831720155</v>
      </c>
      <c r="BG465">
        <v>90.985600980868213</v>
      </c>
      <c r="BH465">
        <v>91.312147976664562</v>
      </c>
      <c r="BI465">
        <v>90.492692554006311</v>
      </c>
      <c r="BJ465">
        <v>89.266009527438584</v>
      </c>
      <c r="BK465">
        <v>87.033402153938511</v>
      </c>
      <c r="BL465">
        <v>83.233926071930725</v>
      </c>
      <c r="BM465">
        <v>79.478112869970985</v>
      </c>
      <c r="BN465">
        <v>76.494122312042109</v>
      </c>
      <c r="BO465">
        <v>73.883145501572756</v>
      </c>
      <c r="BP465">
        <v>72.053263860077067</v>
      </c>
      <c r="BQ465">
        <v>74.221815118351415</v>
      </c>
      <c r="BR465">
        <v>9.9525790106961536E-3</v>
      </c>
      <c r="BS465">
        <v>1.5959961178009623E-2</v>
      </c>
      <c r="BT465">
        <v>2.1248354844535678E-2</v>
      </c>
      <c r="BU465">
        <v>2.1963427850484545E-2</v>
      </c>
      <c r="BV465">
        <v>2.7621579595011655E-2</v>
      </c>
      <c r="BW465">
        <v>2.4457342866383843E-2</v>
      </c>
      <c r="BX465">
        <v>1.8931376905447595E-2</v>
      </c>
      <c r="BY465">
        <v>1.7194608747022111E-2</v>
      </c>
      <c r="BZ465">
        <v>1.0697316358011723E-2</v>
      </c>
      <c r="CA465">
        <v>1.3611577699869466E-3</v>
      </c>
      <c r="CB465">
        <v>-3.2139456247795477E-3</v>
      </c>
      <c r="CC465">
        <v>-3.2899589640233199E-3</v>
      </c>
      <c r="CD465">
        <v>-7.4989090762653107E-3</v>
      </c>
      <c r="CE465">
        <v>-4.5233867600970341E-5</v>
      </c>
      <c r="CF465">
        <v>4.7495705003384372E-3</v>
      </c>
      <c r="CG465">
        <v>8.2734584729442246E-3</v>
      </c>
      <c r="CH465">
        <v>0.1381963430911301</v>
      </c>
      <c r="CI465">
        <v>0.14836290038633454</v>
      </c>
      <c r="CJ465">
        <v>0.14451795809517115</v>
      </c>
      <c r="CK465">
        <v>8.9472091495842801E-2</v>
      </c>
      <c r="CL465">
        <v>5.8101714357681945E-2</v>
      </c>
      <c r="CM465">
        <v>-8.7975067221471998E-2</v>
      </c>
      <c r="CN465">
        <v>-2.8359398741037323E-2</v>
      </c>
      <c r="CO465">
        <v>-7.4172083317610446E-3</v>
      </c>
      <c r="CP465">
        <v>2.8942437166806209E-5</v>
      </c>
      <c r="CQ465">
        <v>2.9148446572355693E-5</v>
      </c>
      <c r="CR465">
        <v>3.5736980800281579E-5</v>
      </c>
      <c r="CS465">
        <v>3.6259362641713621E-5</v>
      </c>
      <c r="CT465">
        <v>3.4971081735174965E-5</v>
      </c>
      <c r="CU465">
        <v>3.8428411766301745E-5</v>
      </c>
      <c r="CV465">
        <v>4.6328461827275025E-5</v>
      </c>
      <c r="CW465">
        <v>2.8947977779948265E-5</v>
      </c>
      <c r="CX465">
        <v>2.3620957798086934E-5</v>
      </c>
      <c r="CY465">
        <v>2.6733846117548621E-6</v>
      </c>
      <c r="CZ465">
        <v>6.8009642381525619E-7</v>
      </c>
      <c r="DA465">
        <v>8.3708704090054309E-7</v>
      </c>
      <c r="DB465">
        <v>1.8209078332064291E-6</v>
      </c>
      <c r="DC465">
        <v>2.9201840879790426E-6</v>
      </c>
      <c r="DD465">
        <v>4.0258391369722762E-6</v>
      </c>
      <c r="DE465">
        <v>5.0260487487129511E-6</v>
      </c>
      <c r="DF465">
        <v>6.9542900228896803E-6</v>
      </c>
      <c r="DG465">
        <v>9.3551158609601685E-6</v>
      </c>
      <c r="DH465">
        <v>9.3807500167386263E-6</v>
      </c>
      <c r="DI465">
        <v>1.1639108821859689E-5</v>
      </c>
      <c r="DJ465">
        <v>1.100048760294685E-5</v>
      </c>
      <c r="DK465">
        <v>1.0355278204368642E-5</v>
      </c>
      <c r="DL465">
        <v>8.1562588745489414E-7</v>
      </c>
      <c r="DM465">
        <v>6.7778388369872529E-7</v>
      </c>
      <c r="DN465">
        <v>376.72728136788106</v>
      </c>
      <c r="DO465">
        <v>422.83039019842766</v>
      </c>
    </row>
    <row r="466" spans="1:119" x14ac:dyDescent="0.3">
      <c r="A466" t="str">
        <f t="shared" si="7"/>
        <v>All_No_All_All_All_All_All_All_44792</v>
      </c>
      <c r="B466" t="s">
        <v>27</v>
      </c>
      <c r="C466" t="s">
        <v>51</v>
      </c>
      <c r="D466" t="s">
        <v>0</v>
      </c>
      <c r="E466" t="s">
        <v>44</v>
      </c>
      <c r="F466" t="s">
        <v>0</v>
      </c>
      <c r="G466" t="s">
        <v>0</v>
      </c>
      <c r="H466" t="s">
        <v>0</v>
      </c>
      <c r="I466" t="s">
        <v>0</v>
      </c>
      <c r="J466" t="s">
        <v>0</v>
      </c>
      <c r="K466" t="s">
        <v>0</v>
      </c>
      <c r="L466" s="10">
        <v>44792</v>
      </c>
      <c r="M466">
        <v>17</v>
      </c>
      <c r="N466">
        <v>21</v>
      </c>
      <c r="O466">
        <v>23876</v>
      </c>
      <c r="P466">
        <v>0</v>
      </c>
      <c r="Q466">
        <v>0</v>
      </c>
      <c r="R466">
        <v>0</v>
      </c>
      <c r="S466">
        <v>0</v>
      </c>
      <c r="T466">
        <v>1.1121156663842615</v>
      </c>
      <c r="U466">
        <v>0.97297692008330938</v>
      </c>
      <c r="V466">
        <v>0.87390788112529239</v>
      </c>
      <c r="W466">
        <v>0.80726918930793756</v>
      </c>
      <c r="X466">
        <v>0.78506855627298266</v>
      </c>
      <c r="Y466">
        <v>0.78591072624078584</v>
      </c>
      <c r="Z466">
        <v>0.83161864160759857</v>
      </c>
      <c r="AA466">
        <v>0.87906890117317704</v>
      </c>
      <c r="AB466">
        <v>0.92755426937944463</v>
      </c>
      <c r="AC466">
        <v>1.0014773613734849</v>
      </c>
      <c r="AD466">
        <v>1.1099291436094054</v>
      </c>
      <c r="AE466">
        <v>1.2631825200374935</v>
      </c>
      <c r="AF466">
        <v>1.4813404589353738</v>
      </c>
      <c r="AG466">
        <v>1.6948074341505228</v>
      </c>
      <c r="AH466">
        <v>1.8862731475328831</v>
      </c>
      <c r="AI466">
        <v>2.1214406347248373</v>
      </c>
      <c r="AJ466">
        <v>2.1267424410100335</v>
      </c>
      <c r="AK466">
        <v>2.1525460582202798</v>
      </c>
      <c r="AL466">
        <v>2.1121870482294427</v>
      </c>
      <c r="AM466">
        <v>1.9602946482632535</v>
      </c>
      <c r="AN466">
        <v>1.8342009559245622</v>
      </c>
      <c r="AO466">
        <v>1.8085377638531186</v>
      </c>
      <c r="AP466">
        <v>1.5359655272925772</v>
      </c>
      <c r="AQ466">
        <v>1.2825030419587338</v>
      </c>
      <c r="AR466">
        <v>719.75367856825937</v>
      </c>
      <c r="AS466">
        <v>70.140253238777063</v>
      </c>
      <c r="AT466">
        <v>69.101009700588151</v>
      </c>
      <c r="AU466">
        <v>68.017299071404466</v>
      </c>
      <c r="AV466">
        <v>66.977890549745368</v>
      </c>
      <c r="AW466">
        <v>65.755673805199578</v>
      </c>
      <c r="AX466">
        <v>65.050367887489983</v>
      </c>
      <c r="AY466">
        <v>64.459218766044089</v>
      </c>
      <c r="AZ466">
        <v>66.456837829338554</v>
      </c>
      <c r="BA466">
        <v>69.820463922194691</v>
      </c>
      <c r="BB466">
        <v>73.990880965353782</v>
      </c>
      <c r="BC466">
        <v>78.903995593158172</v>
      </c>
      <c r="BD466">
        <v>83.120713474437736</v>
      </c>
      <c r="BE466">
        <v>86.766243369672139</v>
      </c>
      <c r="BF466">
        <v>89.104566393070684</v>
      </c>
      <c r="BG466">
        <v>91.065110695161792</v>
      </c>
      <c r="BH466">
        <v>92.227284919176512</v>
      </c>
      <c r="BI466">
        <v>91.940923781265354</v>
      </c>
      <c r="BJ466">
        <v>90.476761175137739</v>
      </c>
      <c r="BK466">
        <v>87.321430407561749</v>
      </c>
      <c r="BL466">
        <v>83.078134625670572</v>
      </c>
      <c r="BM466">
        <v>79.060977396267077</v>
      </c>
      <c r="BN466">
        <v>76.078263237254205</v>
      </c>
      <c r="BO466">
        <v>74.141120079845322</v>
      </c>
      <c r="BP466">
        <v>72.248198426036637</v>
      </c>
      <c r="BQ466">
        <v>71.273002514495602</v>
      </c>
      <c r="BR466">
        <v>-1.3820604799250739E-2</v>
      </c>
      <c r="BS466">
        <v>-9.6566691972199224E-3</v>
      </c>
      <c r="BT466">
        <v>-2.1112629602973556E-3</v>
      </c>
      <c r="BU466">
        <v>4.728321721853773E-4</v>
      </c>
      <c r="BV466">
        <v>6.5863115476151972E-3</v>
      </c>
      <c r="BW466">
        <v>4.8530632116663176E-3</v>
      </c>
      <c r="BX466">
        <v>5.962688963274238E-3</v>
      </c>
      <c r="BY466">
        <v>3.5451811314388061E-4</v>
      </c>
      <c r="BZ466">
        <v>-2.4834048745020648E-3</v>
      </c>
      <c r="CA466">
        <v>-6.9964919148787202E-3</v>
      </c>
      <c r="CB466">
        <v>-1.2495814588106264E-2</v>
      </c>
      <c r="CC466">
        <v>-1.123804380983978E-2</v>
      </c>
      <c r="CD466">
        <v>-1.7354450829066229E-2</v>
      </c>
      <c r="CE466">
        <v>-7.9934522334825144E-3</v>
      </c>
      <c r="CF466">
        <v>-4.9084015059539035E-3</v>
      </c>
      <c r="CG466">
        <v>1.4695419071307432E-4</v>
      </c>
      <c r="CH466">
        <v>0.12421054875736841</v>
      </c>
      <c r="CI466">
        <v>0.13708589334976415</v>
      </c>
      <c r="CJ466">
        <v>0.12040018990154062</v>
      </c>
      <c r="CK466">
        <v>6.4544954425646728E-2</v>
      </c>
      <c r="CL466">
        <v>2.5232463588285615E-2</v>
      </c>
      <c r="CM466">
        <v>-0.10198700416525477</v>
      </c>
      <c r="CN466">
        <v>-5.5056137839620246E-2</v>
      </c>
      <c r="CO466">
        <v>-3.9094630307565534E-2</v>
      </c>
      <c r="CP466">
        <v>9.7601251564325773E-6</v>
      </c>
      <c r="CQ466">
        <v>1.0824304398885765E-5</v>
      </c>
      <c r="CR466">
        <v>1.1792957049936405E-5</v>
      </c>
      <c r="CS466">
        <v>1.170066894246992E-5</v>
      </c>
      <c r="CT466">
        <v>1.2199698564645514E-5</v>
      </c>
      <c r="CU466">
        <v>1.0593554300847855E-5</v>
      </c>
      <c r="CV466">
        <v>1.1844751886923737E-5</v>
      </c>
      <c r="CW466">
        <v>9.0322649390698344E-6</v>
      </c>
      <c r="CX466">
        <v>6.9565032000342167E-6</v>
      </c>
      <c r="CY466">
        <v>1.0790966828029595E-6</v>
      </c>
      <c r="CZ466">
        <v>5.0951619386465402E-7</v>
      </c>
      <c r="DA466">
        <v>7.1132772046104357E-7</v>
      </c>
      <c r="DB466">
        <v>1.1483207694360853E-6</v>
      </c>
      <c r="DC466">
        <v>1.7762614435382592E-6</v>
      </c>
      <c r="DD466">
        <v>2.7280353832840776E-6</v>
      </c>
      <c r="DE466">
        <v>3.5282777930491169E-6</v>
      </c>
      <c r="DF466">
        <v>4.4757689651683914E-6</v>
      </c>
      <c r="DG466">
        <v>6.7165741051064777E-6</v>
      </c>
      <c r="DH466">
        <v>6.4975137202665365E-6</v>
      </c>
      <c r="DI466">
        <v>8.2306472365631417E-6</v>
      </c>
      <c r="DJ466">
        <v>6.5412533873889388E-6</v>
      </c>
      <c r="DK466">
        <v>6.244518266204163E-6</v>
      </c>
      <c r="DL466">
        <v>9.3029566977253192E-7</v>
      </c>
      <c r="DM466">
        <v>8.1278743676719864E-7</v>
      </c>
      <c r="DN466">
        <v>597.82333432175767</v>
      </c>
      <c r="DO466">
        <v>667.82833780732062</v>
      </c>
    </row>
    <row r="467" spans="1:119" x14ac:dyDescent="0.3">
      <c r="A467" t="str">
        <f t="shared" si="7"/>
        <v>All_No_All_All_All_All_All_All_44805</v>
      </c>
      <c r="B467" t="s">
        <v>27</v>
      </c>
      <c r="C467" t="s">
        <v>51</v>
      </c>
      <c r="D467" t="s">
        <v>0</v>
      </c>
      <c r="E467" t="s">
        <v>44</v>
      </c>
      <c r="F467" t="s">
        <v>0</v>
      </c>
      <c r="G467" t="s">
        <v>0</v>
      </c>
      <c r="H467" t="s">
        <v>0</v>
      </c>
      <c r="I467" t="s">
        <v>0</v>
      </c>
      <c r="J467" t="s">
        <v>0</v>
      </c>
      <c r="K467" t="s">
        <v>0</v>
      </c>
      <c r="L467" s="10">
        <v>44805</v>
      </c>
      <c r="M467">
        <v>17</v>
      </c>
      <c r="N467">
        <v>21</v>
      </c>
      <c r="O467">
        <v>18166</v>
      </c>
      <c r="P467">
        <v>0</v>
      </c>
      <c r="Q467">
        <v>0</v>
      </c>
      <c r="R467">
        <v>0</v>
      </c>
      <c r="S467">
        <v>0</v>
      </c>
      <c r="T467">
        <v>0.93905241064736134</v>
      </c>
      <c r="U467">
        <v>0.83236715221034441</v>
      </c>
      <c r="V467">
        <v>0.76695236707145586</v>
      </c>
      <c r="W467">
        <v>0.7256462990578888</v>
      </c>
      <c r="X467">
        <v>0.70724497798896802</v>
      </c>
      <c r="Y467">
        <v>0.73214437085361894</v>
      </c>
      <c r="Z467">
        <v>0.77661931141621587</v>
      </c>
      <c r="AA467">
        <v>0.81260825223884436</v>
      </c>
      <c r="AB467">
        <v>0.84374286055552772</v>
      </c>
      <c r="AC467">
        <v>0.89992094646809795</v>
      </c>
      <c r="AD467">
        <v>0.98156386086757352</v>
      </c>
      <c r="AE467">
        <v>1.1195757533106681</v>
      </c>
      <c r="AF467">
        <v>1.2985131518108373</v>
      </c>
      <c r="AG467">
        <v>1.4972083455047542</v>
      </c>
      <c r="AH467">
        <v>1.720184729470819</v>
      </c>
      <c r="AI467">
        <v>1.9653436491005627</v>
      </c>
      <c r="AJ467">
        <v>1.9648572995420701</v>
      </c>
      <c r="AK467">
        <v>2.0439746800080321</v>
      </c>
      <c r="AL467">
        <v>2.0294023903979586</v>
      </c>
      <c r="AM467">
        <v>1.8962848974328599</v>
      </c>
      <c r="AN467">
        <v>1.7924914389769848</v>
      </c>
      <c r="AO467">
        <v>1.8376470312207462</v>
      </c>
      <c r="AP467">
        <v>1.5728503844250685</v>
      </c>
      <c r="AQ467">
        <v>1.2945171266721875</v>
      </c>
      <c r="AR467">
        <v>412.00911436210396</v>
      </c>
      <c r="AS467">
        <v>67.889472014510631</v>
      </c>
      <c r="AT467">
        <v>66.684151737779104</v>
      </c>
      <c r="AU467">
        <v>65.819989380849051</v>
      </c>
      <c r="AV467">
        <v>64.879147589944395</v>
      </c>
      <c r="AW467">
        <v>63.885632869097371</v>
      </c>
      <c r="AX467">
        <v>62.980383139443937</v>
      </c>
      <c r="AY467">
        <v>62.564608551756962</v>
      </c>
      <c r="AZ467">
        <v>64.564741048295986</v>
      </c>
      <c r="BA467">
        <v>69.68439037565031</v>
      </c>
      <c r="BB467">
        <v>75.452826796702141</v>
      </c>
      <c r="BC467">
        <v>80.605334855496579</v>
      </c>
      <c r="BD467">
        <v>85.261844397666891</v>
      </c>
      <c r="BE467">
        <v>89.457176412692093</v>
      </c>
      <c r="BF467">
        <v>92.963040409148547</v>
      </c>
      <c r="BG467">
        <v>95.464839705381408</v>
      </c>
      <c r="BH467">
        <v>96.36038632183589</v>
      </c>
      <c r="BI467">
        <v>95.955780982658837</v>
      </c>
      <c r="BJ467">
        <v>94.441389449672883</v>
      </c>
      <c r="BK467">
        <v>91.412790610255314</v>
      </c>
      <c r="BL467">
        <v>85.920225723321693</v>
      </c>
      <c r="BM467">
        <v>80.638817271856183</v>
      </c>
      <c r="BN467">
        <v>76.732357819548596</v>
      </c>
      <c r="BO467">
        <v>74.160139117686143</v>
      </c>
      <c r="BP467">
        <v>72.220970461911946</v>
      </c>
      <c r="BQ467">
        <v>69.078042832282563</v>
      </c>
      <c r="BR467">
        <v>-1.5762367464300952E-3</v>
      </c>
      <c r="BS467">
        <v>1.9853933800766939E-3</v>
      </c>
      <c r="BT467">
        <v>9.5119373242287825E-3</v>
      </c>
      <c r="BU467">
        <v>1.4404912340697457E-2</v>
      </c>
      <c r="BV467">
        <v>2.1285629139247871E-2</v>
      </c>
      <c r="BW467">
        <v>1.7203640804263998E-2</v>
      </c>
      <c r="BX467">
        <v>2.0031397935644089E-2</v>
      </c>
      <c r="BY467">
        <v>1.3816025201200481E-2</v>
      </c>
      <c r="BZ467">
        <v>1.0070591615407356E-2</v>
      </c>
      <c r="CA467">
        <v>8.3514077474692184E-4</v>
      </c>
      <c r="CB467">
        <v>-3.384266903809116E-3</v>
      </c>
      <c r="CC467">
        <v>-3.2572727869828208E-3</v>
      </c>
      <c r="CD467">
        <v>-7.8057169448327978E-3</v>
      </c>
      <c r="CE467">
        <v>-2.7735738204095932E-3</v>
      </c>
      <c r="CF467">
        <v>4.6604490320837131E-4</v>
      </c>
      <c r="CG467">
        <v>7.9552704255302399E-3</v>
      </c>
      <c r="CH467">
        <v>0.17127133230142993</v>
      </c>
      <c r="CI467">
        <v>0.17832966792443034</v>
      </c>
      <c r="CJ467">
        <v>0.16706839076527463</v>
      </c>
      <c r="CK467">
        <v>0.11133229137648179</v>
      </c>
      <c r="CL467">
        <v>7.5403127463709405E-2</v>
      </c>
      <c r="CM467">
        <v>-7.6103811430455984E-2</v>
      </c>
      <c r="CN467">
        <v>-2.6823540710238427E-2</v>
      </c>
      <c r="CO467">
        <v>-4.6385663318413211E-3</v>
      </c>
      <c r="CP467">
        <v>6.2454867986946021E-6</v>
      </c>
      <c r="CQ467">
        <v>7.2750256664736027E-6</v>
      </c>
      <c r="CR467">
        <v>7.5903563752285897E-6</v>
      </c>
      <c r="CS467">
        <v>7.6388306915536539E-6</v>
      </c>
      <c r="CT467">
        <v>8.3159672488413573E-6</v>
      </c>
      <c r="CU467">
        <v>8.5979368857066078E-6</v>
      </c>
      <c r="CV467">
        <v>1.0120723175913309E-5</v>
      </c>
      <c r="CW467">
        <v>7.9682532049542085E-6</v>
      </c>
      <c r="CX467">
        <v>7.2456089638937427E-6</v>
      </c>
      <c r="CY467">
        <v>1.5369199074942483E-6</v>
      </c>
      <c r="CZ467">
        <v>5.5925981593006432E-7</v>
      </c>
      <c r="DA467">
        <v>7.5961053414872839E-7</v>
      </c>
      <c r="DB467">
        <v>1.4134247099348447E-6</v>
      </c>
      <c r="DC467">
        <v>2.3902547007118836E-6</v>
      </c>
      <c r="DD467">
        <v>3.6033276872194112E-6</v>
      </c>
      <c r="DE467">
        <v>4.9258021283667598E-6</v>
      </c>
      <c r="DF467">
        <v>6.415122991315368E-6</v>
      </c>
      <c r="DG467">
        <v>1.045335203889398E-5</v>
      </c>
      <c r="DH467">
        <v>9.8527192030416037E-6</v>
      </c>
      <c r="DI467">
        <v>1.3575003575885808E-5</v>
      </c>
      <c r="DJ467">
        <v>1.0456402887165698E-5</v>
      </c>
      <c r="DK467">
        <v>8.741172541364212E-6</v>
      </c>
      <c r="DL467">
        <v>6.8363871905141772E-7</v>
      </c>
      <c r="DM467">
        <v>6.6036862088370868E-7</v>
      </c>
      <c r="DN467">
        <v>379.04119744940886</v>
      </c>
      <c r="DO467">
        <v>427.18703394945419</v>
      </c>
    </row>
    <row r="468" spans="1:119" x14ac:dyDescent="0.3">
      <c r="A468" t="str">
        <f t="shared" si="7"/>
        <v>All_No_All_All_All_All_All_All_44809</v>
      </c>
      <c r="B468" t="s">
        <v>27</v>
      </c>
      <c r="C468" t="s">
        <v>51</v>
      </c>
      <c r="D468" t="s">
        <v>0</v>
      </c>
      <c r="E468" t="s">
        <v>44</v>
      </c>
      <c r="F468" t="s">
        <v>0</v>
      </c>
      <c r="G468" t="s">
        <v>0</v>
      </c>
      <c r="H468" t="s">
        <v>0</v>
      </c>
      <c r="I468" t="s">
        <v>0</v>
      </c>
      <c r="J468" t="s">
        <v>0</v>
      </c>
      <c r="K468" t="s">
        <v>0</v>
      </c>
      <c r="L468" s="10">
        <v>44809</v>
      </c>
      <c r="M468">
        <v>17</v>
      </c>
      <c r="N468">
        <v>21</v>
      </c>
      <c r="O468">
        <v>18381</v>
      </c>
      <c r="P468">
        <v>0</v>
      </c>
      <c r="Q468">
        <v>0</v>
      </c>
      <c r="R468">
        <v>0</v>
      </c>
      <c r="S468">
        <v>0</v>
      </c>
      <c r="T468">
        <v>1.1828485645493141</v>
      </c>
      <c r="U468">
        <v>1.0515117412853963</v>
      </c>
      <c r="V468">
        <v>0.93803797793065957</v>
      </c>
      <c r="W468">
        <v>0.87068353762973394</v>
      </c>
      <c r="X468">
        <v>0.83613390881051608</v>
      </c>
      <c r="Y468">
        <v>0.81447888376847088</v>
      </c>
      <c r="Z468">
        <v>0.83940169571460266</v>
      </c>
      <c r="AA468">
        <v>0.91555320412842478</v>
      </c>
      <c r="AB468">
        <v>1.0550854149252467</v>
      </c>
      <c r="AC468">
        <v>1.2403976876437766</v>
      </c>
      <c r="AD468">
        <v>1.4725528366588507</v>
      </c>
      <c r="AE468">
        <v>1.7313104707409264</v>
      </c>
      <c r="AF468">
        <v>1.982809244478497</v>
      </c>
      <c r="AG468">
        <v>2.2620989090342389</v>
      </c>
      <c r="AH468">
        <v>2.4704718411237461</v>
      </c>
      <c r="AI468">
        <v>2.6424423451604993</v>
      </c>
      <c r="AJ468">
        <v>2.4668685508279986</v>
      </c>
      <c r="AK468">
        <v>2.4972492372413098</v>
      </c>
      <c r="AL468">
        <v>2.4399119301277112</v>
      </c>
      <c r="AM468">
        <v>2.3036509471944884</v>
      </c>
      <c r="AN468">
        <v>2.1756277299055169</v>
      </c>
      <c r="AO468">
        <v>2.227970703357371</v>
      </c>
      <c r="AP468">
        <v>1.9710377345433086</v>
      </c>
      <c r="AQ468">
        <v>1.6570697619473718</v>
      </c>
      <c r="AR468">
        <v>515.27172870802178</v>
      </c>
      <c r="AS468">
        <v>75.527733834106201</v>
      </c>
      <c r="AT468">
        <v>74.660466885807509</v>
      </c>
      <c r="AU468">
        <v>73.336261601093383</v>
      </c>
      <c r="AV468">
        <v>72.068474618491123</v>
      </c>
      <c r="AW468">
        <v>71.038152923083942</v>
      </c>
      <c r="AX468">
        <v>70.214385291419717</v>
      </c>
      <c r="AY468">
        <v>69.597024156846999</v>
      </c>
      <c r="AZ468">
        <v>71.294422243835029</v>
      </c>
      <c r="BA468">
        <v>77.040248883804779</v>
      </c>
      <c r="BB468">
        <v>83.39449552184341</v>
      </c>
      <c r="BC468">
        <v>88.80641748279524</v>
      </c>
      <c r="BD468">
        <v>93.761666504950753</v>
      </c>
      <c r="BE468">
        <v>98.147519160440723</v>
      </c>
      <c r="BF468">
        <v>101.29557877710216</v>
      </c>
      <c r="BG468">
        <v>103.61403954718406</v>
      </c>
      <c r="BH468">
        <v>104.46844670291161</v>
      </c>
      <c r="BI468">
        <v>104.10764248617957</v>
      </c>
      <c r="BJ468">
        <v>102.55394342462948</v>
      </c>
      <c r="BK468">
        <v>99.270204893102786</v>
      </c>
      <c r="BL468">
        <v>93.835436719583242</v>
      </c>
      <c r="BM468">
        <v>89.407350894492595</v>
      </c>
      <c r="BN468">
        <v>85.570377576814423</v>
      </c>
      <c r="BO468">
        <v>82.524383196290771</v>
      </c>
      <c r="BP468">
        <v>80.650235871794777</v>
      </c>
      <c r="BQ468">
        <v>77.793867642117533</v>
      </c>
      <c r="BR468">
        <v>1.9764952417115483E-2</v>
      </c>
      <c r="BS468">
        <v>1.5877842997176417E-2</v>
      </c>
      <c r="BT468">
        <v>2.092215024337345E-2</v>
      </c>
      <c r="BU468">
        <v>2.1907550180174311E-2</v>
      </c>
      <c r="BV468">
        <v>2.6722117699915785E-2</v>
      </c>
      <c r="BW468">
        <v>2.3249616400668E-2</v>
      </c>
      <c r="BX468">
        <v>1.8326197655155172E-2</v>
      </c>
      <c r="BY468">
        <v>1.5561984175340207E-2</v>
      </c>
      <c r="BZ468">
        <v>1.0055892563872754E-2</v>
      </c>
      <c r="CA468">
        <v>1.3332890984957707E-3</v>
      </c>
      <c r="CB468">
        <v>-3.3320935858417327E-3</v>
      </c>
      <c r="CC468">
        <v>-4.3885416901155057E-3</v>
      </c>
      <c r="CD468">
        <v>-9.1057989832872555E-3</v>
      </c>
      <c r="CE468">
        <v>-8.847513270711465E-3</v>
      </c>
      <c r="CF468">
        <v>-4.8207350520715125E-3</v>
      </c>
      <c r="CG468">
        <v>8.6051331180709272E-3</v>
      </c>
      <c r="CH468">
        <v>0.20978434146744443</v>
      </c>
      <c r="CI468">
        <v>0.22190437185531484</v>
      </c>
      <c r="CJ468">
        <v>0.22218664185628947</v>
      </c>
      <c r="CK468">
        <v>0.17078469280617831</v>
      </c>
      <c r="CL468">
        <v>0.11888211866333334</v>
      </c>
      <c r="CM468">
        <v>-8.1375412327194821E-2</v>
      </c>
      <c r="CN468">
        <v>-2.7042610332143623E-2</v>
      </c>
      <c r="CO468">
        <v>1.0490186352765728E-3</v>
      </c>
      <c r="CP468">
        <v>2.2920736166702763E-5</v>
      </c>
      <c r="CQ468">
        <v>2.2534005928838832E-5</v>
      </c>
      <c r="CR468">
        <v>2.3366137874377574E-5</v>
      </c>
      <c r="CS468">
        <v>2.3616319874760481E-5</v>
      </c>
      <c r="CT468">
        <v>2.3753038282301748E-5</v>
      </c>
      <c r="CU468">
        <v>2.1480705436882284E-5</v>
      </c>
      <c r="CV468">
        <v>2.4291749798728346E-5</v>
      </c>
      <c r="CW468">
        <v>1.5485466728615898E-5</v>
      </c>
      <c r="CX468">
        <v>1.5872193718660426E-5</v>
      </c>
      <c r="CY468">
        <v>3.2958887821085263E-6</v>
      </c>
      <c r="CZ468">
        <v>1.2454216239248094E-6</v>
      </c>
      <c r="DA468">
        <v>1.615241135848384E-6</v>
      </c>
      <c r="DB468">
        <v>2.9588943500920943E-6</v>
      </c>
      <c r="DC468">
        <v>4.5819319015500358E-6</v>
      </c>
      <c r="DD468">
        <v>7.7948624591707957E-6</v>
      </c>
      <c r="DE468">
        <v>9.9736523164987848E-6</v>
      </c>
      <c r="DF468">
        <v>1.1790385293074247E-5</v>
      </c>
      <c r="DG468">
        <v>1.9823211294525469E-5</v>
      </c>
      <c r="DH468">
        <v>1.7173129668818776E-5</v>
      </c>
      <c r="DI468">
        <v>2.3671583013381182E-5</v>
      </c>
      <c r="DJ468">
        <v>1.9760595727317391E-5</v>
      </c>
      <c r="DK468">
        <v>1.9973863400343547E-5</v>
      </c>
      <c r="DL468">
        <v>1.3423071737543268E-6</v>
      </c>
      <c r="DM468">
        <v>1.4854812459016766E-6</v>
      </c>
      <c r="DN468">
        <v>385.38995034223905</v>
      </c>
      <c r="DO468">
        <v>432.81850992287684</v>
      </c>
    </row>
    <row r="469" spans="1:119" x14ac:dyDescent="0.3">
      <c r="A469" t="str">
        <f t="shared" si="7"/>
        <v>All_No_All_All_All_All_All_All_44810</v>
      </c>
      <c r="B469" t="s">
        <v>27</v>
      </c>
      <c r="C469" t="s">
        <v>51</v>
      </c>
      <c r="D469" t="s">
        <v>0</v>
      </c>
      <c r="E469" t="s">
        <v>44</v>
      </c>
      <c r="F469" t="s">
        <v>0</v>
      </c>
      <c r="G469" t="s">
        <v>0</v>
      </c>
      <c r="H469" t="s">
        <v>0</v>
      </c>
      <c r="I469" t="s">
        <v>0</v>
      </c>
      <c r="J469" t="s">
        <v>0</v>
      </c>
      <c r="K469" t="s">
        <v>0</v>
      </c>
      <c r="L469" s="10">
        <v>44810</v>
      </c>
      <c r="M469">
        <v>17</v>
      </c>
      <c r="N469">
        <v>21</v>
      </c>
      <c r="O469">
        <v>24137</v>
      </c>
      <c r="P469">
        <v>0</v>
      </c>
      <c r="Q469">
        <v>0</v>
      </c>
      <c r="R469">
        <v>0</v>
      </c>
      <c r="S469">
        <v>0</v>
      </c>
      <c r="T469">
        <v>1.4744383908920795</v>
      </c>
      <c r="U469">
        <v>1.3173174117083855</v>
      </c>
      <c r="V469">
        <v>1.1758336119467874</v>
      </c>
      <c r="W469">
        <v>1.0831880296066729</v>
      </c>
      <c r="X469">
        <v>1.0219881674223894</v>
      </c>
      <c r="Y469">
        <v>1.0126357752503259</v>
      </c>
      <c r="Z469">
        <v>1.0545548895719339</v>
      </c>
      <c r="AA469">
        <v>1.101402902959751</v>
      </c>
      <c r="AB469">
        <v>1.1806199201388898</v>
      </c>
      <c r="AC469">
        <v>1.3543222262782098</v>
      </c>
      <c r="AD469">
        <v>1.559775022447268</v>
      </c>
      <c r="AE469">
        <v>1.8562834060805067</v>
      </c>
      <c r="AF469">
        <v>2.1859229614945135</v>
      </c>
      <c r="AG469">
        <v>2.459370044506529</v>
      </c>
      <c r="AH469">
        <v>2.6934594713260185</v>
      </c>
      <c r="AI469">
        <v>2.8793714456047712</v>
      </c>
      <c r="AJ469">
        <v>2.7210066991492607</v>
      </c>
      <c r="AK469">
        <v>2.6927682046270358</v>
      </c>
      <c r="AL469">
        <v>2.5376104937930051</v>
      </c>
      <c r="AM469">
        <v>2.3834101976736877</v>
      </c>
      <c r="AN469">
        <v>2.2822848666494866</v>
      </c>
      <c r="AO469">
        <v>2.3922799334540907</v>
      </c>
      <c r="AP469">
        <v>2.1406363030940891</v>
      </c>
      <c r="AQ469">
        <v>1.8089862044674878</v>
      </c>
      <c r="AR469">
        <v>967.85522407077701</v>
      </c>
      <c r="AS469">
        <v>78.851835518430192</v>
      </c>
      <c r="AT469">
        <v>78.062242631746727</v>
      </c>
      <c r="AU469">
        <v>77.177888380412625</v>
      </c>
      <c r="AV469">
        <v>75.932170252785895</v>
      </c>
      <c r="AW469">
        <v>74.814826678058424</v>
      </c>
      <c r="AX469">
        <v>74.439243352937496</v>
      </c>
      <c r="AY469">
        <v>73.898841996238772</v>
      </c>
      <c r="AZ469">
        <v>76.246831395173402</v>
      </c>
      <c r="BA469">
        <v>81.859076107025089</v>
      </c>
      <c r="BB469">
        <v>87.804470555866374</v>
      </c>
      <c r="BC469">
        <v>93.198166008963128</v>
      </c>
      <c r="BD469">
        <v>98.538449548948918</v>
      </c>
      <c r="BE469">
        <v>102.25169732656644</v>
      </c>
      <c r="BF469">
        <v>105.08682851426404</v>
      </c>
      <c r="BG469">
        <v>105.99820696999156</v>
      </c>
      <c r="BH469">
        <v>106.34123707573359</v>
      </c>
      <c r="BI469">
        <v>105.30366116684139</v>
      </c>
      <c r="BJ469">
        <v>102.69185566301087</v>
      </c>
      <c r="BK469">
        <v>98.91291692166071</v>
      </c>
      <c r="BL469">
        <v>93.140212293350686</v>
      </c>
      <c r="BM469">
        <v>88.579581927792447</v>
      </c>
      <c r="BN469">
        <v>85.663686586695945</v>
      </c>
      <c r="BO469">
        <v>83.469738584522858</v>
      </c>
      <c r="BP469">
        <v>81.247922709088826</v>
      </c>
      <c r="BQ469">
        <v>81.063916108151034</v>
      </c>
      <c r="BR469">
        <v>2.0286638532157227E-2</v>
      </c>
      <c r="BS469">
        <v>1.4073469543306891E-2</v>
      </c>
      <c r="BT469">
        <v>2.0047315045053426E-2</v>
      </c>
      <c r="BU469">
        <v>1.8101293343460913E-2</v>
      </c>
      <c r="BV469">
        <v>2.2433131015818838E-2</v>
      </c>
      <c r="BW469">
        <v>2.2282069451807843E-2</v>
      </c>
      <c r="BX469">
        <v>1.2655961204593528E-2</v>
      </c>
      <c r="BY469">
        <v>1.6095254277463885E-2</v>
      </c>
      <c r="BZ469">
        <v>3.0602684887568658E-3</v>
      </c>
      <c r="CA469">
        <v>4.7679187502072581E-4</v>
      </c>
      <c r="CB469">
        <v>-1.1652224968771415E-2</v>
      </c>
      <c r="CC469">
        <v>-1.2990920718358169E-2</v>
      </c>
      <c r="CD469">
        <v>-1.4368503484482169E-2</v>
      </c>
      <c r="CE469">
        <v>-2.2114107011390532E-2</v>
      </c>
      <c r="CF469">
        <v>-1.9482602335797548E-2</v>
      </c>
      <c r="CG469">
        <v>-8.184270988755472E-3</v>
      </c>
      <c r="CH469">
        <v>0.18153157554032537</v>
      </c>
      <c r="CI469">
        <v>0.20611480344777555</v>
      </c>
      <c r="CJ469">
        <v>0.192512873013057</v>
      </c>
      <c r="CK469">
        <v>0.14307920942252389</v>
      </c>
      <c r="CL469">
        <v>8.4861591368803765E-2</v>
      </c>
      <c r="CM469">
        <v>-8.0834705457131464E-2</v>
      </c>
      <c r="CN469">
        <v>-4.1982455635091051E-2</v>
      </c>
      <c r="CO469">
        <v>-2.2292926407325345E-2</v>
      </c>
      <c r="CP469">
        <v>2.0189639241037883E-5</v>
      </c>
      <c r="CQ469">
        <v>1.9903891835934684E-5</v>
      </c>
      <c r="CR469">
        <v>2.0186744865745912E-5</v>
      </c>
      <c r="CS469">
        <v>2.2300840801343154E-5</v>
      </c>
      <c r="CT469">
        <v>2.420666575804432E-5</v>
      </c>
      <c r="CU469">
        <v>2.0277352710504015E-5</v>
      </c>
      <c r="CV469">
        <v>2.7749321852386368E-5</v>
      </c>
      <c r="CW469">
        <v>2.2425246107796048E-5</v>
      </c>
      <c r="CX469">
        <v>1.8957565964751029E-5</v>
      </c>
      <c r="CY469">
        <v>5.3803088856915913E-6</v>
      </c>
      <c r="CZ469">
        <v>2.6534768425255345E-6</v>
      </c>
      <c r="DA469">
        <v>2.8210749672901214E-6</v>
      </c>
      <c r="DB469">
        <v>4.0404078169366133E-6</v>
      </c>
      <c r="DC469">
        <v>5.8231914837827119E-6</v>
      </c>
      <c r="DD469">
        <v>8.3270838508607828E-6</v>
      </c>
      <c r="DE469">
        <v>1.0218211374132723E-5</v>
      </c>
      <c r="DF469">
        <v>1.1683593211140303E-5</v>
      </c>
      <c r="DG469">
        <v>1.703809710938136E-5</v>
      </c>
      <c r="DH469">
        <v>1.481511456518643E-5</v>
      </c>
      <c r="DI469">
        <v>1.7554927666935793E-5</v>
      </c>
      <c r="DJ469">
        <v>1.3051577374108795E-5</v>
      </c>
      <c r="DK469">
        <v>1.3912433812376954E-5</v>
      </c>
      <c r="DL469">
        <v>2.7811677978565791E-6</v>
      </c>
      <c r="DM469">
        <v>3.2382186168574171E-6</v>
      </c>
      <c r="DN469">
        <v>610.83591298800843</v>
      </c>
      <c r="DO469">
        <v>681.08436816034032</v>
      </c>
    </row>
    <row r="470" spans="1:119" x14ac:dyDescent="0.3">
      <c r="A470" t="str">
        <f t="shared" si="7"/>
        <v>All_No_All_All_All_All_All_All_44811</v>
      </c>
      <c r="B470" t="s">
        <v>27</v>
      </c>
      <c r="C470" t="s">
        <v>51</v>
      </c>
      <c r="D470" t="s">
        <v>0</v>
      </c>
      <c r="E470" t="s">
        <v>44</v>
      </c>
      <c r="F470" t="s">
        <v>0</v>
      </c>
      <c r="G470" t="s">
        <v>0</v>
      </c>
      <c r="H470" t="s">
        <v>0</v>
      </c>
      <c r="I470" t="s">
        <v>0</v>
      </c>
      <c r="J470" t="s">
        <v>0</v>
      </c>
      <c r="K470" t="s">
        <v>0</v>
      </c>
      <c r="L470" s="10">
        <v>44811</v>
      </c>
      <c r="M470">
        <v>17</v>
      </c>
      <c r="N470">
        <v>21</v>
      </c>
      <c r="O470">
        <v>24137</v>
      </c>
      <c r="P470">
        <v>0</v>
      </c>
      <c r="Q470">
        <v>0</v>
      </c>
      <c r="R470">
        <v>0</v>
      </c>
      <c r="S470">
        <v>0</v>
      </c>
      <c r="T470">
        <v>1.5452973113026369</v>
      </c>
      <c r="U470">
        <v>1.3494609224000496</v>
      </c>
      <c r="V470">
        <v>1.21192471807157</v>
      </c>
      <c r="W470">
        <v>1.1108624927376058</v>
      </c>
      <c r="X470">
        <v>1.0454766505713162</v>
      </c>
      <c r="Y470">
        <v>1.0371481427409872</v>
      </c>
      <c r="Z470">
        <v>1.076703400356567</v>
      </c>
      <c r="AA470">
        <v>1.1057582563576152</v>
      </c>
      <c r="AB470">
        <v>1.1593270586224624</v>
      </c>
      <c r="AC470">
        <v>1.2900442479656729</v>
      </c>
      <c r="AD470">
        <v>1.4876756633318522</v>
      </c>
      <c r="AE470">
        <v>1.7058350940947022</v>
      </c>
      <c r="AF470">
        <v>1.9735911948866849</v>
      </c>
      <c r="AG470">
        <v>2.2100949992294616</v>
      </c>
      <c r="AH470">
        <v>2.4462080583506429</v>
      </c>
      <c r="AI470">
        <v>2.614641812375897</v>
      </c>
      <c r="AJ470">
        <v>2.4509515337995897</v>
      </c>
      <c r="AK470">
        <v>2.4575204467093688</v>
      </c>
      <c r="AL470">
        <v>2.391570701798158</v>
      </c>
      <c r="AM470">
        <v>2.2352421096153114</v>
      </c>
      <c r="AN470">
        <v>2.13038757327499</v>
      </c>
      <c r="AO470">
        <v>2.2035158861221507</v>
      </c>
      <c r="AP470">
        <v>1.9381427993558482</v>
      </c>
      <c r="AQ470">
        <v>1.6479772166809954</v>
      </c>
      <c r="AR470">
        <v>979.76137503528844</v>
      </c>
      <c r="AS470">
        <v>79.58236476368117</v>
      </c>
      <c r="AT470">
        <v>78.111601509425611</v>
      </c>
      <c r="AU470">
        <v>76.434694981176932</v>
      </c>
      <c r="AV470">
        <v>75.368375067144029</v>
      </c>
      <c r="AW470">
        <v>74.351615616601606</v>
      </c>
      <c r="AX470">
        <v>73.111225658297215</v>
      </c>
      <c r="AY470">
        <v>72.576035605805956</v>
      </c>
      <c r="AZ470">
        <v>73.998084790991285</v>
      </c>
      <c r="BA470">
        <v>78.94333160278488</v>
      </c>
      <c r="BB470">
        <v>84.19159676470683</v>
      </c>
      <c r="BC470">
        <v>89.227101724823029</v>
      </c>
      <c r="BD470">
        <v>92.976798812154755</v>
      </c>
      <c r="BE470">
        <v>96.446530003739937</v>
      </c>
      <c r="BF470">
        <v>98.923306460435086</v>
      </c>
      <c r="BG470">
        <v>100.79987504706992</v>
      </c>
      <c r="BH470">
        <v>101.41332504410693</v>
      </c>
      <c r="BI470">
        <v>100.6724114495582</v>
      </c>
      <c r="BJ470">
        <v>98.662850435142218</v>
      </c>
      <c r="BK470">
        <v>94.627877015121285</v>
      </c>
      <c r="BL470">
        <v>89.314399562802791</v>
      </c>
      <c r="BM470">
        <v>85.548020144929296</v>
      </c>
      <c r="BN470">
        <v>83.424517611475792</v>
      </c>
      <c r="BO470">
        <v>80.69707736647571</v>
      </c>
      <c r="BP470">
        <v>78.492645671672548</v>
      </c>
      <c r="BQ470">
        <v>81.247922709088826</v>
      </c>
      <c r="BR470">
        <v>-8.9448974349551399E-3</v>
      </c>
      <c r="BS470">
        <v>5.9533153823076229E-3</v>
      </c>
      <c r="BT470">
        <v>2.1593368786363261E-2</v>
      </c>
      <c r="BU470">
        <v>1.975107991977413E-2</v>
      </c>
      <c r="BV470">
        <v>2.4288513084609095E-2</v>
      </c>
      <c r="BW470">
        <v>2.0667489923191982E-2</v>
      </c>
      <c r="BX470">
        <v>1.2220529210386218E-2</v>
      </c>
      <c r="BY470">
        <v>1.168355198918368E-2</v>
      </c>
      <c r="BZ470">
        <v>2.734401820731962E-3</v>
      </c>
      <c r="CA470">
        <v>-1.4516450969415359E-3</v>
      </c>
      <c r="CB470">
        <v>-1.1899904365512288E-2</v>
      </c>
      <c r="CC470">
        <v>-1.2724203220993996E-2</v>
      </c>
      <c r="CD470">
        <v>-1.5289023037640721E-2</v>
      </c>
      <c r="CE470">
        <v>-1.7145400517827539E-2</v>
      </c>
      <c r="CF470">
        <v>-1.3913957069431505E-2</v>
      </c>
      <c r="CG470">
        <v>-5.5500870007896119E-3</v>
      </c>
      <c r="CH470">
        <v>0.16321816057857011</v>
      </c>
      <c r="CI470">
        <v>0.17350421689165829</v>
      </c>
      <c r="CJ470">
        <v>0.15422460143082223</v>
      </c>
      <c r="CK470">
        <v>0.1105184710751306</v>
      </c>
      <c r="CL470">
        <v>6.6243367552307822E-2</v>
      </c>
      <c r="CM470">
        <v>-8.3144199741001762E-2</v>
      </c>
      <c r="CN470">
        <v>-4.5959683635906072E-2</v>
      </c>
      <c r="CO470">
        <v>-2.4896192760391001E-2</v>
      </c>
      <c r="CP470">
        <v>2.6729182981472515E-5</v>
      </c>
      <c r="CQ470">
        <v>3.1052902292666723E-5</v>
      </c>
      <c r="CR470">
        <v>2.9713602904377635E-5</v>
      </c>
      <c r="CS470">
        <v>2.5449680572289174E-5</v>
      </c>
      <c r="CT470">
        <v>2.8402799168447791E-5</v>
      </c>
      <c r="CU470">
        <v>2.6374710724143941E-5</v>
      </c>
      <c r="CV470">
        <v>2.4240173224619817E-5</v>
      </c>
      <c r="CW470">
        <v>1.5454343506038685E-5</v>
      </c>
      <c r="CX470">
        <v>1.363375241817929E-5</v>
      </c>
      <c r="CY470">
        <v>2.9258930954968723E-6</v>
      </c>
      <c r="CZ470">
        <v>2.0264074493047434E-6</v>
      </c>
      <c r="DA470">
        <v>2.1225470837806847E-6</v>
      </c>
      <c r="DB470">
        <v>2.9239509728741921E-6</v>
      </c>
      <c r="DC470">
        <v>4.0915040187744478E-6</v>
      </c>
      <c r="DD470">
        <v>5.305320289925331E-6</v>
      </c>
      <c r="DE470">
        <v>6.0913179231376186E-6</v>
      </c>
      <c r="DF470">
        <v>7.5183882853192015E-6</v>
      </c>
      <c r="DG470">
        <v>1.0013026131981785E-5</v>
      </c>
      <c r="DH470">
        <v>8.593828103190218E-6</v>
      </c>
      <c r="DI470">
        <v>1.0524947206509147E-5</v>
      </c>
      <c r="DJ470">
        <v>9.5771841086203033E-6</v>
      </c>
      <c r="DK470">
        <v>1.1316264144034429E-5</v>
      </c>
      <c r="DL470">
        <v>2.0494203312966889E-6</v>
      </c>
      <c r="DM470">
        <v>1.6455355594548833E-6</v>
      </c>
      <c r="DN470">
        <v>610.83591298800775</v>
      </c>
      <c r="DO470">
        <v>681.08436816034009</v>
      </c>
    </row>
    <row r="471" spans="1:119" x14ac:dyDescent="0.3">
      <c r="A471" t="str">
        <f t="shared" si="7"/>
        <v>All_No_All_All_All_All_All_All_44812</v>
      </c>
      <c r="B471" t="s">
        <v>27</v>
      </c>
      <c r="C471" t="s">
        <v>51</v>
      </c>
      <c r="D471" t="s">
        <v>0</v>
      </c>
      <c r="E471" t="s">
        <v>44</v>
      </c>
      <c r="F471" t="s">
        <v>0</v>
      </c>
      <c r="G471" t="s">
        <v>0</v>
      </c>
      <c r="H471" t="s">
        <v>0</v>
      </c>
      <c r="I471" t="s">
        <v>0</v>
      </c>
      <c r="J471" t="s">
        <v>0</v>
      </c>
      <c r="K471" t="s">
        <v>0</v>
      </c>
      <c r="L471" s="10">
        <v>44812</v>
      </c>
      <c r="M471">
        <v>17</v>
      </c>
      <c r="N471">
        <v>21</v>
      </c>
      <c r="O471">
        <v>24137</v>
      </c>
      <c r="P471">
        <v>0</v>
      </c>
      <c r="Q471">
        <v>0</v>
      </c>
      <c r="R471">
        <v>0</v>
      </c>
      <c r="S471">
        <v>0</v>
      </c>
      <c r="T471">
        <v>1.4018495108592322</v>
      </c>
      <c r="U471">
        <v>1.2227815829206388</v>
      </c>
      <c r="V471">
        <v>1.0915190660171676</v>
      </c>
      <c r="W471">
        <v>1.0115793383974971</v>
      </c>
      <c r="X471">
        <v>0.95538647909664409</v>
      </c>
      <c r="Y471">
        <v>0.95779534512489861</v>
      </c>
      <c r="Z471">
        <v>0.99792593858942491</v>
      </c>
      <c r="AA471">
        <v>1.0363871187758746</v>
      </c>
      <c r="AB471">
        <v>1.0694564373412483</v>
      </c>
      <c r="AC471">
        <v>1.214212648171942</v>
      </c>
      <c r="AD471">
        <v>1.3849893695203412</v>
      </c>
      <c r="AE471">
        <v>1.6057421641683483</v>
      </c>
      <c r="AF471">
        <v>1.8558242461752481</v>
      </c>
      <c r="AG471">
        <v>2.1367293393648867</v>
      </c>
      <c r="AH471">
        <v>2.3655119448898128</v>
      </c>
      <c r="AI471">
        <v>2.5500324922541386</v>
      </c>
      <c r="AJ471">
        <v>2.441696782947365</v>
      </c>
      <c r="AK471">
        <v>2.4704224092399225</v>
      </c>
      <c r="AL471">
        <v>2.4250451363037815</v>
      </c>
      <c r="AM471">
        <v>2.2790666219175071</v>
      </c>
      <c r="AN471">
        <v>2.1386398681620982</v>
      </c>
      <c r="AO471">
        <v>2.1848160612343581</v>
      </c>
      <c r="AP471">
        <v>1.944363596013946</v>
      </c>
      <c r="AQ471">
        <v>1.6387897135225094</v>
      </c>
      <c r="AR471">
        <v>898.04608411344702</v>
      </c>
      <c r="AS471">
        <v>77.075666715313019</v>
      </c>
      <c r="AT471">
        <v>75.381868833767342</v>
      </c>
      <c r="AU471">
        <v>74.092436216202898</v>
      </c>
      <c r="AV471">
        <v>72.98351423874017</v>
      </c>
      <c r="AW471">
        <v>72.447771687713839</v>
      </c>
      <c r="AX471">
        <v>71.545616231693586</v>
      </c>
      <c r="AY471">
        <v>71.246062965437318</v>
      </c>
      <c r="AZ471">
        <v>72.721775660703145</v>
      </c>
      <c r="BA471">
        <v>77.584957402859743</v>
      </c>
      <c r="BB471">
        <v>83.21444998544041</v>
      </c>
      <c r="BC471">
        <v>88.33705824925039</v>
      </c>
      <c r="BD471">
        <v>93.466397873122958</v>
      </c>
      <c r="BE471">
        <v>97.421941504985256</v>
      </c>
      <c r="BF471">
        <v>100.54886014430545</v>
      </c>
      <c r="BG471">
        <v>102.11404236258201</v>
      </c>
      <c r="BH471">
        <v>102.787281454496</v>
      </c>
      <c r="BI471">
        <v>102.06208053738904</v>
      </c>
      <c r="BJ471">
        <v>100.27352046109351</v>
      </c>
      <c r="BK471">
        <v>96.25105749043216</v>
      </c>
      <c r="BL471">
        <v>91.013412348190897</v>
      </c>
      <c r="BM471">
        <v>86.54689199559192</v>
      </c>
      <c r="BN471">
        <v>83.789183671316323</v>
      </c>
      <c r="BO471">
        <v>81.3903669677604</v>
      </c>
      <c r="BP471">
        <v>78.634933876839995</v>
      </c>
      <c r="BQ471">
        <v>78.492645671672562</v>
      </c>
      <c r="BR471">
        <v>9.2199197198054895E-3</v>
      </c>
      <c r="BS471">
        <v>7.4164024658565043E-3</v>
      </c>
      <c r="BT471">
        <v>1.3457269218550082E-2</v>
      </c>
      <c r="BU471">
        <v>1.2774237538350074E-2</v>
      </c>
      <c r="BV471">
        <v>1.9328553358443794E-2</v>
      </c>
      <c r="BW471">
        <v>1.6993147091812794E-2</v>
      </c>
      <c r="BX471">
        <v>1.0702994601276206E-2</v>
      </c>
      <c r="BY471">
        <v>9.5348855781590743E-3</v>
      </c>
      <c r="BZ471">
        <v>2.5105701356863243E-3</v>
      </c>
      <c r="CA471">
        <v>-2.4376211340427301E-3</v>
      </c>
      <c r="CB471">
        <v>-1.1779879931759142E-2</v>
      </c>
      <c r="CC471">
        <v>-1.2433823283429755E-2</v>
      </c>
      <c r="CD471">
        <v>-1.5678866342615755E-2</v>
      </c>
      <c r="CE471">
        <v>-1.6732111696073467E-2</v>
      </c>
      <c r="CF471">
        <v>-1.3948394951253589E-2</v>
      </c>
      <c r="CG471">
        <v>-5.2897457076456463E-3</v>
      </c>
      <c r="CH471">
        <v>0.16073588144168269</v>
      </c>
      <c r="CI471">
        <v>0.17835487135107478</v>
      </c>
      <c r="CJ471">
        <v>0.15822055748553374</v>
      </c>
      <c r="CK471">
        <v>0.11493682405224305</v>
      </c>
      <c r="CL471">
        <v>7.1231368026416525E-2</v>
      </c>
      <c r="CM471">
        <v>-7.9569569098088586E-2</v>
      </c>
      <c r="CN471">
        <v>-3.9258800896114832E-2</v>
      </c>
      <c r="CO471">
        <v>-2.0113149612276785E-2</v>
      </c>
      <c r="CP471">
        <v>1.5897079931393393E-5</v>
      </c>
      <c r="CQ471">
        <v>1.6091683100501212E-5</v>
      </c>
      <c r="CR471">
        <v>1.5919350975391672E-5</v>
      </c>
      <c r="CS471">
        <v>1.636018694198993E-5</v>
      </c>
      <c r="CT471">
        <v>1.7303854466337777E-5</v>
      </c>
      <c r="CU471">
        <v>1.7548645902205773E-5</v>
      </c>
      <c r="CV471">
        <v>1.9205630356504424E-5</v>
      </c>
      <c r="CW471">
        <v>1.3314590414987574E-5</v>
      </c>
      <c r="CX471">
        <v>1.0964752478635197E-5</v>
      </c>
      <c r="CY471">
        <v>2.0728638963652986E-6</v>
      </c>
      <c r="CZ471">
        <v>9.5020938802004301E-7</v>
      </c>
      <c r="DA471">
        <v>1.2604470077861128E-6</v>
      </c>
      <c r="DB471">
        <v>1.9597299782584926E-6</v>
      </c>
      <c r="DC471">
        <v>2.8104687495641655E-6</v>
      </c>
      <c r="DD471">
        <v>4.2812143861752444E-6</v>
      </c>
      <c r="DE471">
        <v>5.5073768334043406E-6</v>
      </c>
      <c r="DF471">
        <v>6.3227225368489752E-6</v>
      </c>
      <c r="DG471">
        <v>9.6957273517541905E-6</v>
      </c>
      <c r="DH471">
        <v>8.2334199309450049E-6</v>
      </c>
      <c r="DI471">
        <v>9.8685125603011137E-6</v>
      </c>
      <c r="DJ471">
        <v>7.2906620013201641E-6</v>
      </c>
      <c r="DK471">
        <v>8.3170204868123217E-6</v>
      </c>
      <c r="DL471">
        <v>1.0808492223844459E-6</v>
      </c>
      <c r="DM471">
        <v>1.0712734359928182E-6</v>
      </c>
      <c r="DN471">
        <v>610.83591298800809</v>
      </c>
      <c r="DO471">
        <v>681.0843681603402</v>
      </c>
    </row>
    <row r="472" spans="1:119" x14ac:dyDescent="0.3">
      <c r="A472" t="str">
        <f t="shared" si="7"/>
        <v>All_Yes_All_All_All_All_All_All_44722</v>
      </c>
      <c r="B472" t="s">
        <v>27</v>
      </c>
      <c r="C472" t="s">
        <v>52</v>
      </c>
      <c r="D472" t="s">
        <v>0</v>
      </c>
      <c r="E472" t="s">
        <v>45</v>
      </c>
      <c r="F472" t="s">
        <v>0</v>
      </c>
      <c r="G472" t="s">
        <v>0</v>
      </c>
      <c r="H472" t="s">
        <v>0</v>
      </c>
      <c r="I472" t="s">
        <v>0</v>
      </c>
      <c r="J472" t="s">
        <v>0</v>
      </c>
      <c r="K472" t="s">
        <v>0</v>
      </c>
      <c r="L472" s="10">
        <v>44722</v>
      </c>
      <c r="M472">
        <v>17</v>
      </c>
      <c r="N472">
        <v>21</v>
      </c>
      <c r="O472">
        <v>19377</v>
      </c>
      <c r="P472">
        <v>0</v>
      </c>
      <c r="Q472">
        <v>0</v>
      </c>
      <c r="R472">
        <v>0</v>
      </c>
      <c r="S472">
        <v>0</v>
      </c>
      <c r="T472">
        <v>1.0368127347808234</v>
      </c>
      <c r="U472">
        <v>0.89616600840137062</v>
      </c>
      <c r="V472">
        <v>0.79696106594098104</v>
      </c>
      <c r="W472">
        <v>0.73452163185493846</v>
      </c>
      <c r="X472">
        <v>0.68271884206821909</v>
      </c>
      <c r="Y472">
        <v>0.66672505939033122</v>
      </c>
      <c r="Z472">
        <v>0.69883959109714178</v>
      </c>
      <c r="AA472">
        <v>0.7718250853059202</v>
      </c>
      <c r="AB472">
        <v>0.88123279783723074</v>
      </c>
      <c r="AC472">
        <v>1.0325912096028353</v>
      </c>
      <c r="AD472">
        <v>1.2503313008409824</v>
      </c>
      <c r="AE472">
        <v>1.4950069216941559</v>
      </c>
      <c r="AF472">
        <v>1.7386482854933514</v>
      </c>
      <c r="AG472">
        <v>1.9562432440781854</v>
      </c>
      <c r="AH472">
        <v>2.1657648426050384</v>
      </c>
      <c r="AI472">
        <v>2.3283217749200875</v>
      </c>
      <c r="AJ472">
        <v>2.3369385968082259</v>
      </c>
      <c r="AK472">
        <v>2.4091166061664193</v>
      </c>
      <c r="AL472">
        <v>2.3541126220874915</v>
      </c>
      <c r="AM472">
        <v>2.2392921595760131</v>
      </c>
      <c r="AN472">
        <v>2.0102317940679466</v>
      </c>
      <c r="AO472">
        <v>2.0049196051262328</v>
      </c>
      <c r="AP472">
        <v>1.7652981803850594</v>
      </c>
      <c r="AQ472">
        <v>1.509967200950588</v>
      </c>
      <c r="AR472">
        <v>416.14658359011696</v>
      </c>
      <c r="AS472">
        <v>74.089571648579167</v>
      </c>
      <c r="AT472">
        <v>72.733931566539837</v>
      </c>
      <c r="AU472">
        <v>70.831247954403651</v>
      </c>
      <c r="AV472">
        <v>69.271461633965018</v>
      </c>
      <c r="AW472">
        <v>68.36720504747565</v>
      </c>
      <c r="AX472">
        <v>67.305794380438456</v>
      </c>
      <c r="AY472">
        <v>68.343481940227619</v>
      </c>
      <c r="AZ472">
        <v>72.644325719699154</v>
      </c>
      <c r="BA472">
        <v>77.783760016881033</v>
      </c>
      <c r="BB472">
        <v>82.447017488451181</v>
      </c>
      <c r="BC472">
        <v>86.441454475712391</v>
      </c>
      <c r="BD472">
        <v>90.241636482907623</v>
      </c>
      <c r="BE472">
        <v>92.730296853783884</v>
      </c>
      <c r="BF472">
        <v>94.413114871308508</v>
      </c>
      <c r="BG472">
        <v>95.597841460029272</v>
      </c>
      <c r="BH472">
        <v>95.946775506969729</v>
      </c>
      <c r="BI472">
        <v>95.769687248726157</v>
      </c>
      <c r="BJ472">
        <v>94.506952929545207</v>
      </c>
      <c r="BK472">
        <v>92.379274416773711</v>
      </c>
      <c r="BL472">
        <v>89.213863159552361</v>
      </c>
      <c r="BM472">
        <v>85.442337258547425</v>
      </c>
      <c r="BN472">
        <v>82.369810387424522</v>
      </c>
      <c r="BO472">
        <v>79.952333887514769</v>
      </c>
      <c r="BP472">
        <v>77.80416574210102</v>
      </c>
      <c r="BQ472">
        <v>75.503267908037671</v>
      </c>
      <c r="BR472">
        <v>-4.6107392311526836E-2</v>
      </c>
      <c r="BS472">
        <v>-4.1734317495535356E-2</v>
      </c>
      <c r="BT472">
        <v>-3.79463496278694E-2</v>
      </c>
      <c r="BU472">
        <v>-4.0087263441531226E-2</v>
      </c>
      <c r="BV472">
        <v>-3.2955710415242902E-2</v>
      </c>
      <c r="BW472">
        <v>-3.2197600714764296E-2</v>
      </c>
      <c r="BX472">
        <v>-2.7063763533213402E-2</v>
      </c>
      <c r="BY472">
        <v>-1.7731869570480667E-2</v>
      </c>
      <c r="BZ472">
        <v>-1.8604721088259803E-2</v>
      </c>
      <c r="CA472">
        <v>-1.3212779988542199E-2</v>
      </c>
      <c r="CB472">
        <v>-3.0845138233612766E-2</v>
      </c>
      <c r="CC472">
        <v>-3.1728076277962161E-2</v>
      </c>
      <c r="CD472">
        <v>-3.8000002996716797E-2</v>
      </c>
      <c r="CE472">
        <v>-3.1133327468381478E-2</v>
      </c>
      <c r="CF472">
        <v>-2.9526795221628859E-2</v>
      </c>
      <c r="CG472">
        <v>-2.6313928496685658E-2</v>
      </c>
      <c r="CH472">
        <v>7.6252594189531397E-2</v>
      </c>
      <c r="CI472">
        <v>7.1131010681087778E-2</v>
      </c>
      <c r="CJ472">
        <v>5.6391412923165865E-2</v>
      </c>
      <c r="CK472">
        <v>4.5395212125598557E-2</v>
      </c>
      <c r="CL472">
        <v>3.110337245388654E-2</v>
      </c>
      <c r="CM472">
        <v>-8.8575711346647101E-2</v>
      </c>
      <c r="CN472">
        <v>-6.8434994496470877E-2</v>
      </c>
      <c r="CO472">
        <v>-6.212687015813368E-2</v>
      </c>
      <c r="CP472">
        <v>6.3041263753829368E-6</v>
      </c>
      <c r="CQ472">
        <v>5.1346356581978952E-6</v>
      </c>
      <c r="CR472">
        <v>4.3820529169448414E-6</v>
      </c>
      <c r="CS472">
        <v>3.2727453658806209E-6</v>
      </c>
      <c r="CT472">
        <v>2.7650431677056502E-6</v>
      </c>
      <c r="CU472">
        <v>2.571674824139428E-6</v>
      </c>
      <c r="CV472">
        <v>2.7900491006717994E-6</v>
      </c>
      <c r="CW472">
        <v>3.254398226676221E-6</v>
      </c>
      <c r="CX472">
        <v>3.8048649370107916E-6</v>
      </c>
      <c r="CY472">
        <v>4.4157882417907749E-6</v>
      </c>
      <c r="CZ472">
        <v>6.794911296022965E-6</v>
      </c>
      <c r="DA472">
        <v>8.5161092932567698E-6</v>
      </c>
      <c r="DB472">
        <v>9.3019367230293651E-6</v>
      </c>
      <c r="DC472">
        <v>1.0367759806559818E-5</v>
      </c>
      <c r="DD472">
        <v>1.1025724326062628E-5</v>
      </c>
      <c r="DE472">
        <v>1.2829053017853615E-5</v>
      </c>
      <c r="DF472">
        <v>1.3378353336100627E-5</v>
      </c>
      <c r="DG472">
        <v>1.5984430383483909E-5</v>
      </c>
      <c r="DH472">
        <v>1.626419778788933E-5</v>
      </c>
      <c r="DI472">
        <v>1.721886653139835E-5</v>
      </c>
      <c r="DJ472">
        <v>1.6525313034229314E-5</v>
      </c>
      <c r="DK472">
        <v>1.5177745074673317E-5</v>
      </c>
      <c r="DL472">
        <v>1.1941650338340588E-5</v>
      </c>
      <c r="DM472">
        <v>9.8409678460949015E-6</v>
      </c>
      <c r="DN472">
        <v>377.8878382886885</v>
      </c>
      <c r="DO472">
        <v>436.09917770589357</v>
      </c>
    </row>
    <row r="473" spans="1:119" x14ac:dyDescent="0.3">
      <c r="A473" t="str">
        <f t="shared" si="7"/>
        <v>All_Yes_All_All_All_All_All_All_44739</v>
      </c>
      <c r="B473" t="s">
        <v>27</v>
      </c>
      <c r="C473" t="s">
        <v>52</v>
      </c>
      <c r="D473" t="s">
        <v>0</v>
      </c>
      <c r="E473" t="s">
        <v>45</v>
      </c>
      <c r="F473" t="s">
        <v>0</v>
      </c>
      <c r="G473" t="s">
        <v>0</v>
      </c>
      <c r="H473" t="s">
        <v>0</v>
      </c>
      <c r="I473" t="s">
        <v>0</v>
      </c>
      <c r="J473" t="s">
        <v>0</v>
      </c>
      <c r="K473" t="s">
        <v>0</v>
      </c>
      <c r="L473" s="10">
        <v>44739</v>
      </c>
      <c r="M473">
        <v>17</v>
      </c>
      <c r="N473">
        <v>21</v>
      </c>
      <c r="O473">
        <v>19451</v>
      </c>
      <c r="P473">
        <v>0</v>
      </c>
      <c r="Q473">
        <v>0</v>
      </c>
      <c r="R473">
        <v>0</v>
      </c>
      <c r="S473">
        <v>0</v>
      </c>
      <c r="T473">
        <v>1.2068305695092085</v>
      </c>
      <c r="U473">
        <v>1.0410267749571114</v>
      </c>
      <c r="V473">
        <v>0.90031107634498131</v>
      </c>
      <c r="W473">
        <v>0.81162931516508618</v>
      </c>
      <c r="X473">
        <v>0.74532829494612884</v>
      </c>
      <c r="Y473">
        <v>0.71994729007186842</v>
      </c>
      <c r="Z473">
        <v>0.72068889911798439</v>
      </c>
      <c r="AA473">
        <v>0.77274766645272774</v>
      </c>
      <c r="AB473">
        <v>0.86631318026903525</v>
      </c>
      <c r="AC473">
        <v>1.0075104743370225</v>
      </c>
      <c r="AD473">
        <v>1.2281039789046964</v>
      </c>
      <c r="AE473">
        <v>1.4630978625500732</v>
      </c>
      <c r="AF473">
        <v>1.7493045976162045</v>
      </c>
      <c r="AG473">
        <v>2.0126436920686168</v>
      </c>
      <c r="AH473">
        <v>2.2197523656822682</v>
      </c>
      <c r="AI473">
        <v>2.3956572891000003</v>
      </c>
      <c r="AJ473">
        <v>2.4503955906123935</v>
      </c>
      <c r="AK473">
        <v>2.5236367433109668</v>
      </c>
      <c r="AL473">
        <v>2.4941432980838054</v>
      </c>
      <c r="AM473">
        <v>2.3231749745610197</v>
      </c>
      <c r="AN473">
        <v>2.1509529274921593</v>
      </c>
      <c r="AO473">
        <v>2.0598275635159959</v>
      </c>
      <c r="AP473">
        <v>1.768306256377572</v>
      </c>
      <c r="AQ473">
        <v>1.4630355170900922</v>
      </c>
      <c r="AR473">
        <v>428.8917634185533</v>
      </c>
      <c r="AS473">
        <v>70.661949648943192</v>
      </c>
      <c r="AT473">
        <v>68.838178240924506</v>
      </c>
      <c r="AU473">
        <v>67.269392326286365</v>
      </c>
      <c r="AV473">
        <v>66.045300333467367</v>
      </c>
      <c r="AW473">
        <v>65.342609960764165</v>
      </c>
      <c r="AX473">
        <v>64.519544039598927</v>
      </c>
      <c r="AY473">
        <v>65.197077810030351</v>
      </c>
      <c r="AZ473">
        <v>68.537471451859247</v>
      </c>
      <c r="BA473">
        <v>72.959455431173922</v>
      </c>
      <c r="BB473">
        <v>77.349156889480753</v>
      </c>
      <c r="BC473">
        <v>81.809819876630144</v>
      </c>
      <c r="BD473">
        <v>85.770920010097129</v>
      </c>
      <c r="BE473">
        <v>89.321499816059671</v>
      </c>
      <c r="BF473">
        <v>92.060382718144808</v>
      </c>
      <c r="BG473">
        <v>93.995467474991827</v>
      </c>
      <c r="BH473">
        <v>95.082196031707895</v>
      </c>
      <c r="BI473">
        <v>94.572225347546123</v>
      </c>
      <c r="BJ473">
        <v>93.62508365640447</v>
      </c>
      <c r="BK473">
        <v>91.741325518712998</v>
      </c>
      <c r="BL473">
        <v>88.189971200643868</v>
      </c>
      <c r="BM473">
        <v>83.334247943392995</v>
      </c>
      <c r="BN473">
        <v>79.618264355033986</v>
      </c>
      <c r="BO473">
        <v>76.653347689854243</v>
      </c>
      <c r="BP473">
        <v>74.364791394024039</v>
      </c>
      <c r="BQ473">
        <v>72.93148140488465</v>
      </c>
      <c r="BR473">
        <v>-5.8405970897069538E-2</v>
      </c>
      <c r="BS473">
        <v>-5.0040381640298504E-2</v>
      </c>
      <c r="BT473">
        <v>-4.105380493432205E-2</v>
      </c>
      <c r="BU473">
        <v>-4.0761322124740665E-2</v>
      </c>
      <c r="BV473">
        <v>-3.2045440921182347E-2</v>
      </c>
      <c r="BW473">
        <v>-3.3179357342227038E-2</v>
      </c>
      <c r="BX473">
        <v>-2.8370897101348398E-2</v>
      </c>
      <c r="BY473">
        <v>-2.4536144797167408E-2</v>
      </c>
      <c r="BZ473">
        <v>-2.5171761429773787E-2</v>
      </c>
      <c r="CA473">
        <v>-1.7643039515867778E-2</v>
      </c>
      <c r="CB473">
        <v>-3.3211924825929488E-2</v>
      </c>
      <c r="CC473">
        <v>-3.2075446074719627E-2</v>
      </c>
      <c r="CD473">
        <v>-3.8690808544105969E-2</v>
      </c>
      <c r="CE473">
        <v>-3.3303190513194282E-2</v>
      </c>
      <c r="CF473">
        <v>-3.265958569679988E-2</v>
      </c>
      <c r="CG473">
        <v>-3.1037396737698276E-2</v>
      </c>
      <c r="CH473">
        <v>7.5337643645047636E-2</v>
      </c>
      <c r="CI473">
        <v>7.5682415409901047E-2</v>
      </c>
      <c r="CJ473">
        <v>6.4835875422033659E-2</v>
      </c>
      <c r="CK473">
        <v>5.0773042635613434E-2</v>
      </c>
      <c r="CL473">
        <v>1.9387004335743807E-2</v>
      </c>
      <c r="CM473">
        <v>-0.10603113168861363</v>
      </c>
      <c r="CN473">
        <v>-9.0434669031041998E-2</v>
      </c>
      <c r="CO473">
        <v>-7.4426327699941022E-2</v>
      </c>
      <c r="CP473">
        <v>7.1249023604082676E-6</v>
      </c>
      <c r="CQ473">
        <v>5.4921171783128903E-6</v>
      </c>
      <c r="CR473">
        <v>4.4751933045835212E-6</v>
      </c>
      <c r="CS473">
        <v>3.6362014545984233E-6</v>
      </c>
      <c r="CT473">
        <v>3.1749164605241477E-6</v>
      </c>
      <c r="CU473">
        <v>2.8441454334681534E-6</v>
      </c>
      <c r="CV473">
        <v>2.922863875405373E-6</v>
      </c>
      <c r="CW473">
        <v>3.3267412773019443E-6</v>
      </c>
      <c r="CX473">
        <v>4.2260519252391124E-6</v>
      </c>
      <c r="CY473">
        <v>5.0733914602234104E-6</v>
      </c>
      <c r="CZ473">
        <v>6.4638933757962358E-6</v>
      </c>
      <c r="DA473">
        <v>9.4194648954025723E-6</v>
      </c>
      <c r="DB473">
        <v>1.1454045872475617E-5</v>
      </c>
      <c r="DC473">
        <v>1.4451560568227644E-5</v>
      </c>
      <c r="DD473">
        <v>1.5158775446340786E-5</v>
      </c>
      <c r="DE473">
        <v>1.7045078680327194E-5</v>
      </c>
      <c r="DF473">
        <v>1.8659007618150128E-5</v>
      </c>
      <c r="DG473">
        <v>1.9925933372925204E-5</v>
      </c>
      <c r="DH473">
        <v>2.0527532218237816E-5</v>
      </c>
      <c r="DI473">
        <v>2.0510775095481689E-5</v>
      </c>
      <c r="DJ473">
        <v>1.8294946541208733E-5</v>
      </c>
      <c r="DK473">
        <v>1.5522029755454799E-5</v>
      </c>
      <c r="DL473">
        <v>1.2466114698369562E-5</v>
      </c>
      <c r="DM473">
        <v>1.1739599123145662E-5</v>
      </c>
      <c r="DN473">
        <v>379.35419819817963</v>
      </c>
      <c r="DO473">
        <v>449.40503128292625</v>
      </c>
    </row>
    <row r="474" spans="1:119" x14ac:dyDescent="0.3">
      <c r="A474" t="str">
        <f t="shared" si="7"/>
        <v>All_Yes_All_All_All_All_All_All_44753</v>
      </c>
      <c r="B474" t="s">
        <v>27</v>
      </c>
      <c r="C474" t="s">
        <v>52</v>
      </c>
      <c r="D474" t="s">
        <v>0</v>
      </c>
      <c r="E474" t="s">
        <v>45</v>
      </c>
      <c r="F474" t="s">
        <v>0</v>
      </c>
      <c r="G474" t="s">
        <v>0</v>
      </c>
      <c r="H474" t="s">
        <v>0</v>
      </c>
      <c r="I474" t="s">
        <v>0</v>
      </c>
      <c r="J474" t="s">
        <v>0</v>
      </c>
      <c r="K474" t="s">
        <v>0</v>
      </c>
      <c r="L474" s="10">
        <v>44753</v>
      </c>
      <c r="M474">
        <v>17</v>
      </c>
      <c r="N474">
        <v>21</v>
      </c>
      <c r="O474">
        <v>19541</v>
      </c>
      <c r="P474">
        <v>0</v>
      </c>
      <c r="Q474">
        <v>0</v>
      </c>
      <c r="R474">
        <v>0</v>
      </c>
      <c r="S474">
        <v>0</v>
      </c>
      <c r="T474">
        <v>1.1838464932361685</v>
      </c>
      <c r="U474">
        <v>1.018243303208507</v>
      </c>
      <c r="V474">
        <v>0.90462914563077512</v>
      </c>
      <c r="W474">
        <v>0.81641065229255461</v>
      </c>
      <c r="X474">
        <v>0.75608861269754268</v>
      </c>
      <c r="Y474">
        <v>0.72497874241706228</v>
      </c>
      <c r="Z474">
        <v>0.72055054963133669</v>
      </c>
      <c r="AA474">
        <v>0.79146573872770221</v>
      </c>
      <c r="AB474">
        <v>0.90139629236075447</v>
      </c>
      <c r="AC474">
        <v>1.0533143795068367</v>
      </c>
      <c r="AD474">
        <v>1.3007842543228416</v>
      </c>
      <c r="AE474">
        <v>1.6019916580774725</v>
      </c>
      <c r="AF474">
        <v>1.8816140466477451</v>
      </c>
      <c r="AG474">
        <v>2.1247151757859744</v>
      </c>
      <c r="AH474">
        <v>2.3343652077844088</v>
      </c>
      <c r="AI474">
        <v>2.5157956523582126</v>
      </c>
      <c r="AJ474">
        <v>2.5506321535592607</v>
      </c>
      <c r="AK474">
        <v>2.6240886526696547</v>
      </c>
      <c r="AL474">
        <v>2.5770210034721108</v>
      </c>
      <c r="AM474">
        <v>2.4598625331854223</v>
      </c>
      <c r="AN474">
        <v>2.2653131671912221</v>
      </c>
      <c r="AO474">
        <v>2.200058023700326</v>
      </c>
      <c r="AP474">
        <v>1.9184254576823057</v>
      </c>
      <c r="AQ474">
        <v>1.6158143605249766</v>
      </c>
      <c r="AR474">
        <v>475.39003566755844</v>
      </c>
      <c r="AS474">
        <v>73.928604300872365</v>
      </c>
      <c r="AT474">
        <v>73.104896574212248</v>
      </c>
      <c r="AU474">
        <v>71.599032564997884</v>
      </c>
      <c r="AV474">
        <v>70.292616636466178</v>
      </c>
      <c r="AW474">
        <v>68.782516999622388</v>
      </c>
      <c r="AX474">
        <v>67.860335799122737</v>
      </c>
      <c r="AY474">
        <v>68.115668357176759</v>
      </c>
      <c r="AZ474">
        <v>71.329606570253432</v>
      </c>
      <c r="BA474">
        <v>75.896872625740443</v>
      </c>
      <c r="BB474">
        <v>81.053177695379205</v>
      </c>
      <c r="BC474">
        <v>85.185779859012982</v>
      </c>
      <c r="BD474">
        <v>88.536832244888146</v>
      </c>
      <c r="BE474">
        <v>91.618286806104834</v>
      </c>
      <c r="BF474">
        <v>93.854711512407832</v>
      </c>
      <c r="BG474">
        <v>95.14601018834999</v>
      </c>
      <c r="BH474">
        <v>96.205229515779706</v>
      </c>
      <c r="BI474">
        <v>96.370186218664301</v>
      </c>
      <c r="BJ474">
        <v>95.583436071418063</v>
      </c>
      <c r="BK474">
        <v>93.812621431380222</v>
      </c>
      <c r="BL474">
        <v>90.510077626055192</v>
      </c>
      <c r="BM474">
        <v>85.909300706075456</v>
      </c>
      <c r="BN474">
        <v>82.197046908668639</v>
      </c>
      <c r="BO474">
        <v>79.699822325956688</v>
      </c>
      <c r="BP474">
        <v>77.221921907211751</v>
      </c>
      <c r="BQ474">
        <v>76.427051343790836</v>
      </c>
      <c r="BR474">
        <v>-4.4178085203674916E-2</v>
      </c>
      <c r="BS474">
        <v>-3.7427947038784527E-2</v>
      </c>
      <c r="BT474">
        <v>-2.8697875767548186E-2</v>
      </c>
      <c r="BU474">
        <v>-2.9981864977441739E-2</v>
      </c>
      <c r="BV474">
        <v>-2.711340594691878E-2</v>
      </c>
      <c r="BW474">
        <v>-2.5994078355084164E-2</v>
      </c>
      <c r="BX474">
        <v>-2.5236575474826189E-2</v>
      </c>
      <c r="BY474">
        <v>-2.0467027903615827E-2</v>
      </c>
      <c r="BZ474">
        <v>-2.1592623048450679E-2</v>
      </c>
      <c r="CA474">
        <v>-1.2548605082579959E-2</v>
      </c>
      <c r="CB474">
        <v>-3.0931127689587022E-2</v>
      </c>
      <c r="CC474">
        <v>-3.1921551124517389E-2</v>
      </c>
      <c r="CD474">
        <v>-3.7254200166503201E-2</v>
      </c>
      <c r="CE474">
        <v>-3.43481002270727E-2</v>
      </c>
      <c r="CF474">
        <v>-3.2873504631326912E-2</v>
      </c>
      <c r="CG474">
        <v>-3.1716249807300298E-2</v>
      </c>
      <c r="CH474">
        <v>7.7781256859637188E-2</v>
      </c>
      <c r="CI474">
        <v>8.7313586632382215E-2</v>
      </c>
      <c r="CJ474">
        <v>7.8918727257681093E-2</v>
      </c>
      <c r="CK474">
        <v>6.0346138946451605E-2</v>
      </c>
      <c r="CL474">
        <v>3.6813227939151837E-2</v>
      </c>
      <c r="CM474">
        <v>-9.0556911360454337E-2</v>
      </c>
      <c r="CN474">
        <v>-7.5168584968665381E-2</v>
      </c>
      <c r="CO474">
        <v>-5.7761576997606055E-2</v>
      </c>
      <c r="CP474">
        <v>7.0948186880992912E-6</v>
      </c>
      <c r="CQ474">
        <v>5.5619712218839093E-6</v>
      </c>
      <c r="CR474">
        <v>4.9967082735423109E-6</v>
      </c>
      <c r="CS474">
        <v>4.1833366342763707E-6</v>
      </c>
      <c r="CT474">
        <v>3.4493472480664663E-6</v>
      </c>
      <c r="CU474">
        <v>2.4911178739205089E-6</v>
      </c>
      <c r="CV474">
        <v>2.6137667660255776E-6</v>
      </c>
      <c r="CW474">
        <v>2.8735929800481113E-6</v>
      </c>
      <c r="CX474">
        <v>3.5506992659127152E-6</v>
      </c>
      <c r="CY474">
        <v>4.7620866814910284E-6</v>
      </c>
      <c r="CZ474">
        <v>7.2013930073862368E-6</v>
      </c>
      <c r="DA474">
        <v>1.0141824985798719E-5</v>
      </c>
      <c r="DB474">
        <v>1.2045361332523071E-5</v>
      </c>
      <c r="DC474">
        <v>1.3825291667195391E-5</v>
      </c>
      <c r="DD474">
        <v>1.4774088616683872E-5</v>
      </c>
      <c r="DE474">
        <v>1.5652388822188055E-5</v>
      </c>
      <c r="DF474">
        <v>1.7004679316071465E-5</v>
      </c>
      <c r="DG474">
        <v>1.8530844334263408E-5</v>
      </c>
      <c r="DH474">
        <v>1.9112537913632351E-5</v>
      </c>
      <c r="DI474">
        <v>2.0289213345984215E-5</v>
      </c>
      <c r="DJ474">
        <v>2.1397417515384233E-5</v>
      </c>
      <c r="DK474">
        <v>1.8266105293711258E-5</v>
      </c>
      <c r="DL474">
        <v>1.6335088447999073E-5</v>
      </c>
      <c r="DM474">
        <v>1.4988830491967308E-5</v>
      </c>
      <c r="DN474">
        <v>386.25650129735016</v>
      </c>
      <c r="DO474">
        <v>459.59533846250127</v>
      </c>
    </row>
    <row r="475" spans="1:119" x14ac:dyDescent="0.3">
      <c r="A475" t="str">
        <f t="shared" si="7"/>
        <v>All_Yes_All_All_All_All_All_All_44760</v>
      </c>
      <c r="B475" t="s">
        <v>27</v>
      </c>
      <c r="C475" t="s">
        <v>52</v>
      </c>
      <c r="D475" t="s">
        <v>0</v>
      </c>
      <c r="E475" t="s">
        <v>45</v>
      </c>
      <c r="F475" t="s">
        <v>0</v>
      </c>
      <c r="G475" t="s">
        <v>0</v>
      </c>
      <c r="H475" t="s">
        <v>0</v>
      </c>
      <c r="I475" t="s">
        <v>0</v>
      </c>
      <c r="J475" t="s">
        <v>0</v>
      </c>
      <c r="K475" t="s">
        <v>0</v>
      </c>
      <c r="L475" s="10">
        <v>44760</v>
      </c>
      <c r="M475">
        <v>17</v>
      </c>
      <c r="N475">
        <v>21</v>
      </c>
      <c r="O475">
        <v>19583</v>
      </c>
      <c r="P475">
        <v>0</v>
      </c>
      <c r="Q475">
        <v>0</v>
      </c>
      <c r="R475">
        <v>0</v>
      </c>
      <c r="S475">
        <v>0</v>
      </c>
      <c r="T475">
        <v>1.4498327492382248</v>
      </c>
      <c r="U475">
        <v>1.2458334901331729</v>
      </c>
      <c r="V475">
        <v>1.0944972159616966</v>
      </c>
      <c r="W475">
        <v>0.97391896808310996</v>
      </c>
      <c r="X475">
        <v>0.89951450710401626</v>
      </c>
      <c r="Y475">
        <v>0.8571871150759518</v>
      </c>
      <c r="Z475">
        <v>0.84961155029277646</v>
      </c>
      <c r="AA475">
        <v>0.92610257226420678</v>
      </c>
      <c r="AB475">
        <v>1.0192548270106037</v>
      </c>
      <c r="AC475">
        <v>1.1512202530213704</v>
      </c>
      <c r="AD475">
        <v>1.4126512093376777</v>
      </c>
      <c r="AE475">
        <v>1.6847128622565279</v>
      </c>
      <c r="AF475">
        <v>1.9068040672848987</v>
      </c>
      <c r="AG475">
        <v>2.1347720946696453</v>
      </c>
      <c r="AH475">
        <v>2.287230626757061</v>
      </c>
      <c r="AI475">
        <v>2.4357401910314929</v>
      </c>
      <c r="AJ475">
        <v>2.4859621668544625</v>
      </c>
      <c r="AK475">
        <v>2.5264226500958693</v>
      </c>
      <c r="AL475">
        <v>2.4896632996791093</v>
      </c>
      <c r="AM475">
        <v>2.3610890029712697</v>
      </c>
      <c r="AN475">
        <v>2.1723361379103365</v>
      </c>
      <c r="AO475">
        <v>2.1357845370637465</v>
      </c>
      <c r="AP475">
        <v>1.8846656775559023</v>
      </c>
      <c r="AQ475">
        <v>1.5879907759882423</v>
      </c>
      <c r="AR475">
        <v>539.09213631575403</v>
      </c>
      <c r="AS475">
        <v>75.407698787551865</v>
      </c>
      <c r="AT475">
        <v>74.442771943598885</v>
      </c>
      <c r="AU475">
        <v>73.288807880847244</v>
      </c>
      <c r="AV475">
        <v>71.82819946776408</v>
      </c>
      <c r="AW475">
        <v>70.956863523984353</v>
      </c>
      <c r="AX475">
        <v>69.704203664495992</v>
      </c>
      <c r="AY475">
        <v>69.8473877890046</v>
      </c>
      <c r="AZ475">
        <v>72.241274294562629</v>
      </c>
      <c r="BA475">
        <v>75.648840938269089</v>
      </c>
      <c r="BB475">
        <v>79.752634207400789</v>
      </c>
      <c r="BC475">
        <v>83.972659964050422</v>
      </c>
      <c r="BD475">
        <v>88.030383335547825</v>
      </c>
      <c r="BE475">
        <v>90.497694082912588</v>
      </c>
      <c r="BF475">
        <v>92.808599025890814</v>
      </c>
      <c r="BG475">
        <v>94.470241143131432</v>
      </c>
      <c r="BH475">
        <v>95.058238560860005</v>
      </c>
      <c r="BI475">
        <v>94.772017104477953</v>
      </c>
      <c r="BJ475">
        <v>93.677962269794421</v>
      </c>
      <c r="BK475">
        <v>91.322516834027084</v>
      </c>
      <c r="BL475">
        <v>87.774653796992894</v>
      </c>
      <c r="BM475">
        <v>83.632069267991014</v>
      </c>
      <c r="BN475">
        <v>80.475446107251955</v>
      </c>
      <c r="BO475">
        <v>77.702530117538558</v>
      </c>
      <c r="BP475">
        <v>75.241517409431466</v>
      </c>
      <c r="BQ475">
        <v>77.263940967069004</v>
      </c>
      <c r="BR475">
        <v>-2.6515721717784411E-2</v>
      </c>
      <c r="BS475">
        <v>-1.9249626012694109E-2</v>
      </c>
      <c r="BT475">
        <v>-9.1527952076751653E-3</v>
      </c>
      <c r="BU475">
        <v>-1.5641408046541155E-2</v>
      </c>
      <c r="BV475">
        <v>-7.8696977088992311E-3</v>
      </c>
      <c r="BW475">
        <v>-8.6961180460207715E-3</v>
      </c>
      <c r="BX475">
        <v>-5.9060015544118013E-3</v>
      </c>
      <c r="BY475">
        <v>-4.338604138454244E-3</v>
      </c>
      <c r="BZ475">
        <v>-1.9060560654724595E-2</v>
      </c>
      <c r="CA475">
        <v>-1.3488619174325648E-2</v>
      </c>
      <c r="CB475">
        <v>-3.2440518968441523E-2</v>
      </c>
      <c r="CC475">
        <v>-3.2243288900304277E-2</v>
      </c>
      <c r="CD475">
        <v>-3.7981788315586983E-2</v>
      </c>
      <c r="CE475">
        <v>-3.2411477657441422E-2</v>
      </c>
      <c r="CF475">
        <v>-3.2179231648668413E-2</v>
      </c>
      <c r="CG475">
        <v>-2.9263145117157541E-2</v>
      </c>
      <c r="CH475">
        <v>7.5511434440050804E-2</v>
      </c>
      <c r="CI475">
        <v>7.1025866148621941E-2</v>
      </c>
      <c r="CJ475">
        <v>5.6543715462915707E-2</v>
      </c>
      <c r="CK475">
        <v>4.1669711071119206E-2</v>
      </c>
      <c r="CL475">
        <v>2.6145325979051531E-2</v>
      </c>
      <c r="CM475">
        <v>-9.6143650051668805E-2</v>
      </c>
      <c r="CN475">
        <v>-7.9660816957324437E-2</v>
      </c>
      <c r="CO475">
        <v>-7.1205059217553227E-2</v>
      </c>
      <c r="CP475">
        <v>1.1919258621475019E-5</v>
      </c>
      <c r="CQ475">
        <v>9.5848729808353915E-6</v>
      </c>
      <c r="CR475">
        <v>8.1049146994268573E-6</v>
      </c>
      <c r="CS475">
        <v>6.8288393564948322E-6</v>
      </c>
      <c r="CT475">
        <v>5.93435051117173E-6</v>
      </c>
      <c r="CU475">
        <v>5.6079005066759823E-6</v>
      </c>
      <c r="CV475">
        <v>6.0218358635108793E-6</v>
      </c>
      <c r="CW475">
        <v>5.8676698811704494E-6</v>
      </c>
      <c r="CX475">
        <v>5.5950567038646463E-6</v>
      </c>
      <c r="CY475">
        <v>5.4418656620590235E-6</v>
      </c>
      <c r="CZ475">
        <v>9.5473922628732575E-6</v>
      </c>
      <c r="DA475">
        <v>1.3735180242256274E-5</v>
      </c>
      <c r="DB475">
        <v>2.7028172154845646E-5</v>
      </c>
      <c r="DC475">
        <v>1.3539872205277075E-5</v>
      </c>
      <c r="DD475">
        <v>1.550379754783138E-5</v>
      </c>
      <c r="DE475">
        <v>1.5487860415886487E-5</v>
      </c>
      <c r="DF475">
        <v>1.5349518898679516E-5</v>
      </c>
      <c r="DG475">
        <v>1.8061461245196455E-5</v>
      </c>
      <c r="DH475">
        <v>1.6063586797460847E-5</v>
      </c>
      <c r="DI475">
        <v>1.5052501588086989E-5</v>
      </c>
      <c r="DJ475">
        <v>1.4723845511571482E-5</v>
      </c>
      <c r="DK475">
        <v>1.445088521576467E-5</v>
      </c>
      <c r="DL475">
        <v>1.2632511290634505E-5</v>
      </c>
      <c r="DM475">
        <v>1.1440116722187739E-5</v>
      </c>
      <c r="DN475">
        <v>390.59214600348804</v>
      </c>
      <c r="DO475">
        <v>459.78405465758522</v>
      </c>
    </row>
    <row r="476" spans="1:119" x14ac:dyDescent="0.3">
      <c r="A476" t="str">
        <f t="shared" si="7"/>
        <v>All_Yes_All_All_All_All_All_All_44763</v>
      </c>
      <c r="B476" t="s">
        <v>27</v>
      </c>
      <c r="C476" t="s">
        <v>52</v>
      </c>
      <c r="D476" t="s">
        <v>0</v>
      </c>
      <c r="E476" t="s">
        <v>45</v>
      </c>
      <c r="F476" t="s">
        <v>0</v>
      </c>
      <c r="G476" t="s">
        <v>0</v>
      </c>
      <c r="H476" t="s">
        <v>0</v>
      </c>
      <c r="I476" t="s">
        <v>0</v>
      </c>
      <c r="J476" t="s">
        <v>0</v>
      </c>
      <c r="K476" t="s">
        <v>0</v>
      </c>
      <c r="L476" s="10">
        <v>44763</v>
      </c>
      <c r="M476">
        <v>17</v>
      </c>
      <c r="N476">
        <v>21</v>
      </c>
      <c r="O476">
        <v>19616</v>
      </c>
      <c r="P476">
        <v>0</v>
      </c>
      <c r="Q476">
        <v>0</v>
      </c>
      <c r="R476">
        <v>0</v>
      </c>
      <c r="S476">
        <v>0</v>
      </c>
      <c r="T476">
        <v>1.2864280526257861</v>
      </c>
      <c r="U476">
        <v>1.1092888608604685</v>
      </c>
      <c r="V476">
        <v>0.96737476258369159</v>
      </c>
      <c r="W476">
        <v>0.86751984131730009</v>
      </c>
      <c r="X476">
        <v>0.80092752375063958</v>
      </c>
      <c r="Y476">
        <v>0.74401556360262977</v>
      </c>
      <c r="Z476">
        <v>0.73088510349149138</v>
      </c>
      <c r="AA476">
        <v>0.80278501583203543</v>
      </c>
      <c r="AB476">
        <v>0.90313668490572763</v>
      </c>
      <c r="AC476">
        <v>1.0270580850295898</v>
      </c>
      <c r="AD476">
        <v>1.2012318009920659</v>
      </c>
      <c r="AE476">
        <v>1.4242225135735769</v>
      </c>
      <c r="AF476">
        <v>1.693083626331048</v>
      </c>
      <c r="AG476">
        <v>1.924926212893203</v>
      </c>
      <c r="AH476">
        <v>2.1550025525999259</v>
      </c>
      <c r="AI476">
        <v>2.3548861589798649</v>
      </c>
      <c r="AJ476">
        <v>2.419814646994856</v>
      </c>
      <c r="AK476">
        <v>2.484350693358186</v>
      </c>
      <c r="AL476">
        <v>2.4400924090605653</v>
      </c>
      <c r="AM476">
        <v>2.3155638860849543</v>
      </c>
      <c r="AN476">
        <v>2.1111450267724359</v>
      </c>
      <c r="AO476">
        <v>2.0431335310292891</v>
      </c>
      <c r="AP476">
        <v>1.7621061169310404</v>
      </c>
      <c r="AQ476">
        <v>1.4700989607092751</v>
      </c>
      <c r="AR476">
        <v>496.43282415128385</v>
      </c>
      <c r="AS476">
        <v>71.132844715594914</v>
      </c>
      <c r="AT476">
        <v>69.485132360329317</v>
      </c>
      <c r="AU476">
        <v>68.163548063123287</v>
      </c>
      <c r="AV476">
        <v>66.641320764100513</v>
      </c>
      <c r="AW476">
        <v>65.402057949995609</v>
      </c>
      <c r="AX476">
        <v>64.333690361613236</v>
      </c>
      <c r="AY476">
        <v>64.400515873184958</v>
      </c>
      <c r="AZ476">
        <v>67.305800226864761</v>
      </c>
      <c r="BA476">
        <v>71.449080336020202</v>
      </c>
      <c r="BB476">
        <v>75.978799162613484</v>
      </c>
      <c r="BC476">
        <v>80.70859402884264</v>
      </c>
      <c r="BD476">
        <v>84.615096670020691</v>
      </c>
      <c r="BE476">
        <v>87.760400765381547</v>
      </c>
      <c r="BF476">
        <v>90.121716074301105</v>
      </c>
      <c r="BG476">
        <v>91.65683218272035</v>
      </c>
      <c r="BH476">
        <v>92.388781712109065</v>
      </c>
      <c r="BI476">
        <v>93.627478531850471</v>
      </c>
      <c r="BJ476">
        <v>92.784959011640638</v>
      </c>
      <c r="BK476">
        <v>90.641377494688555</v>
      </c>
      <c r="BL476">
        <v>86.992551257226665</v>
      </c>
      <c r="BM476">
        <v>82.32727274267269</v>
      </c>
      <c r="BN476">
        <v>78.576691335013905</v>
      </c>
      <c r="BO476">
        <v>75.711776724109043</v>
      </c>
      <c r="BP476">
        <v>73.418337398450149</v>
      </c>
      <c r="BQ476">
        <v>73.112582677354524</v>
      </c>
      <c r="BR476">
        <v>-4.7894032517080402E-2</v>
      </c>
      <c r="BS476">
        <v>-4.5280944773255803E-2</v>
      </c>
      <c r="BT476">
        <v>-3.588109226748469E-2</v>
      </c>
      <c r="BU476">
        <v>-3.4795891726009706E-2</v>
      </c>
      <c r="BV476">
        <v>-2.7002116642454808E-2</v>
      </c>
      <c r="BW476">
        <v>-2.8802559855371276E-2</v>
      </c>
      <c r="BX476">
        <v>-2.7370181341836348E-2</v>
      </c>
      <c r="BY476">
        <v>-2.3494864540511886E-2</v>
      </c>
      <c r="BZ476">
        <v>-2.6020047254860401E-2</v>
      </c>
      <c r="CA476">
        <v>-1.8784271503781952E-2</v>
      </c>
      <c r="CB476">
        <v>-3.4187262160813685E-2</v>
      </c>
      <c r="CC476">
        <v>-3.2151276190639101E-2</v>
      </c>
      <c r="CD476">
        <v>-4.042458183622652E-2</v>
      </c>
      <c r="CE476">
        <v>-3.1865504506495321E-2</v>
      </c>
      <c r="CF476">
        <v>-2.7540260582530285E-2</v>
      </c>
      <c r="CG476">
        <v>-2.2868336231537393E-2</v>
      </c>
      <c r="CH476">
        <v>7.4711726009116478E-2</v>
      </c>
      <c r="CI476">
        <v>7.3127731653522904E-2</v>
      </c>
      <c r="CJ476">
        <v>5.9488832671043337E-2</v>
      </c>
      <c r="CK476">
        <v>4.4353624334829277E-2</v>
      </c>
      <c r="CL476">
        <v>1.6471190408455606E-2</v>
      </c>
      <c r="CM476">
        <v>-0.1059110656951905</v>
      </c>
      <c r="CN476">
        <v>-8.5554737149514434E-2</v>
      </c>
      <c r="CO476">
        <v>-8.6262195118130172E-2</v>
      </c>
      <c r="CP476">
        <v>8.0748030395632615E-6</v>
      </c>
      <c r="CQ476">
        <v>6.1441528219639593E-6</v>
      </c>
      <c r="CR476">
        <v>4.7191543609500399E-6</v>
      </c>
      <c r="CS476">
        <v>3.9348669778302382E-6</v>
      </c>
      <c r="CT476">
        <v>3.5005168452485404E-6</v>
      </c>
      <c r="CU476">
        <v>3.0341104189225859E-6</v>
      </c>
      <c r="CV476">
        <v>2.8658463144420138E-6</v>
      </c>
      <c r="CW476">
        <v>3.5327745282060799E-6</v>
      </c>
      <c r="CX476">
        <v>4.2792508059917333E-6</v>
      </c>
      <c r="CY476">
        <v>5.567201337798807E-6</v>
      </c>
      <c r="CZ476">
        <v>1.0038828313502377E-5</v>
      </c>
      <c r="DA476">
        <v>1.0621948250191481E-5</v>
      </c>
      <c r="DB476">
        <v>1.2424409480727973E-5</v>
      </c>
      <c r="DC476">
        <v>1.4695987503559251E-5</v>
      </c>
      <c r="DD476">
        <v>1.6465665354373437E-5</v>
      </c>
      <c r="DE476">
        <v>1.7530368245709499E-5</v>
      </c>
      <c r="DF476">
        <v>2.4834875996629259E-5</v>
      </c>
      <c r="DG476">
        <v>1.7819059498110326E-5</v>
      </c>
      <c r="DH476">
        <v>1.8202485953152426E-5</v>
      </c>
      <c r="DI476">
        <v>1.798605794228373E-5</v>
      </c>
      <c r="DJ476">
        <v>1.5919102709316307E-5</v>
      </c>
      <c r="DK476">
        <v>1.479981049352103E-5</v>
      </c>
      <c r="DL476">
        <v>1.2355079825126707E-5</v>
      </c>
      <c r="DM476">
        <v>1.0069487356245993E-5</v>
      </c>
      <c r="DN476">
        <v>392.38239469574859</v>
      </c>
      <c r="DO476">
        <v>460.92303940560737</v>
      </c>
    </row>
    <row r="477" spans="1:119" x14ac:dyDescent="0.3">
      <c r="A477" t="str">
        <f t="shared" si="7"/>
        <v>All_Yes_All_All_All_All_All_All_44789</v>
      </c>
      <c r="B477" t="s">
        <v>27</v>
      </c>
      <c r="C477" t="s">
        <v>52</v>
      </c>
      <c r="D477" t="s">
        <v>0</v>
      </c>
      <c r="E477" t="s">
        <v>45</v>
      </c>
      <c r="F477" t="s">
        <v>0</v>
      </c>
      <c r="G477" t="s">
        <v>0</v>
      </c>
      <c r="H477" t="s">
        <v>0</v>
      </c>
      <c r="I477" t="s">
        <v>0</v>
      </c>
      <c r="J477" t="s">
        <v>0</v>
      </c>
      <c r="K477" t="s">
        <v>0</v>
      </c>
      <c r="L477" s="10">
        <v>44789</v>
      </c>
      <c r="M477">
        <v>17</v>
      </c>
      <c r="N477">
        <v>21</v>
      </c>
      <c r="O477">
        <v>19865</v>
      </c>
      <c r="P477">
        <v>0</v>
      </c>
      <c r="Q477">
        <v>0</v>
      </c>
      <c r="R477">
        <v>0</v>
      </c>
      <c r="S477">
        <v>0</v>
      </c>
      <c r="T477">
        <v>1.1599956777731957</v>
      </c>
      <c r="U477">
        <v>1.0019821210051156</v>
      </c>
      <c r="V477">
        <v>0.88692490871749652</v>
      </c>
      <c r="W477">
        <v>0.80830605803277333</v>
      </c>
      <c r="X477">
        <v>0.75773926491658894</v>
      </c>
      <c r="Y477">
        <v>0.73871291497725633</v>
      </c>
      <c r="Z477">
        <v>0.74261077688236909</v>
      </c>
      <c r="AA477">
        <v>0.78526267000252237</v>
      </c>
      <c r="AB477">
        <v>0.83536651978814846</v>
      </c>
      <c r="AC477">
        <v>0.98261042673693244</v>
      </c>
      <c r="AD477">
        <v>1.1571846844070548</v>
      </c>
      <c r="AE477">
        <v>1.4338301533744562</v>
      </c>
      <c r="AF477">
        <v>1.746839199631925</v>
      </c>
      <c r="AG477">
        <v>2.0230129053483084</v>
      </c>
      <c r="AH477">
        <v>2.2787234436035071</v>
      </c>
      <c r="AI477">
        <v>2.5292787009987805</v>
      </c>
      <c r="AJ477">
        <v>2.6061197329719903</v>
      </c>
      <c r="AK477">
        <v>2.6825128615737501</v>
      </c>
      <c r="AL477">
        <v>2.6382209924777822</v>
      </c>
      <c r="AM477">
        <v>2.5314288973472721</v>
      </c>
      <c r="AN477">
        <v>2.3594236400542208</v>
      </c>
      <c r="AO477">
        <v>2.2848939323181692</v>
      </c>
      <c r="AP477">
        <v>1.9872266595646675</v>
      </c>
      <c r="AQ477">
        <v>1.6553766745109117</v>
      </c>
      <c r="AR477">
        <v>501.33294122597471</v>
      </c>
      <c r="AS477">
        <v>72.942442231860298</v>
      </c>
      <c r="AT477">
        <v>71.894680323213763</v>
      </c>
      <c r="AU477">
        <v>70.294157746737767</v>
      </c>
      <c r="AV477">
        <v>68.932367928429557</v>
      </c>
      <c r="AW477">
        <v>67.423706875114718</v>
      </c>
      <c r="AX477">
        <v>66.843880565976974</v>
      </c>
      <c r="AY477">
        <v>66.386938349716814</v>
      </c>
      <c r="AZ477">
        <v>68.873833708942882</v>
      </c>
      <c r="BA477">
        <v>73.988710298461314</v>
      </c>
      <c r="BB477">
        <v>79.619053488362411</v>
      </c>
      <c r="BC477">
        <v>84.605134662024398</v>
      </c>
      <c r="BD477">
        <v>89.232057718661835</v>
      </c>
      <c r="BE477">
        <v>93.56574167274816</v>
      </c>
      <c r="BF477">
        <v>96.683059922885562</v>
      </c>
      <c r="BG477">
        <v>98.746218108297214</v>
      </c>
      <c r="BH477">
        <v>99.382310265457349</v>
      </c>
      <c r="BI477">
        <v>99.070129880359588</v>
      </c>
      <c r="BJ477">
        <v>97.985945569246056</v>
      </c>
      <c r="BK477">
        <v>95.573677742994178</v>
      </c>
      <c r="BL477">
        <v>91.458079237603926</v>
      </c>
      <c r="BM477">
        <v>86.507930220943038</v>
      </c>
      <c r="BN477">
        <v>82.694435886496095</v>
      </c>
      <c r="BO477">
        <v>79.820104407239498</v>
      </c>
      <c r="BP477">
        <v>77.692593047026833</v>
      </c>
      <c r="BQ477">
        <v>74.730489332416909</v>
      </c>
      <c r="BR477">
        <v>-4.8950583534819216E-2</v>
      </c>
      <c r="BS477">
        <v>-4.0499683195177029E-2</v>
      </c>
      <c r="BT477">
        <v>-3.2599517045199887E-2</v>
      </c>
      <c r="BU477">
        <v>-3.3619768270580885E-2</v>
      </c>
      <c r="BV477">
        <v>-2.9848190196179156E-2</v>
      </c>
      <c r="BW477">
        <v>-2.9403908179804268E-2</v>
      </c>
      <c r="BX477">
        <v>-2.9621048247277092E-2</v>
      </c>
      <c r="BY477">
        <v>-3.3121655467712938E-2</v>
      </c>
      <c r="BZ477">
        <v>-2.8292758439909204E-2</v>
      </c>
      <c r="CA477">
        <v>-1.6662537055444033E-2</v>
      </c>
      <c r="CB477">
        <v>-3.1782361484544573E-2</v>
      </c>
      <c r="CC477">
        <v>-3.195334358420715E-2</v>
      </c>
      <c r="CD477">
        <v>-3.6306731647413562E-2</v>
      </c>
      <c r="CE477">
        <v>-3.7257472778068755E-2</v>
      </c>
      <c r="CF477">
        <v>-3.8077766187779707E-2</v>
      </c>
      <c r="CG477">
        <v>-3.7544866589974191E-2</v>
      </c>
      <c r="CH477">
        <v>7.9822754715901015E-2</v>
      </c>
      <c r="CI477">
        <v>9.5317670106587774E-2</v>
      </c>
      <c r="CJ477">
        <v>8.9912205374933982E-2</v>
      </c>
      <c r="CK477">
        <v>7.7299360373204395E-2</v>
      </c>
      <c r="CL477">
        <v>3.3681838523822498E-2</v>
      </c>
      <c r="CM477">
        <v>-8.674000765375367E-2</v>
      </c>
      <c r="CN477">
        <v>-6.9598481557154993E-2</v>
      </c>
      <c r="CO477">
        <v>-6.6686837563819559E-2</v>
      </c>
      <c r="CP477">
        <v>5.8645155648664491E-6</v>
      </c>
      <c r="CQ477">
        <v>5.2102631938955354E-6</v>
      </c>
      <c r="CR477">
        <v>4.5352610612775487E-6</v>
      </c>
      <c r="CS477">
        <v>3.6561567737911309E-6</v>
      </c>
      <c r="CT477">
        <v>3.3092719485231662E-6</v>
      </c>
      <c r="CU477">
        <v>2.7359218768048283E-6</v>
      </c>
      <c r="CV477">
        <v>2.7551679658246929E-6</v>
      </c>
      <c r="CW477">
        <v>2.8676525442738816E-6</v>
      </c>
      <c r="CX477">
        <v>3.2170000956352992E-6</v>
      </c>
      <c r="CY477">
        <v>4.3041308665897958E-6</v>
      </c>
      <c r="CZ477">
        <v>6.5257489939279477E-6</v>
      </c>
      <c r="DA477">
        <v>1.0873409634228221E-5</v>
      </c>
      <c r="DB477">
        <v>1.2478512674699731E-5</v>
      </c>
      <c r="DC477">
        <v>1.6498243574464807E-5</v>
      </c>
      <c r="DD477">
        <v>1.9301727300337648E-5</v>
      </c>
      <c r="DE477">
        <v>2.0361679041514668E-5</v>
      </c>
      <c r="DF477">
        <v>2.1225561736585013E-5</v>
      </c>
      <c r="DG477">
        <v>2.2517255463680705E-5</v>
      </c>
      <c r="DH477">
        <v>2.4065031590223998E-5</v>
      </c>
      <c r="DI477">
        <v>2.7566953771190349E-5</v>
      </c>
      <c r="DJ477">
        <v>2.549324000686048E-5</v>
      </c>
      <c r="DK477">
        <v>2.1927886702989071E-5</v>
      </c>
      <c r="DL477">
        <v>1.8149853666348309E-5</v>
      </c>
      <c r="DM477">
        <v>2.0239530137661357E-5</v>
      </c>
      <c r="DN477">
        <v>417.46576382976411</v>
      </c>
      <c r="DO477">
        <v>484.51203273160809</v>
      </c>
    </row>
    <row r="478" spans="1:119" x14ac:dyDescent="0.3">
      <c r="A478" t="str">
        <f t="shared" si="7"/>
        <v>All_Yes_All_All_All_All_All_All_44790</v>
      </c>
      <c r="B478" t="s">
        <v>27</v>
      </c>
      <c r="C478" t="s">
        <v>52</v>
      </c>
      <c r="D478" t="s">
        <v>0</v>
      </c>
      <c r="E478" t="s">
        <v>45</v>
      </c>
      <c r="F478" t="s">
        <v>0</v>
      </c>
      <c r="G478" t="s">
        <v>0</v>
      </c>
      <c r="H478" t="s">
        <v>0</v>
      </c>
      <c r="I478" t="s">
        <v>0</v>
      </c>
      <c r="J478" t="s">
        <v>0</v>
      </c>
      <c r="K478" t="s">
        <v>0</v>
      </c>
      <c r="L478" s="10">
        <v>44790</v>
      </c>
      <c r="M478">
        <v>17</v>
      </c>
      <c r="N478">
        <v>21</v>
      </c>
      <c r="O478">
        <v>2812</v>
      </c>
      <c r="P478">
        <v>0</v>
      </c>
      <c r="Q478">
        <v>0</v>
      </c>
      <c r="R478">
        <v>0</v>
      </c>
      <c r="S478">
        <v>0</v>
      </c>
      <c r="T478">
        <v>1.4326591810233975</v>
      </c>
      <c r="U478">
        <v>1.2688679539525289</v>
      </c>
      <c r="V478">
        <v>1.1212195822099058</v>
      </c>
      <c r="W478">
        <v>1.0153300344088443</v>
      </c>
      <c r="X478">
        <v>0.95456738457092161</v>
      </c>
      <c r="Y478">
        <v>0.92425407318008201</v>
      </c>
      <c r="Z478">
        <v>0.90785779973596503</v>
      </c>
      <c r="AA478">
        <v>0.95525892139826285</v>
      </c>
      <c r="AB478">
        <v>0.96092202344929833</v>
      </c>
      <c r="AC478">
        <v>1.117395328682893</v>
      </c>
      <c r="AD478">
        <v>1.2897953912785414</v>
      </c>
      <c r="AE478">
        <v>1.4704707788277251</v>
      </c>
      <c r="AF478">
        <v>1.7366130426761073</v>
      </c>
      <c r="AG478">
        <v>1.9753840381600338</v>
      </c>
      <c r="AH478">
        <v>2.0972052807023109</v>
      </c>
      <c r="AI478">
        <v>2.2608778093598252</v>
      </c>
      <c r="AJ478">
        <v>2.1505199760314895</v>
      </c>
      <c r="AK478">
        <v>2.2283157182261113</v>
      </c>
      <c r="AL478">
        <v>2.2431275115814695</v>
      </c>
      <c r="AM478">
        <v>2.1247539447170309</v>
      </c>
      <c r="AN478">
        <v>1.9674917541934418</v>
      </c>
      <c r="AO478">
        <v>2.1637292675873776</v>
      </c>
      <c r="AP478">
        <v>1.8587519558870298</v>
      </c>
      <c r="AQ478">
        <v>1.5079222392100216</v>
      </c>
      <c r="AR478">
        <v>221.77153988469104</v>
      </c>
      <c r="AS478">
        <v>77.978580559649416</v>
      </c>
      <c r="AT478">
        <v>76.899569201013293</v>
      </c>
      <c r="AU478">
        <v>75.533218971431893</v>
      </c>
      <c r="AV478">
        <v>74.130767779131261</v>
      </c>
      <c r="AW478">
        <v>73.690714110334909</v>
      </c>
      <c r="AX478">
        <v>73.346157369788713</v>
      </c>
      <c r="AY478">
        <v>72.33433365071572</v>
      </c>
      <c r="AZ478">
        <v>74.024827876838685</v>
      </c>
      <c r="BA478">
        <v>78.59042208881101</v>
      </c>
      <c r="BB478">
        <v>82.486551786810068</v>
      </c>
      <c r="BC478">
        <v>86.278986833932152</v>
      </c>
      <c r="BD478">
        <v>90.080907631407626</v>
      </c>
      <c r="BE478">
        <v>93.026671446053811</v>
      </c>
      <c r="BF478">
        <v>94.200613878654764</v>
      </c>
      <c r="BG478">
        <v>94.846219864218455</v>
      </c>
      <c r="BH478">
        <v>95.323372514136679</v>
      </c>
      <c r="BI478">
        <v>94.983116944188012</v>
      </c>
      <c r="BJ478">
        <v>94.505699955756342</v>
      </c>
      <c r="BK478">
        <v>92.876069817627126</v>
      </c>
      <c r="BL478">
        <v>89.416268021266717</v>
      </c>
      <c r="BM478">
        <v>85.775240024534313</v>
      </c>
      <c r="BN478">
        <v>82.497982245395363</v>
      </c>
      <c r="BO478">
        <v>79.43205771671613</v>
      </c>
      <c r="BP478">
        <v>77.264893343337405</v>
      </c>
      <c r="BQ478">
        <v>79.555355856152204</v>
      </c>
      <c r="BR478">
        <v>3.7988497842511279E-2</v>
      </c>
      <c r="BS478">
        <v>3.8487005030277952E-2</v>
      </c>
      <c r="BT478">
        <v>2.9962768966324129E-2</v>
      </c>
      <c r="BU478">
        <v>2.6792015408723488E-2</v>
      </c>
      <c r="BV478">
        <v>2.6706091794655638E-2</v>
      </c>
      <c r="BW478">
        <v>1.9920587158135297E-2</v>
      </c>
      <c r="BX478">
        <v>1.1288015953507567E-2</v>
      </c>
      <c r="BY478">
        <v>1.5543599344079898E-2</v>
      </c>
      <c r="BZ478">
        <v>3.1392527148021575E-3</v>
      </c>
      <c r="CA478">
        <v>9.5066935311510069E-3</v>
      </c>
      <c r="CB478">
        <v>6.5652905296995322E-3</v>
      </c>
      <c r="CC478">
        <v>2.4131865493667074E-3</v>
      </c>
      <c r="CD478">
        <v>-1.0769756853972611E-2</v>
      </c>
      <c r="CE478">
        <v>-1.5563297449779375E-2</v>
      </c>
      <c r="CF478">
        <v>-1.1726554774627578E-2</v>
      </c>
      <c r="CG478">
        <v>-1.7830055074535767E-2</v>
      </c>
      <c r="CH478">
        <v>0.28214729396072596</v>
      </c>
      <c r="CI478">
        <v>0.32940970229814265</v>
      </c>
      <c r="CJ478">
        <v>0.34025213747665517</v>
      </c>
      <c r="CK478">
        <v>0.22704050235270098</v>
      </c>
      <c r="CL478">
        <v>0.18510978996414548</v>
      </c>
      <c r="CM478">
        <v>-0.18083043275652705</v>
      </c>
      <c r="CN478">
        <v>-2.9826003183765736E-2</v>
      </c>
      <c r="CO478">
        <v>2.9548027257237632E-2</v>
      </c>
      <c r="CP478">
        <v>7.2660852195136817E-5</v>
      </c>
      <c r="CQ478">
        <v>8.3610374336328856E-5</v>
      </c>
      <c r="CR478">
        <v>5.9076955302021958E-5</v>
      </c>
      <c r="CS478">
        <v>5.7682499557011759E-5</v>
      </c>
      <c r="CT478">
        <v>5.7340489378192521E-5</v>
      </c>
      <c r="CU478">
        <v>5.9419301863400089E-5</v>
      </c>
      <c r="CV478">
        <v>6.4489204714316339E-5</v>
      </c>
      <c r="CW478">
        <v>4.7638721324001093E-5</v>
      </c>
      <c r="CX478">
        <v>3.3005444783067114E-5</v>
      </c>
      <c r="CY478">
        <v>8.9563361498664214E-6</v>
      </c>
      <c r="CZ478">
        <v>4.9288011061299193E-6</v>
      </c>
      <c r="DA478">
        <v>4.0241441625282903E-6</v>
      </c>
      <c r="DB478">
        <v>1.1756563020877903E-5</v>
      </c>
      <c r="DC478">
        <v>2.7259345735379536E-5</v>
      </c>
      <c r="DD478">
        <v>3.8800719385378308E-5</v>
      </c>
      <c r="DE478">
        <v>4.696936258721806E-5</v>
      </c>
      <c r="DF478">
        <v>8.415080797620516E-5</v>
      </c>
      <c r="DG478">
        <v>8.8057245007101603E-5</v>
      </c>
      <c r="DH478">
        <v>9.0753146439682839E-5</v>
      </c>
      <c r="DI478">
        <v>9.2100793515549102E-5</v>
      </c>
      <c r="DJ478">
        <v>7.8047944351945295E-5</v>
      </c>
      <c r="DK478">
        <v>5.3662387772233793E-5</v>
      </c>
      <c r="DL478">
        <v>5.7023296267904182E-6</v>
      </c>
      <c r="DM478">
        <v>4.5041445293970059E-6</v>
      </c>
      <c r="DN478">
        <v>147.21827603319841</v>
      </c>
      <c r="DO478">
        <v>174.78251273960456</v>
      </c>
    </row>
    <row r="479" spans="1:119" x14ac:dyDescent="0.3">
      <c r="A479" t="str">
        <f t="shared" si="7"/>
        <v>All_Yes_All_All_All_All_All_All_44792</v>
      </c>
      <c r="B479" t="s">
        <v>27</v>
      </c>
      <c r="C479" t="s">
        <v>52</v>
      </c>
      <c r="D479" t="s">
        <v>0</v>
      </c>
      <c r="E479" t="s">
        <v>45</v>
      </c>
      <c r="F479" t="s">
        <v>0</v>
      </c>
      <c r="G479" t="s">
        <v>0</v>
      </c>
      <c r="H479" t="s">
        <v>0</v>
      </c>
      <c r="I479" t="s">
        <v>0</v>
      </c>
      <c r="J479" t="s">
        <v>0</v>
      </c>
      <c r="K479" t="s">
        <v>0</v>
      </c>
      <c r="L479" s="10">
        <v>44792</v>
      </c>
      <c r="M479">
        <v>17</v>
      </c>
      <c r="N479">
        <v>21</v>
      </c>
      <c r="O479">
        <v>19914</v>
      </c>
      <c r="P479">
        <v>0</v>
      </c>
      <c r="Q479">
        <v>0</v>
      </c>
      <c r="R479">
        <v>0</v>
      </c>
      <c r="S479">
        <v>0</v>
      </c>
      <c r="T479">
        <v>1.295939407804479</v>
      </c>
      <c r="U479">
        <v>1.1062263744972682</v>
      </c>
      <c r="V479">
        <v>0.9850351562005667</v>
      </c>
      <c r="W479">
        <v>0.88593842345031648</v>
      </c>
      <c r="X479">
        <v>0.82587951681759653</v>
      </c>
      <c r="Y479">
        <v>0.78658695211733909</v>
      </c>
      <c r="Z479">
        <v>0.79387141761234337</v>
      </c>
      <c r="AA479">
        <v>0.85255879294481729</v>
      </c>
      <c r="AB479">
        <v>0.88447178720327702</v>
      </c>
      <c r="AC479">
        <v>1.0189573671863981</v>
      </c>
      <c r="AD479">
        <v>1.1919129464480436</v>
      </c>
      <c r="AE479">
        <v>1.4399195070414887</v>
      </c>
      <c r="AF479">
        <v>1.7123636976470533</v>
      </c>
      <c r="AG479">
        <v>1.9614897153090296</v>
      </c>
      <c r="AH479">
        <v>2.2114747469772826</v>
      </c>
      <c r="AI479">
        <v>2.4341850878524705</v>
      </c>
      <c r="AJ479">
        <v>2.5151879997679201</v>
      </c>
      <c r="AK479">
        <v>2.5459941652135694</v>
      </c>
      <c r="AL479">
        <v>2.4906052843004844</v>
      </c>
      <c r="AM479">
        <v>2.3107085942645487</v>
      </c>
      <c r="AN479">
        <v>2.1065127427680128</v>
      </c>
      <c r="AO479">
        <v>2.0042098482465378</v>
      </c>
      <c r="AP479">
        <v>1.7346592118646118</v>
      </c>
      <c r="AQ479">
        <v>1.4928151049996927</v>
      </c>
      <c r="AR479">
        <v>540.55316388126892</v>
      </c>
      <c r="AS479">
        <v>73.657162705106373</v>
      </c>
      <c r="AT479">
        <v>72.344984745180199</v>
      </c>
      <c r="AU479">
        <v>70.941208791429645</v>
      </c>
      <c r="AV479">
        <v>69.565384794464876</v>
      </c>
      <c r="AW479">
        <v>68.078732631221925</v>
      </c>
      <c r="AX479">
        <v>67.254277858421133</v>
      </c>
      <c r="AY479">
        <v>66.481646916635512</v>
      </c>
      <c r="AZ479">
        <v>68.626692834218886</v>
      </c>
      <c r="BA479">
        <v>72.481219857954827</v>
      </c>
      <c r="BB479">
        <v>76.917955714314701</v>
      </c>
      <c r="BC479">
        <v>81.828228863896129</v>
      </c>
      <c r="BD479">
        <v>86.052780380353184</v>
      </c>
      <c r="BE479">
        <v>89.651337100722671</v>
      </c>
      <c r="BF479">
        <v>91.943001158102618</v>
      </c>
      <c r="BG479">
        <v>93.967842758517165</v>
      </c>
      <c r="BH479">
        <v>95.212780464149688</v>
      </c>
      <c r="BI479">
        <v>95.139449501148107</v>
      </c>
      <c r="BJ479">
        <v>93.848956424149307</v>
      </c>
      <c r="BK479">
        <v>91.029521523504073</v>
      </c>
      <c r="BL479">
        <v>86.975701283130789</v>
      </c>
      <c r="BM479">
        <v>82.793265152073033</v>
      </c>
      <c r="BN479">
        <v>79.478362668350584</v>
      </c>
      <c r="BO479">
        <v>77.350752894985817</v>
      </c>
      <c r="BP479">
        <v>75.349638764161796</v>
      </c>
      <c r="BQ479">
        <v>75.066626865411365</v>
      </c>
      <c r="BR479">
        <v>-4.165679001929088E-2</v>
      </c>
      <c r="BS479">
        <v>-3.7254978294196328E-2</v>
      </c>
      <c r="BT479">
        <v>-3.1201886416283717E-2</v>
      </c>
      <c r="BU479">
        <v>-3.3089430454062978E-2</v>
      </c>
      <c r="BV479">
        <v>-2.7690004011504055E-2</v>
      </c>
      <c r="BW479">
        <v>-2.4256056459167702E-2</v>
      </c>
      <c r="BX479">
        <v>-2.4699922461364598E-2</v>
      </c>
      <c r="BY479">
        <v>-2.8705804088430088E-2</v>
      </c>
      <c r="BZ479">
        <v>-2.9687911287014462E-2</v>
      </c>
      <c r="CA479">
        <v>-2.0686156086588501E-2</v>
      </c>
      <c r="CB479">
        <v>-3.3343493493222034E-2</v>
      </c>
      <c r="CC479">
        <v>-3.18629707539849E-2</v>
      </c>
      <c r="CD479">
        <v>-3.8943052397376984E-2</v>
      </c>
      <c r="CE479">
        <v>-3.1596635756296745E-2</v>
      </c>
      <c r="CF479">
        <v>-3.2186270517386789E-2</v>
      </c>
      <c r="CG479">
        <v>-3.0946069591864533E-2</v>
      </c>
      <c r="CH479">
        <v>7.5627032138741709E-2</v>
      </c>
      <c r="CI479">
        <v>8.3588281495032141E-2</v>
      </c>
      <c r="CJ479">
        <v>6.9557850734649013E-2</v>
      </c>
      <c r="CK479">
        <v>4.1554679206855037E-2</v>
      </c>
      <c r="CL479">
        <v>1.2206491725301364E-2</v>
      </c>
      <c r="CM479">
        <v>-0.10462659877850562</v>
      </c>
      <c r="CN479">
        <v>-8.3235939670018522E-2</v>
      </c>
      <c r="CO479">
        <v>-7.9185268492706809E-2</v>
      </c>
      <c r="CP479">
        <v>6.6718865977775568E-6</v>
      </c>
      <c r="CQ479">
        <v>5.2054217712685777E-6</v>
      </c>
      <c r="CR479">
        <v>4.3828261402938706E-6</v>
      </c>
      <c r="CS479">
        <v>3.6644940922110349E-6</v>
      </c>
      <c r="CT479">
        <v>3.2925128463069343E-6</v>
      </c>
      <c r="CU479">
        <v>2.9632172882170648E-6</v>
      </c>
      <c r="CV479">
        <v>3.0492944577655402E-6</v>
      </c>
      <c r="CW479">
        <v>3.0745980719165609E-6</v>
      </c>
      <c r="CX479">
        <v>3.3323134641885563E-6</v>
      </c>
      <c r="CY479">
        <v>3.7874129451400457E-6</v>
      </c>
      <c r="CZ479">
        <v>5.4941244880504327E-6</v>
      </c>
      <c r="DA479">
        <v>8.4739762346240995E-6</v>
      </c>
      <c r="DB479">
        <v>1.0903047579561334E-5</v>
      </c>
      <c r="DC479">
        <v>1.3557158972282559E-5</v>
      </c>
      <c r="DD479">
        <v>1.6800099305443963E-5</v>
      </c>
      <c r="DE479">
        <v>1.7167512946156274E-5</v>
      </c>
      <c r="DF479">
        <v>1.9162706491054719E-5</v>
      </c>
      <c r="DG479">
        <v>1.990222104253409E-5</v>
      </c>
      <c r="DH479">
        <v>2.0182001484940234E-5</v>
      </c>
      <c r="DI479">
        <v>1.9949524696571481E-5</v>
      </c>
      <c r="DJ479">
        <v>1.7316869278522338E-5</v>
      </c>
      <c r="DK479">
        <v>1.5033651121168481E-5</v>
      </c>
      <c r="DL479">
        <v>1.1969126420511443E-5</v>
      </c>
      <c r="DM479">
        <v>9.5649593694119665E-6</v>
      </c>
      <c r="DN479">
        <v>420.71699283617801</v>
      </c>
      <c r="DO479">
        <v>492.24610899587731</v>
      </c>
    </row>
    <row r="480" spans="1:119" x14ac:dyDescent="0.3">
      <c r="A480" t="str">
        <f t="shared" si="7"/>
        <v>All_Yes_All_All_All_All_All_All_44805</v>
      </c>
      <c r="B480" t="s">
        <v>27</v>
      </c>
      <c r="C480" t="s">
        <v>52</v>
      </c>
      <c r="D480" t="s">
        <v>0</v>
      </c>
      <c r="E480" t="s">
        <v>45</v>
      </c>
      <c r="F480" t="s">
        <v>0</v>
      </c>
      <c r="G480" t="s">
        <v>0</v>
      </c>
      <c r="H480" t="s">
        <v>0</v>
      </c>
      <c r="I480" t="s">
        <v>0</v>
      </c>
      <c r="J480" t="s">
        <v>0</v>
      </c>
      <c r="K480" t="s">
        <v>0</v>
      </c>
      <c r="L480" s="10">
        <v>44805</v>
      </c>
      <c r="M480">
        <v>17</v>
      </c>
      <c r="N480">
        <v>21</v>
      </c>
      <c r="O480">
        <v>2812</v>
      </c>
      <c r="P480">
        <v>0</v>
      </c>
      <c r="Q480">
        <v>0</v>
      </c>
      <c r="R480">
        <v>0</v>
      </c>
      <c r="S480">
        <v>0</v>
      </c>
      <c r="T480">
        <v>0.99994217865359347</v>
      </c>
      <c r="U480">
        <v>0.91069513499432475</v>
      </c>
      <c r="V480">
        <v>0.7843361819658381</v>
      </c>
      <c r="W480">
        <v>0.74117595867285591</v>
      </c>
      <c r="X480">
        <v>0.70700275211792407</v>
      </c>
      <c r="Y480">
        <v>0.70681598033973592</v>
      </c>
      <c r="Z480">
        <v>0.7266991780791765</v>
      </c>
      <c r="AA480">
        <v>0.78996822613781525</v>
      </c>
      <c r="AB480">
        <v>0.74047516800102531</v>
      </c>
      <c r="AC480">
        <v>0.89199848568513274</v>
      </c>
      <c r="AD480">
        <v>1.0326871518332907</v>
      </c>
      <c r="AE480">
        <v>1.3048267213136886</v>
      </c>
      <c r="AF480">
        <v>1.5215150467571055</v>
      </c>
      <c r="AG480">
        <v>1.8479757735653652</v>
      </c>
      <c r="AH480">
        <v>2.2556430174241111</v>
      </c>
      <c r="AI480">
        <v>2.5662239865199887</v>
      </c>
      <c r="AJ480">
        <v>2.4748708242281627</v>
      </c>
      <c r="AK480">
        <v>2.4674380883159719</v>
      </c>
      <c r="AL480">
        <v>2.4417054421405315</v>
      </c>
      <c r="AM480">
        <v>2.2593408201148959</v>
      </c>
      <c r="AN480">
        <v>2.0681156186283185</v>
      </c>
      <c r="AO480">
        <v>2.265773066134837</v>
      </c>
      <c r="AP480">
        <v>1.8441158120955659</v>
      </c>
      <c r="AQ480">
        <v>1.4613942804623166</v>
      </c>
      <c r="AR480">
        <v>161.2243728582275</v>
      </c>
      <c r="AS480">
        <v>72.831329898782428</v>
      </c>
      <c r="AT480">
        <v>71.302106078752772</v>
      </c>
      <c r="AU480">
        <v>70.165215587782939</v>
      </c>
      <c r="AV480">
        <v>69.286861559210905</v>
      </c>
      <c r="AW480">
        <v>68.221764390426969</v>
      </c>
      <c r="AX480">
        <v>67.108096351631517</v>
      </c>
      <c r="AY480">
        <v>66.448756414103102</v>
      </c>
      <c r="AZ480">
        <v>68.466062002199948</v>
      </c>
      <c r="BA480">
        <v>73.784217537377657</v>
      </c>
      <c r="BB480">
        <v>79.806074012774957</v>
      </c>
      <c r="BC480">
        <v>84.863578572268821</v>
      </c>
      <c r="BD480">
        <v>89.457264194053451</v>
      </c>
      <c r="BE480">
        <v>93.362095481023005</v>
      </c>
      <c r="BF480">
        <v>96.613876346809604</v>
      </c>
      <c r="BG480">
        <v>99.185216235768834</v>
      </c>
      <c r="BH480">
        <v>100.49364737436834</v>
      </c>
      <c r="BI480">
        <v>100.56255041252042</v>
      </c>
      <c r="BJ480">
        <v>99.545866748910896</v>
      </c>
      <c r="BK480">
        <v>97.124070507528657</v>
      </c>
      <c r="BL480">
        <v>91.849002389828883</v>
      </c>
      <c r="BM480">
        <v>86.603112655691675</v>
      </c>
      <c r="BN480">
        <v>82.601276392079455</v>
      </c>
      <c r="BO480">
        <v>79.934214272514282</v>
      </c>
      <c r="BP480">
        <v>78.037739299077174</v>
      </c>
      <c r="BQ480">
        <v>74.038643181004943</v>
      </c>
      <c r="BR480">
        <v>2.4895865878204193E-2</v>
      </c>
      <c r="BS480">
        <v>1.7170822329999374E-2</v>
      </c>
      <c r="BT480">
        <v>1.7343697982017549E-2</v>
      </c>
      <c r="BU480">
        <v>1.7432142531295249E-2</v>
      </c>
      <c r="BV480">
        <v>1.7771628310381943E-2</v>
      </c>
      <c r="BW480">
        <v>1.0372472977316057E-2</v>
      </c>
      <c r="BX480">
        <v>6.958752298253359E-3</v>
      </c>
      <c r="BY480">
        <v>3.987581703605218E-3</v>
      </c>
      <c r="BZ480">
        <v>3.714443630887299E-3</v>
      </c>
      <c r="CA480">
        <v>1.107191317217957E-2</v>
      </c>
      <c r="CB480">
        <v>5.9900739220942068E-3</v>
      </c>
      <c r="CC480">
        <v>2.004171774628576E-3</v>
      </c>
      <c r="CD480">
        <v>-1.0044512951648548E-2</v>
      </c>
      <c r="CE480">
        <v>-1.937152226992047E-2</v>
      </c>
      <c r="CF480">
        <v>-1.9662865767438246E-2</v>
      </c>
      <c r="CG480">
        <v>-1.915841258182634E-2</v>
      </c>
      <c r="CH480">
        <v>0.32157028853299779</v>
      </c>
      <c r="CI480">
        <v>0.33518268172211874</v>
      </c>
      <c r="CJ480">
        <v>0.32419500963107961</v>
      </c>
      <c r="CK480">
        <v>0.25175053801170283</v>
      </c>
      <c r="CL480">
        <v>0.19716714218703985</v>
      </c>
      <c r="CM480">
        <v>-0.17531346242509221</v>
      </c>
      <c r="CN480">
        <v>-3.0636741910898161E-2</v>
      </c>
      <c r="CO480">
        <v>3.1058565396842035E-2</v>
      </c>
      <c r="CP480">
        <v>3.5838487783230262E-5</v>
      </c>
      <c r="CQ480">
        <v>3.8123966650182866E-5</v>
      </c>
      <c r="CR480">
        <v>3.967423066466099E-5</v>
      </c>
      <c r="CS480">
        <v>4.0793620898329727E-5</v>
      </c>
      <c r="CT480">
        <v>4.176264441250432E-5</v>
      </c>
      <c r="CU480">
        <v>3.996370869713108E-5</v>
      </c>
      <c r="CV480">
        <v>4.3925282332938967E-5</v>
      </c>
      <c r="CW480">
        <v>3.4109702734535529E-5</v>
      </c>
      <c r="CX480">
        <v>2.6643101540587084E-5</v>
      </c>
      <c r="CY480">
        <v>6.2208494658078754E-6</v>
      </c>
      <c r="CZ480">
        <v>3.9022467031051094E-6</v>
      </c>
      <c r="DA480">
        <v>3.8377722212367074E-6</v>
      </c>
      <c r="DB480">
        <v>8.4402395665510964E-6</v>
      </c>
      <c r="DC480">
        <v>2.0089717771563523E-5</v>
      </c>
      <c r="DD480">
        <v>2.863794170032525E-5</v>
      </c>
      <c r="DE480">
        <v>3.7482826373037122E-5</v>
      </c>
      <c r="DF480">
        <v>5.4232065746151455E-5</v>
      </c>
      <c r="DG480">
        <v>7.0185468543239912E-5</v>
      </c>
      <c r="DH480">
        <v>8.8856288058242736E-5</v>
      </c>
      <c r="DI480">
        <v>8.5248268310540717E-5</v>
      </c>
      <c r="DJ480">
        <v>6.6608638912059323E-5</v>
      </c>
      <c r="DK480">
        <v>5.2909151372237761E-5</v>
      </c>
      <c r="DL480">
        <v>4.6719221624389094E-6</v>
      </c>
      <c r="DM480">
        <v>4.9224419368102948E-6</v>
      </c>
      <c r="DN480">
        <v>147.41031120159803</v>
      </c>
      <c r="DO480">
        <v>174.47589313598007</v>
      </c>
    </row>
    <row r="481" spans="1:119" x14ac:dyDescent="0.3">
      <c r="A481" t="str">
        <f t="shared" si="7"/>
        <v>All_Yes_All_All_All_All_All_All_44809</v>
      </c>
      <c r="B481" t="s">
        <v>27</v>
      </c>
      <c r="C481" t="s">
        <v>52</v>
      </c>
      <c r="D481" t="s">
        <v>0</v>
      </c>
      <c r="E481" t="s">
        <v>45</v>
      </c>
      <c r="F481" t="s">
        <v>0</v>
      </c>
      <c r="G481" t="s">
        <v>0</v>
      </c>
      <c r="H481" t="s">
        <v>0</v>
      </c>
      <c r="I481" t="s">
        <v>0</v>
      </c>
      <c r="J481" t="s">
        <v>0</v>
      </c>
      <c r="K481" t="s">
        <v>0</v>
      </c>
      <c r="L481" s="10">
        <v>44809</v>
      </c>
      <c r="M481">
        <v>17</v>
      </c>
      <c r="N481">
        <v>21</v>
      </c>
      <c r="O481">
        <v>2817</v>
      </c>
      <c r="P481">
        <v>0</v>
      </c>
      <c r="Q481">
        <v>0</v>
      </c>
      <c r="R481">
        <v>0</v>
      </c>
      <c r="S481">
        <v>0</v>
      </c>
      <c r="T481">
        <v>1.3651645511626727</v>
      </c>
      <c r="U481">
        <v>1.1820895958090136</v>
      </c>
      <c r="V481">
        <v>1.0867588560179027</v>
      </c>
      <c r="W481">
        <v>0.98862821257954125</v>
      </c>
      <c r="X481">
        <v>0.93291624974774723</v>
      </c>
      <c r="Y481">
        <v>0.86321265463412578</v>
      </c>
      <c r="Z481">
        <v>0.84116281249968539</v>
      </c>
      <c r="AA481">
        <v>0.91386855292155689</v>
      </c>
      <c r="AB481">
        <v>0.97123070903992714</v>
      </c>
      <c r="AC481">
        <v>1.2304205055813013</v>
      </c>
      <c r="AD481">
        <v>1.6403837908035954</v>
      </c>
      <c r="AE481">
        <v>1.9509266285375759</v>
      </c>
      <c r="AF481">
        <v>2.3222091169539287</v>
      </c>
      <c r="AG481">
        <v>2.6966112312317123</v>
      </c>
      <c r="AH481">
        <v>2.9778732611329768</v>
      </c>
      <c r="AI481">
        <v>3.195688455507872</v>
      </c>
      <c r="AJ481">
        <v>2.8099933815226721</v>
      </c>
      <c r="AK481">
        <v>2.769342432185586</v>
      </c>
      <c r="AL481">
        <v>2.6921917392612675</v>
      </c>
      <c r="AM481">
        <v>2.5586499569960588</v>
      </c>
      <c r="AN481">
        <v>2.4690154594718905</v>
      </c>
      <c r="AO481">
        <v>2.8245030094727483</v>
      </c>
      <c r="AP481">
        <v>2.4481085324548344</v>
      </c>
      <c r="AQ481">
        <v>1.9858286632973272</v>
      </c>
      <c r="AR481">
        <v>224.46552156993357</v>
      </c>
      <c r="AS481">
        <v>79.372750894770533</v>
      </c>
      <c r="AT481">
        <v>78.442973388299805</v>
      </c>
      <c r="AU481">
        <v>76.866557259223143</v>
      </c>
      <c r="AV481">
        <v>75.580501020514134</v>
      </c>
      <c r="AW481">
        <v>74.531590435575424</v>
      </c>
      <c r="AX481">
        <v>73.586529731820079</v>
      </c>
      <c r="AY481">
        <v>72.645765571971864</v>
      </c>
      <c r="AZ481">
        <v>73.765318295708425</v>
      </c>
      <c r="BA481">
        <v>79.295651960899079</v>
      </c>
      <c r="BB481">
        <v>85.904143935564164</v>
      </c>
      <c r="BC481">
        <v>91.435259473680631</v>
      </c>
      <c r="BD481">
        <v>96.023716340142954</v>
      </c>
      <c r="BE481">
        <v>100.11052814971646</v>
      </c>
      <c r="BF481">
        <v>103.09963662070292</v>
      </c>
      <c r="BG481">
        <v>105.40276110467504</v>
      </c>
      <c r="BH481">
        <v>106.56360917860785</v>
      </c>
      <c r="BI481">
        <v>106.60952155043758</v>
      </c>
      <c r="BJ481">
        <v>105.66930281298389</v>
      </c>
      <c r="BK481">
        <v>102.92103169424003</v>
      </c>
      <c r="BL481">
        <v>97.78418035206721</v>
      </c>
      <c r="BM481">
        <v>93.751312759603863</v>
      </c>
      <c r="BN481">
        <v>90.018213984102871</v>
      </c>
      <c r="BO481">
        <v>86.892845076834249</v>
      </c>
      <c r="BP481">
        <v>85.025467553484219</v>
      </c>
      <c r="BQ481">
        <v>81.767657210494704</v>
      </c>
      <c r="BR481">
        <v>5.4309800473518903E-2</v>
      </c>
      <c r="BS481">
        <v>3.8420682570000766E-2</v>
      </c>
      <c r="BT481">
        <v>2.9708517054780222E-2</v>
      </c>
      <c r="BU481">
        <v>2.6867146637154504E-2</v>
      </c>
      <c r="BV481">
        <v>2.5868311646054899E-2</v>
      </c>
      <c r="BW481">
        <v>1.8306225834478503E-2</v>
      </c>
      <c r="BX481">
        <v>1.0251245739445603E-2</v>
      </c>
      <c r="BY481">
        <v>1.1341167344749079E-2</v>
      </c>
      <c r="BZ481">
        <v>3.1911408516122467E-3</v>
      </c>
      <c r="CA481">
        <v>9.6478225054324497E-3</v>
      </c>
      <c r="CB481">
        <v>8.2441606460668792E-3</v>
      </c>
      <c r="CC481">
        <v>4.2916489067465272E-3</v>
      </c>
      <c r="CD481">
        <v>-1.7353075714157031E-2</v>
      </c>
      <c r="CE481">
        <v>-3.3701457979833989E-2</v>
      </c>
      <c r="CF481">
        <v>-2.9177296402863165E-2</v>
      </c>
      <c r="CG481">
        <v>-1.5669361809529773E-2</v>
      </c>
      <c r="CH481">
        <v>0.39554454254520077</v>
      </c>
      <c r="CI481">
        <v>0.40296611922998399</v>
      </c>
      <c r="CJ481">
        <v>0.44329554923764769</v>
      </c>
      <c r="CK481">
        <v>0.37831987732050054</v>
      </c>
      <c r="CL481">
        <v>0.28507233766278861</v>
      </c>
      <c r="CM481">
        <v>-0.18020671102481825</v>
      </c>
      <c r="CN481">
        <v>-3.3314127441962472E-2</v>
      </c>
      <c r="CO481">
        <v>3.1861052303226188E-2</v>
      </c>
      <c r="CP481">
        <v>5.7813014155587432E-5</v>
      </c>
      <c r="CQ481">
        <v>5.2164655092459619E-5</v>
      </c>
      <c r="CR481">
        <v>5.2694521714615073E-5</v>
      </c>
      <c r="CS481">
        <v>5.1329084367601158E-5</v>
      </c>
      <c r="CT481">
        <v>5.0498656366180608E-5</v>
      </c>
      <c r="CU481">
        <v>4.8503545705885529E-5</v>
      </c>
      <c r="CV481">
        <v>5.1851159095210891E-5</v>
      </c>
      <c r="CW481">
        <v>3.6918634413140173E-5</v>
      </c>
      <c r="CX481">
        <v>2.9181748917497063E-5</v>
      </c>
      <c r="CY481">
        <v>9.7536358074696019E-6</v>
      </c>
      <c r="CZ481">
        <v>7.8483881440980867E-6</v>
      </c>
      <c r="DA481">
        <v>5.768385863126931E-6</v>
      </c>
      <c r="DB481">
        <v>1.4096146284580774E-5</v>
      </c>
      <c r="DC481">
        <v>3.4280402304983764E-5</v>
      </c>
      <c r="DD481">
        <v>5.2239924162433997E-5</v>
      </c>
      <c r="DE481">
        <v>6.398311229150109E-5</v>
      </c>
      <c r="DF481">
        <v>9.0181105555802918E-5</v>
      </c>
      <c r="DG481">
        <v>1.1626415228093605E-4</v>
      </c>
      <c r="DH481">
        <v>1.1458384693487959E-4</v>
      </c>
      <c r="DI481">
        <v>1.1168425048654158E-4</v>
      </c>
      <c r="DJ481">
        <v>1.2364774843658552E-4</v>
      </c>
      <c r="DK481">
        <v>7.9087031017790126E-5</v>
      </c>
      <c r="DL481">
        <v>7.6298251512980714E-6</v>
      </c>
      <c r="DM481">
        <v>1.1223495999969479E-5</v>
      </c>
      <c r="DN481">
        <v>150.4904128955871</v>
      </c>
      <c r="DO481">
        <v>178.39922687914938</v>
      </c>
    </row>
    <row r="482" spans="1:119" x14ac:dyDescent="0.3">
      <c r="A482" t="str">
        <f t="shared" si="7"/>
        <v>All_Yes_All_All_All_All_All_All_44810</v>
      </c>
      <c r="B482" t="s">
        <v>27</v>
      </c>
      <c r="C482" t="s">
        <v>52</v>
      </c>
      <c r="D482" t="s">
        <v>0</v>
      </c>
      <c r="E482" t="s">
        <v>45</v>
      </c>
      <c r="F482" t="s">
        <v>0</v>
      </c>
      <c r="G482" t="s">
        <v>0</v>
      </c>
      <c r="H482" t="s">
        <v>0</v>
      </c>
      <c r="I482" t="s">
        <v>0</v>
      </c>
      <c r="J482" t="s">
        <v>0</v>
      </c>
      <c r="K482" t="s">
        <v>0</v>
      </c>
      <c r="L482" s="10">
        <v>44810</v>
      </c>
      <c r="M482">
        <v>17</v>
      </c>
      <c r="N482">
        <v>21</v>
      </c>
      <c r="O482">
        <v>20053</v>
      </c>
      <c r="P482">
        <v>0</v>
      </c>
      <c r="Q482">
        <v>0</v>
      </c>
      <c r="R482">
        <v>0</v>
      </c>
      <c r="S482">
        <v>0</v>
      </c>
      <c r="T482">
        <v>1.6146406170295591</v>
      </c>
      <c r="U482">
        <v>1.4272641014473506</v>
      </c>
      <c r="V482">
        <v>1.2695487077979182</v>
      </c>
      <c r="W482">
        <v>1.1537062277153936</v>
      </c>
      <c r="X482">
        <v>1.0717686296682865</v>
      </c>
      <c r="Y482">
        <v>1.0162870164745446</v>
      </c>
      <c r="Z482">
        <v>1.0272037951717439</v>
      </c>
      <c r="AA482">
        <v>1.0707798014417937</v>
      </c>
      <c r="AB482">
        <v>1.1503855884322278</v>
      </c>
      <c r="AC482">
        <v>1.3679111625560954</v>
      </c>
      <c r="AD482">
        <v>1.6857017470534337</v>
      </c>
      <c r="AE482">
        <v>2.015633406858369</v>
      </c>
      <c r="AF482">
        <v>2.3592824288895811</v>
      </c>
      <c r="AG482">
        <v>2.682520646903205</v>
      </c>
      <c r="AH482">
        <v>2.9146914764101663</v>
      </c>
      <c r="AI482">
        <v>3.1155649405572645</v>
      </c>
      <c r="AJ482">
        <v>3.0527181893084498</v>
      </c>
      <c r="AK482">
        <v>3.0421873550369747</v>
      </c>
      <c r="AL482">
        <v>2.9087439166902267</v>
      </c>
      <c r="AM482">
        <v>2.7698657659763546</v>
      </c>
      <c r="AN482">
        <v>2.6456980630721874</v>
      </c>
      <c r="AO482">
        <v>2.6049819698000123</v>
      </c>
      <c r="AP482">
        <v>2.332374284948278</v>
      </c>
      <c r="AQ482">
        <v>1.9943825233166137</v>
      </c>
      <c r="AR482">
        <v>697.43362415359752</v>
      </c>
      <c r="AS482">
        <v>80.91245873133883</v>
      </c>
      <c r="AT482">
        <v>80.103030253196025</v>
      </c>
      <c r="AU482">
        <v>79.170530937734611</v>
      </c>
      <c r="AV482">
        <v>77.871561744142369</v>
      </c>
      <c r="AW482">
        <v>76.677541612366994</v>
      </c>
      <c r="AX482">
        <v>76.235958846946076</v>
      </c>
      <c r="AY482">
        <v>75.562531840397256</v>
      </c>
      <c r="AZ482">
        <v>77.931704544386847</v>
      </c>
      <c r="BA482">
        <v>83.509653767514195</v>
      </c>
      <c r="BB482">
        <v>89.483001379538706</v>
      </c>
      <c r="BC482">
        <v>94.667275485597955</v>
      </c>
      <c r="BD482">
        <v>99.836317647564655</v>
      </c>
      <c r="BE482">
        <v>103.45221650535798</v>
      </c>
      <c r="BF482">
        <v>106.35888412344872</v>
      </c>
      <c r="BG482">
        <v>107.86558762039195</v>
      </c>
      <c r="BH482">
        <v>108.76026173469145</v>
      </c>
      <c r="BI482">
        <v>108.03706382533113</v>
      </c>
      <c r="BJ482">
        <v>105.83405593351411</v>
      </c>
      <c r="BK482">
        <v>102.23025973147105</v>
      </c>
      <c r="BL482">
        <v>96.419254826361851</v>
      </c>
      <c r="BM482">
        <v>91.798983486620472</v>
      </c>
      <c r="BN482">
        <v>88.784016935402079</v>
      </c>
      <c r="BO482">
        <v>86.363547271398019</v>
      </c>
      <c r="BP482">
        <v>83.948139226702821</v>
      </c>
      <c r="BQ482">
        <v>83.358741439342353</v>
      </c>
      <c r="BR482">
        <v>3.3248328261379469E-3</v>
      </c>
      <c r="BS482">
        <v>-3.0323420520055409E-3</v>
      </c>
      <c r="BT482">
        <v>1.6327027575319226E-3</v>
      </c>
      <c r="BU482">
        <v>-2.7194992402589917E-3</v>
      </c>
      <c r="BV482">
        <v>6.4402792092089654E-3</v>
      </c>
      <c r="BW482">
        <v>1.1928277717637509E-2</v>
      </c>
      <c r="BX482">
        <v>9.9455907785558993E-3</v>
      </c>
      <c r="BY482">
        <v>1.6060699053680499E-2</v>
      </c>
      <c r="BZ482">
        <v>-3.5330852412739961E-3</v>
      </c>
      <c r="CA482">
        <v>-1.2448512008438287E-2</v>
      </c>
      <c r="CB482">
        <v>-3.4363178946202291E-2</v>
      </c>
      <c r="CC482">
        <v>-3.3423545412224726E-2</v>
      </c>
      <c r="CD482">
        <v>-2.9558750965057487E-2</v>
      </c>
      <c r="CE482">
        <v>-5.3841116838203619E-2</v>
      </c>
      <c r="CF482">
        <v>-5.5304554319260443E-2</v>
      </c>
      <c r="CG482">
        <v>-6.1227874254006873E-2</v>
      </c>
      <c r="CH482">
        <v>8.9639508295598982E-2</v>
      </c>
      <c r="CI482">
        <v>0.12627018974979803</v>
      </c>
      <c r="CJ482">
        <v>0.12237462548967526</v>
      </c>
      <c r="CK482">
        <v>9.9102458064885338E-2</v>
      </c>
      <c r="CL482">
        <v>4.8437095360762343E-2</v>
      </c>
      <c r="CM482">
        <v>-7.8090712009733915E-2</v>
      </c>
      <c r="CN482">
        <v>-6.0897047236537251E-2</v>
      </c>
      <c r="CO482">
        <v>-6.3125529528014923E-2</v>
      </c>
      <c r="CP482">
        <v>1.4746207862524287E-5</v>
      </c>
      <c r="CQ482">
        <v>8.7304361742125447E-6</v>
      </c>
      <c r="CR482">
        <v>7.1907872320479235E-6</v>
      </c>
      <c r="CS482">
        <v>6.7813863935655276E-6</v>
      </c>
      <c r="CT482">
        <v>6.293087821449925E-6</v>
      </c>
      <c r="CU482">
        <v>6.6001966269603966E-6</v>
      </c>
      <c r="CV482">
        <v>7.2373474815052237E-6</v>
      </c>
      <c r="CW482">
        <v>7.0904430154566259E-6</v>
      </c>
      <c r="CX482">
        <v>8.4256155594998397E-6</v>
      </c>
      <c r="CY482">
        <v>2.9551387183421011E-5</v>
      </c>
      <c r="CZ482">
        <v>3.4973431182650713E-5</v>
      </c>
      <c r="DA482">
        <v>3.7774784421771382E-5</v>
      </c>
      <c r="DB482">
        <v>3.6992966506024906E-5</v>
      </c>
      <c r="DC482">
        <v>4.0585449190264241E-5</v>
      </c>
      <c r="DD482">
        <v>4.3241485787339935E-5</v>
      </c>
      <c r="DE482">
        <v>4.4385554836967341E-5</v>
      </c>
      <c r="DF482">
        <v>4.8876785899827994E-5</v>
      </c>
      <c r="DG482">
        <v>4.9351933725172155E-5</v>
      </c>
      <c r="DH482">
        <v>4.837016551195344E-5</v>
      </c>
      <c r="DI482">
        <v>3.8012856143561882E-5</v>
      </c>
      <c r="DJ482">
        <v>3.3230450194960953E-5</v>
      </c>
      <c r="DK482">
        <v>3.0230733720038614E-5</v>
      </c>
      <c r="DL482">
        <v>4.2500278644082928E-5</v>
      </c>
      <c r="DM482">
        <v>4.647462064115965E-5</v>
      </c>
      <c r="DN482">
        <v>428.65604804234107</v>
      </c>
      <c r="DO482">
        <v>502.19211884365035</v>
      </c>
    </row>
    <row r="483" spans="1:119" x14ac:dyDescent="0.3">
      <c r="A483" t="str">
        <f t="shared" si="7"/>
        <v>All_Yes_All_All_All_All_All_All_44811</v>
      </c>
      <c r="B483" t="s">
        <v>27</v>
      </c>
      <c r="C483" t="s">
        <v>52</v>
      </c>
      <c r="D483" t="s">
        <v>0</v>
      </c>
      <c r="E483" t="s">
        <v>45</v>
      </c>
      <c r="F483" t="s">
        <v>0</v>
      </c>
      <c r="G483" t="s">
        <v>0</v>
      </c>
      <c r="H483" t="s">
        <v>0</v>
      </c>
      <c r="I483" t="s">
        <v>0</v>
      </c>
      <c r="J483" t="s">
        <v>0</v>
      </c>
      <c r="K483" t="s">
        <v>0</v>
      </c>
      <c r="L483" s="10">
        <v>44811</v>
      </c>
      <c r="M483">
        <v>17</v>
      </c>
      <c r="N483">
        <v>21</v>
      </c>
      <c r="O483">
        <v>20053</v>
      </c>
      <c r="P483">
        <v>0</v>
      </c>
      <c r="Q483">
        <v>0</v>
      </c>
      <c r="R483">
        <v>0</v>
      </c>
      <c r="S483">
        <v>0</v>
      </c>
      <c r="T483">
        <v>1.7448159174904347</v>
      </c>
      <c r="U483">
        <v>1.5525804078282444</v>
      </c>
      <c r="V483">
        <v>1.3778982582669712</v>
      </c>
      <c r="W483">
        <v>1.2450946726615901</v>
      </c>
      <c r="X483">
        <v>1.1383448585252751</v>
      </c>
      <c r="Y483">
        <v>1.0675934938690368</v>
      </c>
      <c r="Z483">
        <v>1.0558537466239828</v>
      </c>
      <c r="AA483">
        <v>1.0886834122386766</v>
      </c>
      <c r="AB483">
        <v>1.144684566015042</v>
      </c>
      <c r="AC483">
        <v>1.340605858480874</v>
      </c>
      <c r="AD483">
        <v>1.6221643825875218</v>
      </c>
      <c r="AE483">
        <v>1.9276480546911434</v>
      </c>
      <c r="AF483">
        <v>2.2501131525736904</v>
      </c>
      <c r="AG483">
        <v>2.5234217099592176</v>
      </c>
      <c r="AH483">
        <v>2.7141894144590877</v>
      </c>
      <c r="AI483">
        <v>2.8808364965520932</v>
      </c>
      <c r="AJ483">
        <v>2.8345662818134127</v>
      </c>
      <c r="AK483">
        <v>2.837049940696232</v>
      </c>
      <c r="AL483">
        <v>2.768116750574972</v>
      </c>
      <c r="AM483">
        <v>2.595468227077705</v>
      </c>
      <c r="AN483">
        <v>2.4599755131607619</v>
      </c>
      <c r="AO483">
        <v>2.4285852616013002</v>
      </c>
      <c r="AP483">
        <v>2.1359819294938616</v>
      </c>
      <c r="AQ483">
        <v>1.8301573494283589</v>
      </c>
      <c r="AR483">
        <v>738.17702422537116</v>
      </c>
      <c r="AS483">
        <v>82.310685931573744</v>
      </c>
      <c r="AT483">
        <v>81.046717504781384</v>
      </c>
      <c r="AU483">
        <v>79.065960713897397</v>
      </c>
      <c r="AV483">
        <v>77.875071576087677</v>
      </c>
      <c r="AW483">
        <v>76.838845694318337</v>
      </c>
      <c r="AX483">
        <v>75.357569651361842</v>
      </c>
      <c r="AY483">
        <v>74.686850588815176</v>
      </c>
      <c r="AZ483">
        <v>75.865336335330213</v>
      </c>
      <c r="BA483">
        <v>80.797430483223721</v>
      </c>
      <c r="BB483">
        <v>86.147559922863977</v>
      </c>
      <c r="BC483">
        <v>91.287116026775138</v>
      </c>
      <c r="BD483">
        <v>94.917980310464472</v>
      </c>
      <c r="BE483">
        <v>98.484516413667194</v>
      </c>
      <c r="BF483">
        <v>100.91418428949197</v>
      </c>
      <c r="BG483">
        <v>102.72249516941713</v>
      </c>
      <c r="BH483">
        <v>103.51902882700989</v>
      </c>
      <c r="BI483">
        <v>103.15778840766806</v>
      </c>
      <c r="BJ483">
        <v>101.18388469129113</v>
      </c>
      <c r="BK483">
        <v>97.343505054351908</v>
      </c>
      <c r="BL483">
        <v>92.439071225991313</v>
      </c>
      <c r="BM483">
        <v>88.92465867542559</v>
      </c>
      <c r="BN483">
        <v>86.867989512713663</v>
      </c>
      <c r="BO483">
        <v>83.964616374827116</v>
      </c>
      <c r="BP483">
        <v>81.64282802187212</v>
      </c>
      <c r="BQ483">
        <v>83.94829626447455</v>
      </c>
      <c r="BR483">
        <v>-3.1857690703914643E-2</v>
      </c>
      <c r="BS483">
        <v>-8.5133183616560564E-3</v>
      </c>
      <c r="BT483">
        <v>1.1057967397272928E-2</v>
      </c>
      <c r="BU483">
        <v>3.9856117119344697E-3</v>
      </c>
      <c r="BV483">
        <v>1.320130187442747E-2</v>
      </c>
      <c r="BW483">
        <v>1.0732712736392754E-2</v>
      </c>
      <c r="BX483">
        <v>8.9577705237251122E-3</v>
      </c>
      <c r="BY483">
        <v>5.55164107585354E-3</v>
      </c>
      <c r="BZ483">
        <v>-1.0012619686692646E-2</v>
      </c>
      <c r="CA483">
        <v>-1.2058959910398539E-2</v>
      </c>
      <c r="CB483">
        <v>-3.404875490300787E-2</v>
      </c>
      <c r="CC483">
        <v>-3.3221340678278921E-2</v>
      </c>
      <c r="CD483">
        <v>-3.1354590898195492E-2</v>
      </c>
      <c r="CE483">
        <v>-4.8038712955202442E-2</v>
      </c>
      <c r="CF483">
        <v>-4.7828307506931469E-2</v>
      </c>
      <c r="CG483">
        <v>-4.9878577754924713E-2</v>
      </c>
      <c r="CH483">
        <v>8.834917144169506E-2</v>
      </c>
      <c r="CI483">
        <v>0.10547229334795998</v>
      </c>
      <c r="CJ483">
        <v>9.4988336074098428E-2</v>
      </c>
      <c r="CK483">
        <v>7.697523906154477E-2</v>
      </c>
      <c r="CL483">
        <v>3.9836969633254123E-2</v>
      </c>
      <c r="CM483">
        <v>-8.1459126317672867E-2</v>
      </c>
      <c r="CN483">
        <v>-6.7058817244721E-2</v>
      </c>
      <c r="CO483">
        <v>-5.8055671257686896E-2</v>
      </c>
      <c r="CP483">
        <v>6.3257829667511187E-5</v>
      </c>
      <c r="CQ483">
        <v>6.1093451456191664E-5</v>
      </c>
      <c r="CR483">
        <v>2.9778222029796748E-5</v>
      </c>
      <c r="CS483">
        <v>1.039794000893311E-5</v>
      </c>
      <c r="CT483">
        <v>9.0986592333509203E-6</v>
      </c>
      <c r="CU483">
        <v>7.6143451957885248E-6</v>
      </c>
      <c r="CV483">
        <v>7.416656988490587E-6</v>
      </c>
      <c r="CW483">
        <v>6.4277394446488237E-6</v>
      </c>
      <c r="CX483">
        <v>1.4969110819578219E-5</v>
      </c>
      <c r="CY483">
        <v>2.3884425075158134E-5</v>
      </c>
      <c r="CZ483">
        <v>3.8655744571663577E-5</v>
      </c>
      <c r="DA483">
        <v>3.7664322080691074E-5</v>
      </c>
      <c r="DB483">
        <v>3.6092845403962424E-5</v>
      </c>
      <c r="DC483">
        <v>3.8133458256300144E-5</v>
      </c>
      <c r="DD483">
        <v>3.5308462052599322E-5</v>
      </c>
      <c r="DE483">
        <v>3.3087063696496418E-5</v>
      </c>
      <c r="DF483">
        <v>3.3678075927690051E-5</v>
      </c>
      <c r="DG483">
        <v>2.9915357820225324E-5</v>
      </c>
      <c r="DH483">
        <v>2.75133560379628E-5</v>
      </c>
      <c r="DI483">
        <v>2.4224186247714012E-5</v>
      </c>
      <c r="DJ483">
        <v>2.7035678485146031E-5</v>
      </c>
      <c r="DK483">
        <v>3.0381714304906127E-5</v>
      </c>
      <c r="DL483">
        <v>3.1542305928979785E-5</v>
      </c>
      <c r="DM483">
        <v>2.359607465551903E-5</v>
      </c>
      <c r="DN483">
        <v>428.64554706104656</v>
      </c>
      <c r="DO483">
        <v>502.17918757789852</v>
      </c>
    </row>
    <row r="484" spans="1:119" x14ac:dyDescent="0.3">
      <c r="A484" t="str">
        <f t="shared" si="7"/>
        <v>All_Yes_All_All_All_All_All_All_44812</v>
      </c>
      <c r="B484" t="s">
        <v>27</v>
      </c>
      <c r="C484" t="s">
        <v>52</v>
      </c>
      <c r="D484" t="s">
        <v>0</v>
      </c>
      <c r="E484" t="s">
        <v>45</v>
      </c>
      <c r="F484" t="s">
        <v>0</v>
      </c>
      <c r="G484" t="s">
        <v>0</v>
      </c>
      <c r="H484" t="s">
        <v>0</v>
      </c>
      <c r="I484" t="s">
        <v>0</v>
      </c>
      <c r="J484" t="s">
        <v>0</v>
      </c>
      <c r="K484" t="s">
        <v>0</v>
      </c>
      <c r="L484" s="10">
        <v>44812</v>
      </c>
      <c r="M484">
        <v>17</v>
      </c>
      <c r="N484">
        <v>21</v>
      </c>
      <c r="O484">
        <v>20053</v>
      </c>
      <c r="P484">
        <v>0</v>
      </c>
      <c r="Q484">
        <v>0</v>
      </c>
      <c r="R484">
        <v>0</v>
      </c>
      <c r="S484">
        <v>0</v>
      </c>
      <c r="T484">
        <v>1.5761780527839058</v>
      </c>
      <c r="U484">
        <v>1.3801604714571796</v>
      </c>
      <c r="V484">
        <v>1.2243748363943405</v>
      </c>
      <c r="W484">
        <v>1.1090612673868165</v>
      </c>
      <c r="X484">
        <v>1.0192241371626982</v>
      </c>
      <c r="Y484">
        <v>0.97671963791395067</v>
      </c>
      <c r="Z484">
        <v>0.97874967094212728</v>
      </c>
      <c r="AA484">
        <v>1.0047025948470489</v>
      </c>
      <c r="AB484">
        <v>1.0689037263098609</v>
      </c>
      <c r="AC484">
        <v>1.2528202167261482</v>
      </c>
      <c r="AD484">
        <v>1.4800808607544176</v>
      </c>
      <c r="AE484">
        <v>1.7603762518230606</v>
      </c>
      <c r="AF484">
        <v>2.0539927014831321</v>
      </c>
      <c r="AG484">
        <v>2.3309623935298749</v>
      </c>
      <c r="AH484">
        <v>2.5723029287349495</v>
      </c>
      <c r="AI484">
        <v>2.7834013573366612</v>
      </c>
      <c r="AJ484">
        <v>2.7874008163384896</v>
      </c>
      <c r="AK484">
        <v>2.8030993383793965</v>
      </c>
      <c r="AL484">
        <v>2.715369623660699</v>
      </c>
      <c r="AM484">
        <v>2.5666170239835586</v>
      </c>
      <c r="AN484">
        <v>2.4395878380955294</v>
      </c>
      <c r="AO484">
        <v>2.3367580552706717</v>
      </c>
      <c r="AP484">
        <v>2.0788592644235706</v>
      </c>
      <c r="AQ484">
        <v>1.8119511678614364</v>
      </c>
      <c r="AR484">
        <v>664.80351106215812</v>
      </c>
      <c r="AS484">
        <v>80.077549833747653</v>
      </c>
      <c r="AT484">
        <v>78.129941207180707</v>
      </c>
      <c r="AU484">
        <v>76.717790804563109</v>
      </c>
      <c r="AV484">
        <v>75.481748444236274</v>
      </c>
      <c r="AW484">
        <v>74.766866934954848</v>
      </c>
      <c r="AX484">
        <v>73.773555083278126</v>
      </c>
      <c r="AY484">
        <v>73.448746665141798</v>
      </c>
      <c r="AZ484">
        <v>74.85755844114027</v>
      </c>
      <c r="BA484">
        <v>79.626166966102588</v>
      </c>
      <c r="BB484">
        <v>85.245210168752479</v>
      </c>
      <c r="BC484">
        <v>89.963664625854818</v>
      </c>
      <c r="BD484">
        <v>94.740095871193006</v>
      </c>
      <c r="BE484">
        <v>98.495947460324103</v>
      </c>
      <c r="BF484">
        <v>101.52018414699812</v>
      </c>
      <c r="BG484">
        <v>103.21382297226526</v>
      </c>
      <c r="BH484">
        <v>104.12474399434963</v>
      </c>
      <c r="BI484">
        <v>103.6023303596662</v>
      </c>
      <c r="BJ484">
        <v>102.08994768064392</v>
      </c>
      <c r="BK484">
        <v>98.361157754515347</v>
      </c>
      <c r="BL484">
        <v>93.331666730080258</v>
      </c>
      <c r="BM484">
        <v>89.051615069376723</v>
      </c>
      <c r="BN484">
        <v>86.278635213309826</v>
      </c>
      <c r="BO484">
        <v>83.822867218955466</v>
      </c>
      <c r="BP484">
        <v>81.420390428271276</v>
      </c>
      <c r="BQ484">
        <v>81.642828021872091</v>
      </c>
      <c r="BR484">
        <v>-8.6689192844627318E-3</v>
      </c>
      <c r="BS484">
        <v>-7.9193442550162304E-3</v>
      </c>
      <c r="BT484">
        <v>-2.38958377882839E-3</v>
      </c>
      <c r="BU484">
        <v>-7.4522462752206258E-3</v>
      </c>
      <c r="BV484">
        <v>1.2180781635519739E-3</v>
      </c>
      <c r="BW484">
        <v>1.2277270403133274E-3</v>
      </c>
      <c r="BX484">
        <v>1.319020075530047E-3</v>
      </c>
      <c r="BY484">
        <v>-1.9005476248411147E-3</v>
      </c>
      <c r="BZ484">
        <v>-1.346004304401727E-2</v>
      </c>
      <c r="CA484">
        <v>-1.1426407111699888E-2</v>
      </c>
      <c r="CB484">
        <v>-3.2022888366137987E-2</v>
      </c>
      <c r="CC484">
        <v>-3.2408713508059794E-2</v>
      </c>
      <c r="CD484">
        <v>-3.3748457508762361E-2</v>
      </c>
      <c r="CE484">
        <v>-4.252503351077816E-2</v>
      </c>
      <c r="CF484">
        <v>-4.315228440342702E-2</v>
      </c>
      <c r="CG484">
        <v>-4.5102192955124569E-2</v>
      </c>
      <c r="CH484">
        <v>8.3601648130541953E-2</v>
      </c>
      <c r="CI484">
        <v>0.10286936377466026</v>
      </c>
      <c r="CJ484">
        <v>8.8154621295594149E-2</v>
      </c>
      <c r="CK484">
        <v>7.191908402032271E-2</v>
      </c>
      <c r="CL484">
        <v>4.2794053949144831E-2</v>
      </c>
      <c r="CM484">
        <v>-7.5700084604194723E-2</v>
      </c>
      <c r="CN484">
        <v>-5.0464735953212055E-2</v>
      </c>
      <c r="CO484">
        <v>-3.9767187130526703E-2</v>
      </c>
      <c r="CP484">
        <v>1.5294104875037873E-5</v>
      </c>
      <c r="CQ484">
        <v>1.0050634344546748E-5</v>
      </c>
      <c r="CR484">
        <v>7.7083102047790794E-6</v>
      </c>
      <c r="CS484">
        <v>7.2849109473729955E-6</v>
      </c>
      <c r="CT484">
        <v>6.1674288458296314E-6</v>
      </c>
      <c r="CU484">
        <v>5.1355707652899565E-6</v>
      </c>
      <c r="CV484">
        <v>5.1351905786062553E-6</v>
      </c>
      <c r="CW484">
        <v>4.5526038575150208E-6</v>
      </c>
      <c r="CX484">
        <v>4.5625402451671274E-6</v>
      </c>
      <c r="CY484">
        <v>1.0821078307955627E-5</v>
      </c>
      <c r="CZ484">
        <v>1.1593239767385886E-5</v>
      </c>
      <c r="DA484">
        <v>1.2615811333816314E-5</v>
      </c>
      <c r="DB484">
        <v>1.37328760678638E-5</v>
      </c>
      <c r="DC484">
        <v>1.5725278132801667E-5</v>
      </c>
      <c r="DD484">
        <v>1.7469044574457005E-5</v>
      </c>
      <c r="DE484">
        <v>1.9444458134248175E-5</v>
      </c>
      <c r="DF484">
        <v>1.9880455374724876E-5</v>
      </c>
      <c r="DG484">
        <v>1.915760441237184E-5</v>
      </c>
      <c r="DH484">
        <v>1.9551524381214442E-5</v>
      </c>
      <c r="DI484">
        <v>1.4896411147788588E-5</v>
      </c>
      <c r="DJ484">
        <v>1.4527962757131538E-5</v>
      </c>
      <c r="DK484">
        <v>1.4565226899322533E-5</v>
      </c>
      <c r="DL484">
        <v>1.2607148758106451E-5</v>
      </c>
      <c r="DM484">
        <v>1.2049801721027061E-5</v>
      </c>
      <c r="DN484">
        <v>428.6455470610465</v>
      </c>
      <c r="DO484">
        <v>502.17918757789835</v>
      </c>
    </row>
    <row r="485" spans="1:119" x14ac:dyDescent="0.3">
      <c r="A485" t="str">
        <f t="shared" si="7"/>
        <v>Greater Bay Area_All_All_All_All_All_All_All_44722</v>
      </c>
      <c r="B485" t="s">
        <v>27</v>
      </c>
      <c r="C485" t="s">
        <v>208</v>
      </c>
      <c r="D485" t="s">
        <v>57</v>
      </c>
      <c r="E485" t="s">
        <v>0</v>
      </c>
      <c r="F485" t="s">
        <v>0</v>
      </c>
      <c r="G485" t="s">
        <v>0</v>
      </c>
      <c r="H485" t="s">
        <v>0</v>
      </c>
      <c r="I485" t="s">
        <v>0</v>
      </c>
      <c r="J485" t="s">
        <v>0</v>
      </c>
      <c r="K485" t="s">
        <v>0</v>
      </c>
      <c r="L485" s="10">
        <v>44722</v>
      </c>
      <c r="M485">
        <v>17</v>
      </c>
      <c r="N485">
        <v>21</v>
      </c>
      <c r="O485">
        <v>4128</v>
      </c>
      <c r="P485">
        <v>0</v>
      </c>
      <c r="Q485">
        <v>0</v>
      </c>
      <c r="R485">
        <v>0</v>
      </c>
      <c r="S485">
        <v>0</v>
      </c>
      <c r="T485">
        <v>0.86820878423994463</v>
      </c>
      <c r="U485">
        <v>0.75847484451516856</v>
      </c>
      <c r="V485">
        <v>0.6864738999385982</v>
      </c>
      <c r="W485">
        <v>0.62355446114494806</v>
      </c>
      <c r="X485">
        <v>0.60518621800144534</v>
      </c>
      <c r="Y485">
        <v>0.60601126744779088</v>
      </c>
      <c r="Z485">
        <v>0.62007351480144424</v>
      </c>
      <c r="AA485">
        <v>0.6993212802627401</v>
      </c>
      <c r="AB485">
        <v>0.82470616624355197</v>
      </c>
      <c r="AC485">
        <v>0.94542280052621364</v>
      </c>
      <c r="AD485">
        <v>1.1171025655514191</v>
      </c>
      <c r="AE485">
        <v>1.2291693225503781</v>
      </c>
      <c r="AF485">
        <v>1.3773326549132234</v>
      </c>
      <c r="AG485">
        <v>1.5400308808168024</v>
      </c>
      <c r="AH485">
        <v>1.7232982194186084</v>
      </c>
      <c r="AI485">
        <v>1.8044822486286536</v>
      </c>
      <c r="AJ485">
        <v>1.7526806393425978</v>
      </c>
      <c r="AK485">
        <v>1.8160472332080579</v>
      </c>
      <c r="AL485">
        <v>1.763935467303015</v>
      </c>
      <c r="AM485">
        <v>1.657885931470062</v>
      </c>
      <c r="AN485">
        <v>1.5025336561850369</v>
      </c>
      <c r="AO485">
        <v>1.557600836582697</v>
      </c>
      <c r="AP485">
        <v>1.4432370037115225</v>
      </c>
      <c r="AQ485">
        <v>1.2062565569363517</v>
      </c>
      <c r="AR485">
        <v>135.60076083768251</v>
      </c>
      <c r="AS485">
        <v>68.895144771421016</v>
      </c>
      <c r="AT485">
        <v>68.003024968447676</v>
      </c>
      <c r="AU485">
        <v>66.735849150516458</v>
      </c>
      <c r="AV485">
        <v>65.798678268900815</v>
      </c>
      <c r="AW485">
        <v>64.989908067129818</v>
      </c>
      <c r="AX485">
        <v>64.315773744780756</v>
      </c>
      <c r="AY485">
        <v>65.85513348912815</v>
      </c>
      <c r="AZ485">
        <v>69.897367288505166</v>
      </c>
      <c r="BA485">
        <v>74.114024296106862</v>
      </c>
      <c r="BB485">
        <v>78.214629666022702</v>
      </c>
      <c r="BC485">
        <v>82.578949378378297</v>
      </c>
      <c r="BD485">
        <v>86.601436056736475</v>
      </c>
      <c r="BE485">
        <v>89.853569963511276</v>
      </c>
      <c r="BF485">
        <v>90.953062985630396</v>
      </c>
      <c r="BG485">
        <v>92.007882461368069</v>
      </c>
      <c r="BH485">
        <v>91.287823361073379</v>
      </c>
      <c r="BI485">
        <v>89.983089960805515</v>
      </c>
      <c r="BJ485">
        <v>86.918274907663715</v>
      </c>
      <c r="BK485">
        <v>84.114874827499989</v>
      </c>
      <c r="BL485">
        <v>81.663822426464407</v>
      </c>
      <c r="BM485">
        <v>78.542810761975915</v>
      </c>
      <c r="BN485">
        <v>75.917877463237573</v>
      </c>
      <c r="BO485">
        <v>73.581359386835615</v>
      </c>
      <c r="BP485">
        <v>72.13945328346982</v>
      </c>
      <c r="BQ485">
        <v>69.852353219253146</v>
      </c>
      <c r="BR485">
        <v>-4.1993097770352698E-2</v>
      </c>
      <c r="BS485">
        <v>-3.0849036507943805E-2</v>
      </c>
      <c r="BT485">
        <v>-2.1537089720368385E-2</v>
      </c>
      <c r="BU485">
        <v>-1.8554111523914708E-2</v>
      </c>
      <c r="BV485">
        <v>-1.198527148325545E-2</v>
      </c>
      <c r="BW485">
        <v>-1.3684051833296008E-2</v>
      </c>
      <c r="BX485">
        <v>-8.8158118170361191E-3</v>
      </c>
      <c r="BY485">
        <v>-1.0198386191108893E-2</v>
      </c>
      <c r="BZ485">
        <v>-8.6743018135081885E-3</v>
      </c>
      <c r="CA485">
        <v>-9.2230594984089673E-3</v>
      </c>
      <c r="CB485">
        <v>-1.6135563982773372E-2</v>
      </c>
      <c r="CC485">
        <v>-1.6270413078808103E-2</v>
      </c>
      <c r="CD485">
        <v>-2.3458807075814915E-2</v>
      </c>
      <c r="CE485">
        <v>-1.6869905339770539E-2</v>
      </c>
      <c r="CF485">
        <v>-1.3252562807165375E-2</v>
      </c>
      <c r="CG485">
        <v>-6.1675762079020802E-3</v>
      </c>
      <c r="CH485">
        <v>0.11000032275337582</v>
      </c>
      <c r="CI485">
        <v>9.5278330493805019E-2</v>
      </c>
      <c r="CJ485">
        <v>6.2417638697480973E-2</v>
      </c>
      <c r="CK485">
        <v>2.6301649233051973E-2</v>
      </c>
      <c r="CL485">
        <v>6.8763662851596061E-3</v>
      </c>
      <c r="CM485">
        <v>-0.12678391232277997</v>
      </c>
      <c r="CN485">
        <v>-8.9004949457192603E-2</v>
      </c>
      <c r="CO485">
        <v>-7.1618417779691232E-2</v>
      </c>
      <c r="CP485">
        <v>1.4420162021282937E-5</v>
      </c>
      <c r="CQ485">
        <v>1.6874941059909365E-5</v>
      </c>
      <c r="CR485">
        <v>1.9131770537378261E-5</v>
      </c>
      <c r="CS485">
        <v>2.0537134436487496E-5</v>
      </c>
      <c r="CT485">
        <v>2.0829001582271206E-5</v>
      </c>
      <c r="CU485">
        <v>1.9796945086527719E-5</v>
      </c>
      <c r="CV485">
        <v>2.2526988605476586E-5</v>
      </c>
      <c r="CW485">
        <v>1.613690784304761E-5</v>
      </c>
      <c r="CX485">
        <v>1.3515925440052538E-5</v>
      </c>
      <c r="CY485">
        <v>2.7606967764352409E-6</v>
      </c>
      <c r="CZ485">
        <v>2.188195068910881E-6</v>
      </c>
      <c r="DA485">
        <v>2.8973634293405075E-6</v>
      </c>
      <c r="DB485">
        <v>3.9674524067023386E-6</v>
      </c>
      <c r="DC485">
        <v>5.6103711080042872E-6</v>
      </c>
      <c r="DD485">
        <v>7.7215819247542938E-6</v>
      </c>
      <c r="DE485">
        <v>1.0728289690306224E-5</v>
      </c>
      <c r="DF485">
        <v>1.3447801047692322E-5</v>
      </c>
      <c r="DG485">
        <v>2.0839381458932917E-5</v>
      </c>
      <c r="DH485">
        <v>2.3481974019029488E-5</v>
      </c>
      <c r="DI485">
        <v>1.7421942969918818E-5</v>
      </c>
      <c r="DJ485">
        <v>1.3200933356036236E-5</v>
      </c>
      <c r="DK485">
        <v>1.0838296144905594E-5</v>
      </c>
      <c r="DL485">
        <v>3.4830193738564009E-6</v>
      </c>
      <c r="DM485">
        <v>2.9354293520207748E-6</v>
      </c>
      <c r="DN485">
        <v>116.8502670657623</v>
      </c>
      <c r="DO485">
        <v>130.8023667177867</v>
      </c>
    </row>
    <row r="486" spans="1:119" x14ac:dyDescent="0.3">
      <c r="A486" t="str">
        <f t="shared" si="7"/>
        <v>Greater Bay Area_All_All_All_All_All_All_All_44739</v>
      </c>
      <c r="B486" t="s">
        <v>27</v>
      </c>
      <c r="C486" t="s">
        <v>208</v>
      </c>
      <c r="D486" t="s">
        <v>57</v>
      </c>
      <c r="E486" t="s">
        <v>0</v>
      </c>
      <c r="F486" t="s">
        <v>0</v>
      </c>
      <c r="G486" t="s">
        <v>0</v>
      </c>
      <c r="H486" t="s">
        <v>0</v>
      </c>
      <c r="I486" t="s">
        <v>0</v>
      </c>
      <c r="J486" t="s">
        <v>0</v>
      </c>
      <c r="K486" t="s">
        <v>0</v>
      </c>
      <c r="L486" s="10">
        <v>44739</v>
      </c>
      <c r="M486">
        <v>17</v>
      </c>
      <c r="N486">
        <v>21</v>
      </c>
      <c r="O486">
        <v>4148</v>
      </c>
      <c r="P486">
        <v>0</v>
      </c>
      <c r="Q486">
        <v>0</v>
      </c>
      <c r="R486">
        <v>0</v>
      </c>
      <c r="S486">
        <v>0</v>
      </c>
      <c r="T486">
        <v>0.77546531498077509</v>
      </c>
      <c r="U486">
        <v>0.66952055651258202</v>
      </c>
      <c r="V486">
        <v>0.59720603537182837</v>
      </c>
      <c r="W486">
        <v>0.55540919038763281</v>
      </c>
      <c r="X486">
        <v>0.53841417667088809</v>
      </c>
      <c r="Y486">
        <v>0.54502131309893809</v>
      </c>
      <c r="Z486">
        <v>0.56566504047224664</v>
      </c>
      <c r="AA486">
        <v>0.61712413527505816</v>
      </c>
      <c r="AB486">
        <v>0.6869075141641372</v>
      </c>
      <c r="AC486">
        <v>0.71086118715893898</v>
      </c>
      <c r="AD486">
        <v>0.79472386443463883</v>
      </c>
      <c r="AE486">
        <v>0.86641959552980019</v>
      </c>
      <c r="AF486">
        <v>0.96233341752606139</v>
      </c>
      <c r="AG486">
        <v>1.1383680330185413</v>
      </c>
      <c r="AH486">
        <v>1.2332399718209988</v>
      </c>
      <c r="AI486">
        <v>1.3563314159693951</v>
      </c>
      <c r="AJ486">
        <v>1.3328718524714063</v>
      </c>
      <c r="AK486">
        <v>1.4680505370771504</v>
      </c>
      <c r="AL486">
        <v>1.5075221674137462</v>
      </c>
      <c r="AM486">
        <v>1.4290203947451996</v>
      </c>
      <c r="AN486">
        <v>1.3030593780253592</v>
      </c>
      <c r="AO486">
        <v>1.3666588799306207</v>
      </c>
      <c r="AP486">
        <v>1.1954185692530503</v>
      </c>
      <c r="AQ486">
        <v>0.99543200511035135</v>
      </c>
      <c r="AR486">
        <v>141.03542921194338</v>
      </c>
      <c r="AS486">
        <v>60.255947097790816</v>
      </c>
      <c r="AT486">
        <v>59.067620873364667</v>
      </c>
      <c r="AU486">
        <v>58.272415305652331</v>
      </c>
      <c r="AV486">
        <v>57.974151630509738</v>
      </c>
      <c r="AW486">
        <v>57.640265186915073</v>
      </c>
      <c r="AX486">
        <v>57.672108062865568</v>
      </c>
      <c r="AY486">
        <v>57.784844129757715</v>
      </c>
      <c r="AZ486">
        <v>59.149192108303822</v>
      </c>
      <c r="BA486">
        <v>61.28603824127245</v>
      </c>
      <c r="BB486">
        <v>64.778624252267818</v>
      </c>
      <c r="BC486">
        <v>68.142261247422994</v>
      </c>
      <c r="BD486">
        <v>71.322917853906517</v>
      </c>
      <c r="BE486">
        <v>75.098072459493821</v>
      </c>
      <c r="BF486">
        <v>78.187911866341665</v>
      </c>
      <c r="BG486">
        <v>80.482309797704758</v>
      </c>
      <c r="BH486">
        <v>81.262362148375786</v>
      </c>
      <c r="BI486">
        <v>80.547875085025197</v>
      </c>
      <c r="BJ486">
        <v>79.385772510454373</v>
      </c>
      <c r="BK486">
        <v>76.239260318889635</v>
      </c>
      <c r="BL486">
        <v>72.645506111230603</v>
      </c>
      <c r="BM486">
        <v>69.020401664054972</v>
      </c>
      <c r="BN486">
        <v>66.52460860939658</v>
      </c>
      <c r="BO486">
        <v>64.717959215265338</v>
      </c>
      <c r="BP486">
        <v>63.472894729763603</v>
      </c>
      <c r="BQ486">
        <v>61.947570839897274</v>
      </c>
      <c r="BR486">
        <v>-7.1975537750909507E-2</v>
      </c>
      <c r="BS486">
        <v>-4.9112893820613651E-2</v>
      </c>
      <c r="BT486">
        <v>-3.266541059187316E-2</v>
      </c>
      <c r="BU486">
        <v>-2.2798312563905375E-2</v>
      </c>
      <c r="BV486">
        <v>-1.3244866196824131E-2</v>
      </c>
      <c r="BW486">
        <v>-1.4009041720668972E-2</v>
      </c>
      <c r="BX486">
        <v>-9.1254729975155033E-3</v>
      </c>
      <c r="BY486">
        <v>-1.9294565710577694E-2</v>
      </c>
      <c r="BZ486">
        <v>-1.9006620708174049E-2</v>
      </c>
      <c r="CA486">
        <v>-1.9876814487757539E-2</v>
      </c>
      <c r="CB486">
        <v>-2.1130718908693891E-2</v>
      </c>
      <c r="CC486">
        <v>-1.5096345972072192E-2</v>
      </c>
      <c r="CD486">
        <v>-3.0722722100415479E-2</v>
      </c>
      <c r="CE486">
        <v>-9.9859722210103308E-3</v>
      </c>
      <c r="CF486">
        <v>-4.7092171764879587E-3</v>
      </c>
      <c r="CG486">
        <v>3.1398427865774216E-3</v>
      </c>
      <c r="CH486">
        <v>8.8050441088993736E-2</v>
      </c>
      <c r="CI486">
        <v>8.4145954139207349E-2</v>
      </c>
      <c r="CJ486">
        <v>4.5052839006614318E-2</v>
      </c>
      <c r="CK486">
        <v>-1.5996085126006844E-2</v>
      </c>
      <c r="CL486">
        <v>-6.1208616845173223E-2</v>
      </c>
      <c r="CM486">
        <v>-0.16237549700755394</v>
      </c>
      <c r="CN486">
        <v>-0.11266990381732166</v>
      </c>
      <c r="CO486">
        <v>-9.4456320932079299E-2</v>
      </c>
      <c r="CP486">
        <v>1.6330715632379569E-5</v>
      </c>
      <c r="CQ486">
        <v>1.7004437334460779E-5</v>
      </c>
      <c r="CR486">
        <v>1.7802713900781156E-5</v>
      </c>
      <c r="CS486">
        <v>1.8677397682908896E-5</v>
      </c>
      <c r="CT486">
        <v>2.0019303295346167E-5</v>
      </c>
      <c r="CU486">
        <v>1.9435753802904695E-5</v>
      </c>
      <c r="CV486">
        <v>2.2311155861147258E-5</v>
      </c>
      <c r="CW486">
        <v>1.501771356837095E-5</v>
      </c>
      <c r="CX486">
        <v>1.2398560953609651E-5</v>
      </c>
      <c r="CY486">
        <v>5.3674373215244174E-6</v>
      </c>
      <c r="CZ486">
        <v>4.0421788005612705E-6</v>
      </c>
      <c r="DA486">
        <v>3.908967907575259E-6</v>
      </c>
      <c r="DB486">
        <v>5.3660249538109156E-6</v>
      </c>
      <c r="DC486">
        <v>9.0280591280481818E-6</v>
      </c>
      <c r="DD486">
        <v>9.6626808054206039E-6</v>
      </c>
      <c r="DE486">
        <v>1.1156798720986892E-5</v>
      </c>
      <c r="DF486">
        <v>1.1962534006089587E-5</v>
      </c>
      <c r="DG486">
        <v>1.6847651131096096E-5</v>
      </c>
      <c r="DH486">
        <v>2.1027984744158348E-5</v>
      </c>
      <c r="DI486">
        <v>1.8930424479310269E-5</v>
      </c>
      <c r="DJ486">
        <v>1.4885701414720495E-5</v>
      </c>
      <c r="DK486">
        <v>1.2451152975295283E-5</v>
      </c>
      <c r="DL486">
        <v>5.8917027918281123E-6</v>
      </c>
      <c r="DM486">
        <v>5.3313285910817016E-6</v>
      </c>
      <c r="DN486">
        <v>124.79424677781992</v>
      </c>
      <c r="DO486">
        <v>150.84370375758721</v>
      </c>
    </row>
    <row r="487" spans="1:119" x14ac:dyDescent="0.3">
      <c r="A487" t="str">
        <f t="shared" si="7"/>
        <v>Greater Bay Area_All_All_All_All_All_All_All_44753</v>
      </c>
      <c r="B487" t="s">
        <v>27</v>
      </c>
      <c r="C487" t="s">
        <v>208</v>
      </c>
      <c r="D487" t="s">
        <v>57</v>
      </c>
      <c r="E487" t="s">
        <v>0</v>
      </c>
      <c r="F487" t="s">
        <v>0</v>
      </c>
      <c r="G487" t="s">
        <v>0</v>
      </c>
      <c r="H487" t="s">
        <v>0</v>
      </c>
      <c r="I487" t="s">
        <v>0</v>
      </c>
      <c r="J487" t="s">
        <v>0</v>
      </c>
      <c r="K487" t="s">
        <v>0</v>
      </c>
      <c r="L487" s="10">
        <v>44753</v>
      </c>
      <c r="M487">
        <v>17</v>
      </c>
      <c r="N487">
        <v>21</v>
      </c>
      <c r="O487">
        <v>4167</v>
      </c>
      <c r="P487">
        <v>0</v>
      </c>
      <c r="Q487">
        <v>0</v>
      </c>
      <c r="R487">
        <v>0</v>
      </c>
      <c r="S487">
        <v>0</v>
      </c>
      <c r="T487">
        <v>0.90840160689226424</v>
      </c>
      <c r="U487">
        <v>0.78278493501315205</v>
      </c>
      <c r="V487">
        <v>0.69281655287129285</v>
      </c>
      <c r="W487">
        <v>0.63600907791430239</v>
      </c>
      <c r="X487">
        <v>0.60860822735485365</v>
      </c>
      <c r="Y487">
        <v>0.60407901691344867</v>
      </c>
      <c r="Z487">
        <v>0.63014519518368906</v>
      </c>
      <c r="AA487">
        <v>0.65066936857301239</v>
      </c>
      <c r="AB487">
        <v>0.71679385314484423</v>
      </c>
      <c r="AC487">
        <v>0.81154368039635238</v>
      </c>
      <c r="AD487">
        <v>0.89066812827047614</v>
      </c>
      <c r="AE487">
        <v>1.07180690682614</v>
      </c>
      <c r="AF487">
        <v>1.2400756330667619</v>
      </c>
      <c r="AG487">
        <v>1.4147058141834077</v>
      </c>
      <c r="AH487">
        <v>1.4906950893902506</v>
      </c>
      <c r="AI487">
        <v>1.6270217943083345</v>
      </c>
      <c r="AJ487">
        <v>1.5964753083316883</v>
      </c>
      <c r="AK487">
        <v>1.6594056246282609</v>
      </c>
      <c r="AL487">
        <v>1.6694005729425005</v>
      </c>
      <c r="AM487">
        <v>1.5530337580313642</v>
      </c>
      <c r="AN487">
        <v>1.4409385219017783</v>
      </c>
      <c r="AO487">
        <v>1.525228850238348</v>
      </c>
      <c r="AP487">
        <v>1.2869055220678181</v>
      </c>
      <c r="AQ487">
        <v>1.0759999922108734</v>
      </c>
      <c r="AR487">
        <v>169.75646942547763</v>
      </c>
      <c r="AS487">
        <v>67.656050445256867</v>
      </c>
      <c r="AT487">
        <v>66.88056194559671</v>
      </c>
      <c r="AU487">
        <v>65.016477658619948</v>
      </c>
      <c r="AV487">
        <v>63.448630747863241</v>
      </c>
      <c r="AW487">
        <v>62.051626325190966</v>
      </c>
      <c r="AX487">
        <v>61.681055292162355</v>
      </c>
      <c r="AY487">
        <v>61.762041036472439</v>
      </c>
      <c r="AZ487">
        <v>63.862154209747523</v>
      </c>
      <c r="BA487">
        <v>67.036352317840453</v>
      </c>
      <c r="BB487">
        <v>71.165470408439447</v>
      </c>
      <c r="BC487">
        <v>75.124971625186276</v>
      </c>
      <c r="BD487">
        <v>78.073282833038689</v>
      </c>
      <c r="BE487">
        <v>80.511885333772554</v>
      </c>
      <c r="BF487">
        <v>82.702283068189843</v>
      </c>
      <c r="BG487">
        <v>83.88787028666944</v>
      </c>
      <c r="BH487">
        <v>84.169706468691487</v>
      </c>
      <c r="BI487">
        <v>83.943031466910341</v>
      </c>
      <c r="BJ487">
        <v>82.205360682601381</v>
      </c>
      <c r="BK487">
        <v>79.169365578344198</v>
      </c>
      <c r="BL487">
        <v>75.920179598965262</v>
      </c>
      <c r="BM487">
        <v>71.599722213574054</v>
      </c>
      <c r="BN487">
        <v>68.478771710622127</v>
      </c>
      <c r="BO487">
        <v>66.49061072095077</v>
      </c>
      <c r="BP487">
        <v>65.320944655107439</v>
      </c>
      <c r="BQ487">
        <v>69.821547845072999</v>
      </c>
      <c r="BR487">
        <v>-4.4631334104382338E-2</v>
      </c>
      <c r="BS487">
        <v>-3.417047615070723E-2</v>
      </c>
      <c r="BT487">
        <v>-2.9489096439167955E-2</v>
      </c>
      <c r="BU487">
        <v>-2.3146411298074852E-2</v>
      </c>
      <c r="BV487">
        <v>-1.3552748537589985E-2</v>
      </c>
      <c r="BW487">
        <v>-1.4321283703946598E-2</v>
      </c>
      <c r="BX487">
        <v>-9.4218226053573422E-3</v>
      </c>
      <c r="BY487">
        <v>-1.9634063263319367E-2</v>
      </c>
      <c r="BZ487">
        <v>-1.7125286864582114E-2</v>
      </c>
      <c r="CA487">
        <v>-1.5038925057439345E-2</v>
      </c>
      <c r="CB487">
        <v>-1.849159888005926E-2</v>
      </c>
      <c r="CC487">
        <v>-1.6244863173588021E-2</v>
      </c>
      <c r="CD487">
        <v>-2.6836694667228898E-2</v>
      </c>
      <c r="CE487">
        <v>-1.5414627458885015E-2</v>
      </c>
      <c r="CF487">
        <v>-9.8863727030263169E-3</v>
      </c>
      <c r="CG487">
        <v>-7.3296684196935387E-4</v>
      </c>
      <c r="CH487">
        <v>0.10470328448000131</v>
      </c>
      <c r="CI487">
        <v>0.11292905669604843</v>
      </c>
      <c r="CJ487">
        <v>7.8364008532057911E-2</v>
      </c>
      <c r="CK487">
        <v>1.2044303560817673E-2</v>
      </c>
      <c r="CL487">
        <v>-3.143974834704874E-2</v>
      </c>
      <c r="CM487">
        <v>-0.15745694590953721</v>
      </c>
      <c r="CN487">
        <v>-0.10961800024810958</v>
      </c>
      <c r="CO487">
        <v>-9.177305031758233E-2</v>
      </c>
      <c r="CP487">
        <v>1.9109059356232406E-5</v>
      </c>
      <c r="CQ487">
        <v>2.1052206698440154E-5</v>
      </c>
      <c r="CR487">
        <v>2.557877342239969E-5</v>
      </c>
      <c r="CS487">
        <v>2.2006985869013198E-5</v>
      </c>
      <c r="CT487">
        <v>2.300002836619008E-5</v>
      </c>
      <c r="CU487">
        <v>2.3114720342877645E-5</v>
      </c>
      <c r="CV487">
        <v>2.7730986771694606E-5</v>
      </c>
      <c r="CW487">
        <v>1.8098330423282982E-5</v>
      </c>
      <c r="CX487">
        <v>1.2022302730002553E-5</v>
      </c>
      <c r="CY487">
        <v>3.0408134995825411E-6</v>
      </c>
      <c r="CZ487">
        <v>1.9194582236611208E-6</v>
      </c>
      <c r="DA487">
        <v>2.6594398140738567E-6</v>
      </c>
      <c r="DB487">
        <v>3.9108780982989044E-6</v>
      </c>
      <c r="DC487">
        <v>5.8511779278676777E-6</v>
      </c>
      <c r="DD487">
        <v>7.0535147432236524E-6</v>
      </c>
      <c r="DE487">
        <v>8.7254752063363413E-6</v>
      </c>
      <c r="DF487">
        <v>9.8345646675367729E-6</v>
      </c>
      <c r="DG487">
        <v>1.7765136895286421E-5</v>
      </c>
      <c r="DH487">
        <v>2.1741594671527682E-5</v>
      </c>
      <c r="DI487">
        <v>1.7215424253892356E-5</v>
      </c>
      <c r="DJ487">
        <v>1.3395484798876307E-5</v>
      </c>
      <c r="DK487">
        <v>1.2320530645842877E-5</v>
      </c>
      <c r="DL487">
        <v>5.2719692478056152E-6</v>
      </c>
      <c r="DM487">
        <v>4.684241430088003E-6</v>
      </c>
      <c r="DN487">
        <v>131.54762012499364</v>
      </c>
      <c r="DO487">
        <v>154.55354175488867</v>
      </c>
    </row>
    <row r="488" spans="1:119" x14ac:dyDescent="0.3">
      <c r="A488" t="str">
        <f t="shared" si="7"/>
        <v>Greater Bay Area_All_All_All_All_All_All_All_44760</v>
      </c>
      <c r="B488" t="s">
        <v>27</v>
      </c>
      <c r="C488" t="s">
        <v>208</v>
      </c>
      <c r="D488" t="s">
        <v>57</v>
      </c>
      <c r="E488" t="s">
        <v>0</v>
      </c>
      <c r="F488" t="s">
        <v>0</v>
      </c>
      <c r="G488" t="s">
        <v>0</v>
      </c>
      <c r="H488" t="s">
        <v>0</v>
      </c>
      <c r="I488" t="s">
        <v>0</v>
      </c>
      <c r="J488" t="s">
        <v>0</v>
      </c>
      <c r="K488" t="s">
        <v>0</v>
      </c>
      <c r="L488" s="10">
        <v>44760</v>
      </c>
      <c r="M488">
        <v>17</v>
      </c>
      <c r="N488">
        <v>21</v>
      </c>
      <c r="O488">
        <v>4177</v>
      </c>
      <c r="P488">
        <v>0</v>
      </c>
      <c r="Q488">
        <v>0</v>
      </c>
      <c r="R488">
        <v>0</v>
      </c>
      <c r="S488">
        <v>0</v>
      </c>
      <c r="T488">
        <v>0.87344610170361725</v>
      </c>
      <c r="U488">
        <v>0.73579062879385826</v>
      </c>
      <c r="V488">
        <v>0.67755790117481263</v>
      </c>
      <c r="W488">
        <v>0.61365103853468295</v>
      </c>
      <c r="X488">
        <v>0.60070188180065431</v>
      </c>
      <c r="Y488">
        <v>0.60673632148545176</v>
      </c>
      <c r="Z488">
        <v>0.62910009324267635</v>
      </c>
      <c r="AA488">
        <v>0.66959050739204051</v>
      </c>
      <c r="AB488">
        <v>0.73901886637147673</v>
      </c>
      <c r="AC488">
        <v>0.7795857494409737</v>
      </c>
      <c r="AD488">
        <v>0.87922282544805186</v>
      </c>
      <c r="AE488">
        <v>1.0067358289931518</v>
      </c>
      <c r="AF488">
        <v>1.1884147294562086</v>
      </c>
      <c r="AG488">
        <v>1.3055035898251244</v>
      </c>
      <c r="AH488">
        <v>1.4504423065174468</v>
      </c>
      <c r="AI488">
        <v>1.5525958771694532</v>
      </c>
      <c r="AJ488">
        <v>1.5655390801942919</v>
      </c>
      <c r="AK488">
        <v>1.5813953194460273</v>
      </c>
      <c r="AL488">
        <v>1.5403162930187115</v>
      </c>
      <c r="AM488">
        <v>1.4530726468918442</v>
      </c>
      <c r="AN488">
        <v>1.324982040833131</v>
      </c>
      <c r="AO488">
        <v>1.3628329326806201</v>
      </c>
      <c r="AP488">
        <v>1.1868710681338748</v>
      </c>
      <c r="AQ488">
        <v>1.022957535741333</v>
      </c>
      <c r="AR488">
        <v>182.09316583678199</v>
      </c>
      <c r="AS488">
        <v>64.277740807027996</v>
      </c>
      <c r="AT488">
        <v>63.837179711101882</v>
      </c>
      <c r="AU488">
        <v>63.492322884467228</v>
      </c>
      <c r="AV488">
        <v>63.173885013733134</v>
      </c>
      <c r="AW488">
        <v>63.033206705367569</v>
      </c>
      <c r="AX488">
        <v>62.628920586829331</v>
      </c>
      <c r="AY488">
        <v>62.681135776702753</v>
      </c>
      <c r="AZ488">
        <v>64.196067243102746</v>
      </c>
      <c r="BA488">
        <v>67.295587081783196</v>
      </c>
      <c r="BB488">
        <v>71.007283351057268</v>
      </c>
      <c r="BC488">
        <v>74.086792431903717</v>
      </c>
      <c r="BD488">
        <v>77.397729475829067</v>
      </c>
      <c r="BE488">
        <v>80.037270877406598</v>
      </c>
      <c r="BF488">
        <v>82.198145374495638</v>
      </c>
      <c r="BG488">
        <v>83.337074904732773</v>
      </c>
      <c r="BH488">
        <v>83.510111130883971</v>
      </c>
      <c r="BI488">
        <v>82.949620273283315</v>
      </c>
      <c r="BJ488">
        <v>81.697995857257879</v>
      </c>
      <c r="BK488">
        <v>78.590470095783616</v>
      </c>
      <c r="BL488">
        <v>75.141953701137979</v>
      </c>
      <c r="BM488">
        <v>71.63318932786062</v>
      </c>
      <c r="BN488">
        <v>68.531245681049697</v>
      </c>
      <c r="BO488">
        <v>66.016168786196516</v>
      </c>
      <c r="BP488">
        <v>64.358759149897224</v>
      </c>
      <c r="BQ488">
        <v>64.96124102441884</v>
      </c>
      <c r="BR488">
        <v>-6.5117413407739674E-2</v>
      </c>
      <c r="BS488">
        <v>-4.5551509778123452E-2</v>
      </c>
      <c r="BT488">
        <v>-3.0871429860320765E-2</v>
      </c>
      <c r="BU488">
        <v>-2.2346241624839915E-2</v>
      </c>
      <c r="BV488">
        <v>-1.1818237736489403E-2</v>
      </c>
      <c r="BW488">
        <v>-1.2430573190431548E-2</v>
      </c>
      <c r="BX488">
        <v>-8.1681669942779579E-3</v>
      </c>
      <c r="BY488">
        <v>-1.685280376911049E-2</v>
      </c>
      <c r="BZ488">
        <v>-1.6017962956160255E-2</v>
      </c>
      <c r="CA488">
        <v>-1.4816229954729362E-2</v>
      </c>
      <c r="CB488">
        <v>-1.9190394868755387E-2</v>
      </c>
      <c r="CC488">
        <v>-1.5990856522995232E-2</v>
      </c>
      <c r="CD488">
        <v>-2.7353967459030005E-2</v>
      </c>
      <c r="CE488">
        <v>-1.2736033988050333E-2</v>
      </c>
      <c r="CF488">
        <v>-8.3468294483296235E-3</v>
      </c>
      <c r="CG488">
        <v>6.075388568424282E-4</v>
      </c>
      <c r="CH488">
        <v>9.6101223252337317E-2</v>
      </c>
      <c r="CI488">
        <v>9.4339842641641858E-2</v>
      </c>
      <c r="CJ488">
        <v>5.5990533535349787E-2</v>
      </c>
      <c r="CK488">
        <v>2.8457122897028722E-3</v>
      </c>
      <c r="CL488">
        <v>-3.5249463402257458E-2</v>
      </c>
      <c r="CM488">
        <v>-0.16165264676797039</v>
      </c>
      <c r="CN488">
        <v>-0.11647749732691962</v>
      </c>
      <c r="CO488">
        <v>-0.10009126861771242</v>
      </c>
      <c r="CP488">
        <v>1.5296856226243211E-5</v>
      </c>
      <c r="CQ488">
        <v>1.7163496420311614E-5</v>
      </c>
      <c r="CR488">
        <v>1.9077190260350223E-5</v>
      </c>
      <c r="CS488">
        <v>2.1036319281183736E-5</v>
      </c>
      <c r="CT488">
        <v>2.2983846808808886E-5</v>
      </c>
      <c r="CU488">
        <v>2.3913706951969902E-5</v>
      </c>
      <c r="CV488">
        <v>2.9086223868698443E-5</v>
      </c>
      <c r="CW488">
        <v>1.8765167498781861E-5</v>
      </c>
      <c r="CX488">
        <v>1.1898067424000987E-5</v>
      </c>
      <c r="CY488">
        <v>2.7947193469736764E-6</v>
      </c>
      <c r="CZ488">
        <v>1.9175967520189377E-6</v>
      </c>
      <c r="DA488">
        <v>2.3913029929450954E-6</v>
      </c>
      <c r="DB488">
        <v>4.3322686859614051E-6</v>
      </c>
      <c r="DC488">
        <v>6.0012058758910012E-6</v>
      </c>
      <c r="DD488">
        <v>6.7287742709007644E-6</v>
      </c>
      <c r="DE488">
        <v>8.4351017314390802E-6</v>
      </c>
      <c r="DF488">
        <v>1.1207898194525602E-5</v>
      </c>
      <c r="DG488">
        <v>1.4122967572553596E-5</v>
      </c>
      <c r="DH488">
        <v>1.9997052914769668E-5</v>
      </c>
      <c r="DI488">
        <v>1.6353218918796557E-5</v>
      </c>
      <c r="DJ488">
        <v>1.2780900233901592E-5</v>
      </c>
      <c r="DK488">
        <v>1.3048345179701162E-5</v>
      </c>
      <c r="DL488">
        <v>6.642419103578956E-6</v>
      </c>
      <c r="DM488">
        <v>5.9855644567844352E-6</v>
      </c>
      <c r="DN488">
        <v>133.43238058219239</v>
      </c>
      <c r="DO488">
        <v>150.82790262072186</v>
      </c>
    </row>
    <row r="489" spans="1:119" x14ac:dyDescent="0.3">
      <c r="A489" t="str">
        <f t="shared" si="7"/>
        <v>Greater Bay Area_All_All_All_All_All_All_All_44763</v>
      </c>
      <c r="B489" t="s">
        <v>27</v>
      </c>
      <c r="C489" t="s">
        <v>208</v>
      </c>
      <c r="D489" t="s">
        <v>57</v>
      </c>
      <c r="E489" t="s">
        <v>0</v>
      </c>
      <c r="F489" t="s">
        <v>0</v>
      </c>
      <c r="G489" t="s">
        <v>0</v>
      </c>
      <c r="H489" t="s">
        <v>0</v>
      </c>
      <c r="I489" t="s">
        <v>0</v>
      </c>
      <c r="J489" t="s">
        <v>0</v>
      </c>
      <c r="K489" t="s">
        <v>0</v>
      </c>
      <c r="L489" s="10">
        <v>44763</v>
      </c>
      <c r="M489">
        <v>17</v>
      </c>
      <c r="N489">
        <v>21</v>
      </c>
      <c r="O489">
        <v>4197</v>
      </c>
      <c r="P489">
        <v>0</v>
      </c>
      <c r="Q489">
        <v>0</v>
      </c>
      <c r="R489">
        <v>0</v>
      </c>
      <c r="S489">
        <v>0</v>
      </c>
      <c r="T489">
        <v>0.76293384964489463</v>
      </c>
      <c r="U489">
        <v>0.66671564112497483</v>
      </c>
      <c r="V489">
        <v>0.61189316161459506</v>
      </c>
      <c r="W489">
        <v>0.56286312369707669</v>
      </c>
      <c r="X489">
        <v>0.56621574238590378</v>
      </c>
      <c r="Y489">
        <v>0.56829344380036861</v>
      </c>
      <c r="Z489">
        <v>0.57063735004966321</v>
      </c>
      <c r="AA489">
        <v>0.61196617735879999</v>
      </c>
      <c r="AB489">
        <v>0.65683711098750053</v>
      </c>
      <c r="AC489">
        <v>0.72854226915099141</v>
      </c>
      <c r="AD489">
        <v>0.74691730384022126</v>
      </c>
      <c r="AE489">
        <v>0.82227761481445272</v>
      </c>
      <c r="AF489">
        <v>0.87021396410037322</v>
      </c>
      <c r="AG489">
        <v>1.0051043656788234</v>
      </c>
      <c r="AH489">
        <v>1.1480506424417556</v>
      </c>
      <c r="AI489">
        <v>1.2435705245792497</v>
      </c>
      <c r="AJ489">
        <v>1.2932434336502219</v>
      </c>
      <c r="AK489">
        <v>1.4008621953726208</v>
      </c>
      <c r="AL489">
        <v>1.3915721253351858</v>
      </c>
      <c r="AM489">
        <v>1.3072352358123684</v>
      </c>
      <c r="AN489">
        <v>1.2047357325481578</v>
      </c>
      <c r="AO489">
        <v>1.2353778409481855</v>
      </c>
      <c r="AP489">
        <v>1.1024878547736114</v>
      </c>
      <c r="AQ489">
        <v>0.95574352029315846</v>
      </c>
      <c r="AR489">
        <v>141.39383664996512</v>
      </c>
      <c r="AS489">
        <v>57.619306954351359</v>
      </c>
      <c r="AT489">
        <v>57.028429058062763</v>
      </c>
      <c r="AU489">
        <v>56.756387600589711</v>
      </c>
      <c r="AV489">
        <v>56.086191993487482</v>
      </c>
      <c r="AW489">
        <v>56.079667341655536</v>
      </c>
      <c r="AX489">
        <v>55.820344088257457</v>
      </c>
      <c r="AY489">
        <v>55.712953866823639</v>
      </c>
      <c r="AZ489">
        <v>56.269525331900141</v>
      </c>
      <c r="BA489">
        <v>58.057535240464262</v>
      </c>
      <c r="BB489">
        <v>61.418434386417033</v>
      </c>
      <c r="BC489">
        <v>65.03929425926539</v>
      </c>
      <c r="BD489">
        <v>69.008884248634459</v>
      </c>
      <c r="BE489">
        <v>72.396373411477853</v>
      </c>
      <c r="BF489">
        <v>74.914943906437372</v>
      </c>
      <c r="BG489">
        <v>77.601332594706236</v>
      </c>
      <c r="BH489">
        <v>79.197900002382923</v>
      </c>
      <c r="BI489">
        <v>78.960301169289679</v>
      </c>
      <c r="BJ489">
        <v>77.793299582898143</v>
      </c>
      <c r="BK489">
        <v>75.470635519720943</v>
      </c>
      <c r="BL489">
        <v>71.257248865683309</v>
      </c>
      <c r="BM489">
        <v>66.386992099549715</v>
      </c>
      <c r="BN489">
        <v>63.730683273342699</v>
      </c>
      <c r="BO489">
        <v>62.235406709215411</v>
      </c>
      <c r="BP489">
        <v>61.402678103591427</v>
      </c>
      <c r="BQ489">
        <v>58.481525206076988</v>
      </c>
      <c r="BR489">
        <v>-7.2884709154221738E-2</v>
      </c>
      <c r="BS489">
        <v>-5.0062112341558815E-2</v>
      </c>
      <c r="BT489">
        <v>-3.3669737419515157E-2</v>
      </c>
      <c r="BU489">
        <v>-2.3681348112045881E-2</v>
      </c>
      <c r="BV489">
        <v>-1.402627644238939E-2</v>
      </c>
      <c r="BW489">
        <v>-1.4801866054705333E-2</v>
      </c>
      <c r="BX489">
        <v>-9.8791456177088656E-3</v>
      </c>
      <c r="BY489">
        <v>-2.0155746467573062E-2</v>
      </c>
      <c r="BZ489">
        <v>-1.9661485886102295E-2</v>
      </c>
      <c r="CA489">
        <v>-2.0803691376837657E-2</v>
      </c>
      <c r="CB489">
        <v>-2.2263287837544537E-2</v>
      </c>
      <c r="CC489">
        <v>-1.494732259646012E-2</v>
      </c>
      <c r="CD489">
        <v>-3.175269129042764E-2</v>
      </c>
      <c r="CE489">
        <v>-1.0756346024528469E-2</v>
      </c>
      <c r="CF489">
        <v>-3.1922823450580675E-3</v>
      </c>
      <c r="CG489">
        <v>5.3303792472677572E-3</v>
      </c>
      <c r="CH489">
        <v>8.9274254716064691E-2</v>
      </c>
      <c r="CI489">
        <v>8.7116125270756253E-2</v>
      </c>
      <c r="CJ489">
        <v>5.0500161269462648E-2</v>
      </c>
      <c r="CK489">
        <v>-1.5456034082272294E-2</v>
      </c>
      <c r="CL489">
        <v>-8.6015692219042289E-2</v>
      </c>
      <c r="CM489">
        <v>-0.18944436500604761</v>
      </c>
      <c r="CN489">
        <v>-0.12795551946710229</v>
      </c>
      <c r="CO489">
        <v>-0.10389480959426116</v>
      </c>
      <c r="CP489">
        <v>1.5948095178102853E-5</v>
      </c>
      <c r="CQ489">
        <v>1.7162588253088015E-5</v>
      </c>
      <c r="CR489">
        <v>1.8621598462861512E-5</v>
      </c>
      <c r="CS489">
        <v>2.0317230302209292E-5</v>
      </c>
      <c r="CT489">
        <v>2.2676682172241148E-5</v>
      </c>
      <c r="CU489">
        <v>2.278883077936811E-5</v>
      </c>
      <c r="CV489">
        <v>2.7338680853943139E-5</v>
      </c>
      <c r="CW489">
        <v>1.7843970883402209E-5</v>
      </c>
      <c r="CX489">
        <v>1.1998914536416848E-5</v>
      </c>
      <c r="CY489">
        <v>5.1997915663525875E-6</v>
      </c>
      <c r="CZ489">
        <v>5.2537501821756961E-6</v>
      </c>
      <c r="DA489">
        <v>5.2164057853727892E-6</v>
      </c>
      <c r="DB489">
        <v>5.8099224220458375E-6</v>
      </c>
      <c r="DC489">
        <v>7.316445973764995E-6</v>
      </c>
      <c r="DD489">
        <v>8.7702865565760405E-6</v>
      </c>
      <c r="DE489">
        <v>1.1643216806678716E-5</v>
      </c>
      <c r="DF489">
        <v>9.7923360244173387E-6</v>
      </c>
      <c r="DG489">
        <v>1.4909755054765772E-5</v>
      </c>
      <c r="DH489">
        <v>1.7852143107958973E-5</v>
      </c>
      <c r="DI489">
        <v>1.8641338948590711E-5</v>
      </c>
      <c r="DJ489">
        <v>2.0361762461174025E-5</v>
      </c>
      <c r="DK489">
        <v>1.9444545692296463E-5</v>
      </c>
      <c r="DL489">
        <v>8.3550787047165709E-6</v>
      </c>
      <c r="DM489">
        <v>6.6075272737330587E-6</v>
      </c>
      <c r="DN489">
        <v>134.68084879300483</v>
      </c>
      <c r="DO489">
        <v>151.72271728952285</v>
      </c>
    </row>
    <row r="490" spans="1:119" x14ac:dyDescent="0.3">
      <c r="A490" t="str">
        <f t="shared" si="7"/>
        <v>Greater Bay Area_All_All_All_All_All_All_All_44789</v>
      </c>
      <c r="B490" t="s">
        <v>27</v>
      </c>
      <c r="C490" t="s">
        <v>208</v>
      </c>
      <c r="D490" t="s">
        <v>57</v>
      </c>
      <c r="E490" t="s">
        <v>0</v>
      </c>
      <c r="F490" t="s">
        <v>0</v>
      </c>
      <c r="G490" t="s">
        <v>0</v>
      </c>
      <c r="H490" t="s">
        <v>0</v>
      </c>
      <c r="I490" t="s">
        <v>0</v>
      </c>
      <c r="J490" t="s">
        <v>0</v>
      </c>
      <c r="K490" t="s">
        <v>0</v>
      </c>
      <c r="L490" s="10">
        <v>44789</v>
      </c>
      <c r="M490">
        <v>17</v>
      </c>
      <c r="N490">
        <v>21</v>
      </c>
      <c r="O490">
        <v>4243</v>
      </c>
      <c r="P490">
        <v>0</v>
      </c>
      <c r="Q490">
        <v>0</v>
      </c>
      <c r="R490">
        <v>0</v>
      </c>
      <c r="S490">
        <v>0</v>
      </c>
      <c r="T490">
        <v>0.91973834235870555</v>
      </c>
      <c r="U490">
        <v>0.78663707440182251</v>
      </c>
      <c r="V490">
        <v>0.70746259937958478</v>
      </c>
      <c r="W490">
        <v>0.65917390481037608</v>
      </c>
      <c r="X490">
        <v>0.63267101724987629</v>
      </c>
      <c r="Y490">
        <v>0.63301206769315888</v>
      </c>
      <c r="Z490">
        <v>0.66286777162273569</v>
      </c>
      <c r="AA490">
        <v>0.66414354814138687</v>
      </c>
      <c r="AB490">
        <v>0.70019853370297425</v>
      </c>
      <c r="AC490">
        <v>0.77145211265631641</v>
      </c>
      <c r="AD490">
        <v>0.82720702010413183</v>
      </c>
      <c r="AE490">
        <v>0.9704465116473332</v>
      </c>
      <c r="AF490">
        <v>1.1528625778882571</v>
      </c>
      <c r="AG490">
        <v>1.3416828590549492</v>
      </c>
      <c r="AH490">
        <v>1.5237618179596824</v>
      </c>
      <c r="AI490">
        <v>1.7639593631321342</v>
      </c>
      <c r="AJ490">
        <v>1.7355326569917806</v>
      </c>
      <c r="AK490">
        <v>1.8352657227633604</v>
      </c>
      <c r="AL490">
        <v>1.867713466566336</v>
      </c>
      <c r="AM490">
        <v>1.8103027217005696</v>
      </c>
      <c r="AN490">
        <v>1.7422072620943689</v>
      </c>
      <c r="AO490">
        <v>1.7646602810920593</v>
      </c>
      <c r="AP490">
        <v>1.5484629415105777</v>
      </c>
      <c r="AQ490">
        <v>1.3046065004618161</v>
      </c>
      <c r="AR490">
        <v>177.06707649606497</v>
      </c>
      <c r="AS490">
        <v>62.266189654180636</v>
      </c>
      <c r="AT490">
        <v>61.831244399491105</v>
      </c>
      <c r="AU490">
        <v>61.038995940701327</v>
      </c>
      <c r="AV490">
        <v>60.237086461703306</v>
      </c>
      <c r="AW490">
        <v>59.46197787515316</v>
      </c>
      <c r="AX490">
        <v>59.201248449875699</v>
      </c>
      <c r="AY490">
        <v>59.096072882798175</v>
      </c>
      <c r="AZ490">
        <v>61.377726581634256</v>
      </c>
      <c r="BA490">
        <v>65.923202516478</v>
      </c>
      <c r="BB490">
        <v>70.973999717161973</v>
      </c>
      <c r="BC490">
        <v>75.940519376546376</v>
      </c>
      <c r="BD490">
        <v>80.749982939637817</v>
      </c>
      <c r="BE490">
        <v>85.396776177463011</v>
      </c>
      <c r="BF490">
        <v>89.386074698202279</v>
      </c>
      <c r="BG490">
        <v>91.084492901622312</v>
      </c>
      <c r="BH490">
        <v>91.293281384178712</v>
      </c>
      <c r="BI490">
        <v>89.454384415658936</v>
      </c>
      <c r="BJ490">
        <v>86.26232748633592</v>
      </c>
      <c r="BK490">
        <v>82.310946739594357</v>
      </c>
      <c r="BL490">
        <v>76.5486487663741</v>
      </c>
      <c r="BM490">
        <v>71.190772702999141</v>
      </c>
      <c r="BN490">
        <v>68.118345098725271</v>
      </c>
      <c r="BO490">
        <v>66.495045647073809</v>
      </c>
      <c r="BP490">
        <v>65.268820009514045</v>
      </c>
      <c r="BQ490">
        <v>63.42408013423023</v>
      </c>
      <c r="BR490">
        <v>-7.3710362647969346E-2</v>
      </c>
      <c r="BS490">
        <v>-5.0703547499861439E-2</v>
      </c>
      <c r="BT490">
        <v>-3.4579959289099904E-2</v>
      </c>
      <c r="BU490">
        <v>-2.4483090339897096E-2</v>
      </c>
      <c r="BV490">
        <v>-1.4736152309138568E-2</v>
      </c>
      <c r="BW490">
        <v>-1.5522463596179018E-2</v>
      </c>
      <c r="BX490">
        <v>-1.0565445497860303E-2</v>
      </c>
      <c r="BY490">
        <v>-2.0937602980193624E-2</v>
      </c>
      <c r="BZ490">
        <v>-2.023119072910752E-2</v>
      </c>
      <c r="CA490">
        <v>-1.7695428078786511E-2</v>
      </c>
      <c r="CB490">
        <v>-1.9158403871828111E-2</v>
      </c>
      <c r="CC490">
        <v>-1.6545783140111188E-2</v>
      </c>
      <c r="CD490">
        <v>-2.5087327808106588E-2</v>
      </c>
      <c r="CE490">
        <v>-1.8518446260484187E-2</v>
      </c>
      <c r="CF490">
        <v>-1.5334845123048271E-2</v>
      </c>
      <c r="CG490">
        <v>-7.2581552824208737E-3</v>
      </c>
      <c r="CH490">
        <v>0.11332019793377601</v>
      </c>
      <c r="CI490">
        <v>0.1029453755352201</v>
      </c>
      <c r="CJ490">
        <v>6.6611921481020797E-2</v>
      </c>
      <c r="CK490">
        <v>-6.3562907476962353E-3</v>
      </c>
      <c r="CL490">
        <v>-8.9845815919745289E-2</v>
      </c>
      <c r="CM490">
        <v>-0.18615986908659349</v>
      </c>
      <c r="CN490">
        <v>-0.12408702516932266</v>
      </c>
      <c r="CO490">
        <v>-0.10134368915757902</v>
      </c>
      <c r="CP490">
        <v>1.6795439067047162E-5</v>
      </c>
      <c r="CQ490">
        <v>1.8205002850585449E-5</v>
      </c>
      <c r="CR490">
        <v>2.0053869350399099E-5</v>
      </c>
      <c r="CS490">
        <v>2.1954777536395461E-5</v>
      </c>
      <c r="CT490">
        <v>2.4912711323622086E-5</v>
      </c>
      <c r="CU490">
        <v>2.5228018452621893E-5</v>
      </c>
      <c r="CV490">
        <v>2.9966494078696031E-5</v>
      </c>
      <c r="CW490">
        <v>2.0112486433349506E-5</v>
      </c>
      <c r="CX490">
        <v>1.3132921014258688E-5</v>
      </c>
      <c r="CY490">
        <v>3.4825148429536151E-6</v>
      </c>
      <c r="CZ490">
        <v>2.2100482799994437E-6</v>
      </c>
      <c r="DA490">
        <v>3.1107096120920761E-6</v>
      </c>
      <c r="DB490">
        <v>4.6909184363114267E-6</v>
      </c>
      <c r="DC490">
        <v>8.510377729564854E-6</v>
      </c>
      <c r="DD490">
        <v>9.2675404830992733E-6</v>
      </c>
      <c r="DE490">
        <v>1.1956837135152042E-5</v>
      </c>
      <c r="DF490">
        <v>1.8018288263379969E-5</v>
      </c>
      <c r="DG490">
        <v>3.7145235103687167E-5</v>
      </c>
      <c r="DH490">
        <v>2.6565042624080776E-5</v>
      </c>
      <c r="DI490">
        <v>3.313137679128956E-5</v>
      </c>
      <c r="DJ490">
        <v>2.9725073646084207E-5</v>
      </c>
      <c r="DK490">
        <v>2.4586527197697554E-5</v>
      </c>
      <c r="DL490">
        <v>7.8933089476344639E-6</v>
      </c>
      <c r="DM490">
        <v>6.245951594966177E-6</v>
      </c>
      <c r="DN490">
        <v>140.76106699796225</v>
      </c>
      <c r="DO490">
        <v>158.78634500830108</v>
      </c>
    </row>
    <row r="491" spans="1:119" x14ac:dyDescent="0.3">
      <c r="A491" t="str">
        <f t="shared" si="7"/>
        <v>Greater Bay Area_All_All_All_All_All_All_All_44790</v>
      </c>
      <c r="B491" t="s">
        <v>27</v>
      </c>
      <c r="C491" t="s">
        <v>208</v>
      </c>
      <c r="D491" t="s">
        <v>57</v>
      </c>
      <c r="E491" t="s">
        <v>0</v>
      </c>
      <c r="F491" t="s">
        <v>0</v>
      </c>
      <c r="G491" t="s">
        <v>0</v>
      </c>
      <c r="H491" t="s">
        <v>0</v>
      </c>
      <c r="I491" t="s">
        <v>0</v>
      </c>
      <c r="J491" t="s">
        <v>0</v>
      </c>
      <c r="K491" t="s">
        <v>0</v>
      </c>
      <c r="L491" s="10">
        <v>44790</v>
      </c>
      <c r="M491">
        <v>17</v>
      </c>
      <c r="N491">
        <v>21</v>
      </c>
      <c r="O491">
        <v>2534</v>
      </c>
      <c r="P491">
        <v>0</v>
      </c>
      <c r="Q491">
        <v>0</v>
      </c>
      <c r="R491">
        <v>0</v>
      </c>
      <c r="S491">
        <v>0</v>
      </c>
      <c r="T491">
        <v>1.1285789926214749</v>
      </c>
      <c r="U491">
        <v>0.98977549818680044</v>
      </c>
      <c r="V491">
        <v>0.89503507669155857</v>
      </c>
      <c r="W491">
        <v>0.80141666740816453</v>
      </c>
      <c r="X491">
        <v>0.75606682157970251</v>
      </c>
      <c r="Y491">
        <v>0.74218321768557127</v>
      </c>
      <c r="Z491">
        <v>0.73037717499027277</v>
      </c>
      <c r="AA491">
        <v>0.77519957949061091</v>
      </c>
      <c r="AB491">
        <v>0.84998508573971188</v>
      </c>
      <c r="AC491">
        <v>0.88378554359998607</v>
      </c>
      <c r="AD491">
        <v>0.95809401070608091</v>
      </c>
      <c r="AE491">
        <v>0.9468813849278519</v>
      </c>
      <c r="AF491">
        <v>1.013439278447549</v>
      </c>
      <c r="AG491">
        <v>1.11632142733053</v>
      </c>
      <c r="AH491">
        <v>1.2031975401701001</v>
      </c>
      <c r="AI491">
        <v>1.3349422995469342</v>
      </c>
      <c r="AJ491">
        <v>1.2502370773681781</v>
      </c>
      <c r="AK491">
        <v>1.3014063710635266</v>
      </c>
      <c r="AL491">
        <v>1.3425065575446882</v>
      </c>
      <c r="AM491">
        <v>1.3140670130349721</v>
      </c>
      <c r="AN491">
        <v>1.2856087155522007</v>
      </c>
      <c r="AO491">
        <v>1.389370342566058</v>
      </c>
      <c r="AP491">
        <v>1.1847309673666884</v>
      </c>
      <c r="AQ491">
        <v>1.0289300458260835</v>
      </c>
      <c r="AR491">
        <v>107.04838026214708</v>
      </c>
      <c r="AS491">
        <v>64.271795267577133</v>
      </c>
      <c r="AT491">
        <v>64.184130750142089</v>
      </c>
      <c r="AU491">
        <v>63.648607063281936</v>
      </c>
      <c r="AV491">
        <v>62.950906788576503</v>
      </c>
      <c r="AW491">
        <v>62.944549660279698</v>
      </c>
      <c r="AX491">
        <v>62.226084353226149</v>
      </c>
      <c r="AY491">
        <v>62.197745411243723</v>
      </c>
      <c r="AZ491">
        <v>63.560544370801559</v>
      </c>
      <c r="BA491">
        <v>66.997867714176323</v>
      </c>
      <c r="BB491">
        <v>70.341774453392105</v>
      </c>
      <c r="BC491">
        <v>73.426013061212032</v>
      </c>
      <c r="BD491">
        <v>76.525004486881627</v>
      </c>
      <c r="BE491">
        <v>78.376264022968627</v>
      </c>
      <c r="BF491">
        <v>80.358418174015398</v>
      </c>
      <c r="BG491">
        <v>81.686727643227229</v>
      </c>
      <c r="BH491">
        <v>81.952483387226252</v>
      </c>
      <c r="BI491">
        <v>81.261718185635985</v>
      </c>
      <c r="BJ491">
        <v>79.41693602109109</v>
      </c>
      <c r="BK491">
        <v>76.384944839031604</v>
      </c>
      <c r="BL491">
        <v>71.622806457012757</v>
      </c>
      <c r="BM491">
        <v>67.683614402497341</v>
      </c>
      <c r="BN491">
        <v>65.473228146419984</v>
      </c>
      <c r="BO491">
        <v>64.284494283358271</v>
      </c>
      <c r="BP491">
        <v>63.420693499307625</v>
      </c>
      <c r="BQ491">
        <v>65.792279478087252</v>
      </c>
      <c r="BR491">
        <v>-2.0879561976833237E-2</v>
      </c>
      <c r="BS491">
        <v>-8.5747999851404442E-3</v>
      </c>
      <c r="BT491">
        <v>2.3966095136109542E-3</v>
      </c>
      <c r="BU491">
        <v>9.0752372425564089E-3</v>
      </c>
      <c r="BV491">
        <v>1.6879911639601956E-2</v>
      </c>
      <c r="BW491">
        <v>1.291908961209897E-2</v>
      </c>
      <c r="BX491">
        <v>1.7399654792064557E-2</v>
      </c>
      <c r="BY491">
        <v>9.5523684722942544E-3</v>
      </c>
      <c r="BZ491">
        <v>8.1311949802931587E-3</v>
      </c>
      <c r="CA491">
        <v>1.9812873008219199E-3</v>
      </c>
      <c r="CB491">
        <v>-2.7119911554392248E-3</v>
      </c>
      <c r="CC491">
        <v>-6.809464119956921E-4</v>
      </c>
      <c r="CD491">
        <v>-5.647355968451632E-3</v>
      </c>
      <c r="CE491">
        <v>6.9008819000308877E-3</v>
      </c>
      <c r="CF491">
        <v>7.5064348417092424E-3</v>
      </c>
      <c r="CG491">
        <v>1.1078600537240647E-2</v>
      </c>
      <c r="CH491">
        <v>0.11095816111037744</v>
      </c>
      <c r="CI491">
        <v>0.11855829996957305</v>
      </c>
      <c r="CJ491">
        <v>9.8659043224571072E-2</v>
      </c>
      <c r="CK491">
        <v>-1.9339228015107814E-4</v>
      </c>
      <c r="CL491">
        <v>-5.962575192327281E-2</v>
      </c>
      <c r="CM491">
        <v>-0.14378374236346986</v>
      </c>
      <c r="CN491">
        <v>-3.7082334120346977E-2</v>
      </c>
      <c r="CO491">
        <v>-1.4950580418627377E-2</v>
      </c>
      <c r="CP491">
        <v>4.1226488388091973E-5</v>
      </c>
      <c r="CQ491">
        <v>4.7663476382531134E-5</v>
      </c>
      <c r="CR491">
        <v>5.4499644374577271E-5</v>
      </c>
      <c r="CS491">
        <v>6.2382558090142269E-5</v>
      </c>
      <c r="CT491">
        <v>7.0447571518145999E-5</v>
      </c>
      <c r="CU491">
        <v>7.0115348939285129E-5</v>
      </c>
      <c r="CV491">
        <v>8.5966014293160971E-5</v>
      </c>
      <c r="CW491">
        <v>5.5669864609939557E-5</v>
      </c>
      <c r="CX491">
        <v>3.4646953357200611E-5</v>
      </c>
      <c r="CY491">
        <v>5.9487913516842461E-6</v>
      </c>
      <c r="CZ491">
        <v>2.3891295288027586E-6</v>
      </c>
      <c r="DA491">
        <v>2.4930029403530181E-6</v>
      </c>
      <c r="DB491">
        <v>4.7808778958611735E-6</v>
      </c>
      <c r="DC491">
        <v>8.1158829779836552E-6</v>
      </c>
      <c r="DD491">
        <v>1.1766302560788095E-5</v>
      </c>
      <c r="DE491">
        <v>1.8103803315611123E-5</v>
      </c>
      <c r="DF491">
        <v>3.34835516226891E-5</v>
      </c>
      <c r="DG491">
        <v>3.9984747446314052E-5</v>
      </c>
      <c r="DH491">
        <v>3.903250961915892E-5</v>
      </c>
      <c r="DI491">
        <v>4.3127071436899008E-5</v>
      </c>
      <c r="DJ491">
        <v>3.7725747050858208E-5</v>
      </c>
      <c r="DK491">
        <v>3.3146038999295625E-5</v>
      </c>
      <c r="DL491">
        <v>3.0976712662477006E-6</v>
      </c>
      <c r="DM491">
        <v>2.7244298652602377E-6</v>
      </c>
      <c r="DN491">
        <v>76.54932004152424</v>
      </c>
      <c r="DO491">
        <v>79.58131762380772</v>
      </c>
    </row>
    <row r="492" spans="1:119" x14ac:dyDescent="0.3">
      <c r="A492" t="str">
        <f t="shared" si="7"/>
        <v>Greater Bay Area_All_All_All_All_All_All_All_44792</v>
      </c>
      <c r="B492" t="s">
        <v>27</v>
      </c>
      <c r="C492" t="s">
        <v>208</v>
      </c>
      <c r="D492" t="s">
        <v>57</v>
      </c>
      <c r="E492" t="s">
        <v>0</v>
      </c>
      <c r="F492" t="s">
        <v>0</v>
      </c>
      <c r="G492" t="s">
        <v>0</v>
      </c>
      <c r="H492" t="s">
        <v>0</v>
      </c>
      <c r="I492" t="s">
        <v>0</v>
      </c>
      <c r="J492" t="s">
        <v>0</v>
      </c>
      <c r="K492" t="s">
        <v>0</v>
      </c>
      <c r="L492" s="10">
        <v>44792</v>
      </c>
      <c r="M492">
        <v>17</v>
      </c>
      <c r="N492">
        <v>21</v>
      </c>
      <c r="O492">
        <v>4258</v>
      </c>
      <c r="P492">
        <v>0</v>
      </c>
      <c r="Q492">
        <v>0</v>
      </c>
      <c r="R492">
        <v>0</v>
      </c>
      <c r="S492">
        <v>0</v>
      </c>
      <c r="T492">
        <v>0.85363663884465812</v>
      </c>
      <c r="U492">
        <v>0.75569127873290809</v>
      </c>
      <c r="V492">
        <v>0.70239048297957718</v>
      </c>
      <c r="W492">
        <v>0.64893689241282337</v>
      </c>
      <c r="X492">
        <v>0.62233907439227298</v>
      </c>
      <c r="Y492">
        <v>0.6274454220913247</v>
      </c>
      <c r="Z492">
        <v>0.63606280895315348</v>
      </c>
      <c r="AA492">
        <v>0.66235879560194733</v>
      </c>
      <c r="AB492">
        <v>0.72220079406999416</v>
      </c>
      <c r="AC492">
        <v>0.78997676333462696</v>
      </c>
      <c r="AD492">
        <v>0.84611858383039762</v>
      </c>
      <c r="AE492">
        <v>0.94607054288442582</v>
      </c>
      <c r="AF492">
        <v>1.0747910319289782</v>
      </c>
      <c r="AG492">
        <v>1.2138042908698077</v>
      </c>
      <c r="AH492">
        <v>1.3178976105822822</v>
      </c>
      <c r="AI492">
        <v>1.4626670131520674</v>
      </c>
      <c r="AJ492">
        <v>1.4971248817687699</v>
      </c>
      <c r="AK492">
        <v>1.5165669831010868</v>
      </c>
      <c r="AL492">
        <v>1.4565176148977357</v>
      </c>
      <c r="AM492">
        <v>1.3570674331996442</v>
      </c>
      <c r="AN492">
        <v>1.3104229703633412</v>
      </c>
      <c r="AO492">
        <v>1.3286184659530687</v>
      </c>
      <c r="AP492">
        <v>1.1388053180579396</v>
      </c>
      <c r="AQ492">
        <v>1.0021654145162677</v>
      </c>
      <c r="AR492">
        <v>167.69883258349063</v>
      </c>
      <c r="AS492">
        <v>60.712629695132662</v>
      </c>
      <c r="AT492">
        <v>60.436008805482771</v>
      </c>
      <c r="AU492">
        <v>59.857189130482659</v>
      </c>
      <c r="AV492">
        <v>59.537755484862657</v>
      </c>
      <c r="AW492">
        <v>59.108960764036347</v>
      </c>
      <c r="AX492">
        <v>58.900824569978568</v>
      </c>
      <c r="AY492">
        <v>58.79967118574725</v>
      </c>
      <c r="AZ492">
        <v>59.999634702770578</v>
      </c>
      <c r="BA492">
        <v>62.073035288343668</v>
      </c>
      <c r="BB492">
        <v>65.485834681069292</v>
      </c>
      <c r="BC492">
        <v>69.573362986813777</v>
      </c>
      <c r="BD492">
        <v>73.549283883942635</v>
      </c>
      <c r="BE492">
        <v>76.58518552079488</v>
      </c>
      <c r="BF492">
        <v>78.727047503199955</v>
      </c>
      <c r="BG492">
        <v>79.951854758290906</v>
      </c>
      <c r="BH492">
        <v>80.324485978101279</v>
      </c>
      <c r="BI492">
        <v>79.059232336937356</v>
      </c>
      <c r="BJ492">
        <v>76.372600981819772</v>
      </c>
      <c r="BK492">
        <v>72.885084696872738</v>
      </c>
      <c r="BL492">
        <v>68.969174649288405</v>
      </c>
      <c r="BM492">
        <v>65.594860365967918</v>
      </c>
      <c r="BN492">
        <v>64.136273679076979</v>
      </c>
      <c r="BO492">
        <v>62.996766331225572</v>
      </c>
      <c r="BP492">
        <v>62.246821972748485</v>
      </c>
      <c r="BQ492">
        <v>61.46166978153181</v>
      </c>
      <c r="BR492">
        <v>-7.3981096153530282E-2</v>
      </c>
      <c r="BS492">
        <v>-5.1206454137727765E-2</v>
      </c>
      <c r="BT492">
        <v>-3.4879564252074419E-2</v>
      </c>
      <c r="BU492">
        <v>-2.4746083104593645E-2</v>
      </c>
      <c r="BV492">
        <v>-1.4968768798056316E-2</v>
      </c>
      <c r="BW492">
        <v>-1.5758370775020757E-2</v>
      </c>
      <c r="BX492">
        <v>-1.0789351207989378E-2</v>
      </c>
      <c r="BY492">
        <v>-2.1194126262749906E-2</v>
      </c>
      <c r="BZ492">
        <v>-2.045196896710268E-2</v>
      </c>
      <c r="CA492">
        <v>-1.9976941701558455E-2</v>
      </c>
      <c r="CB492">
        <v>-2.0538903401876737E-2</v>
      </c>
      <c r="CC492">
        <v>-1.5926935532847276E-2</v>
      </c>
      <c r="CD492">
        <v>-2.893470134104905E-2</v>
      </c>
      <c r="CE492">
        <v>-1.1375398010701403E-2</v>
      </c>
      <c r="CF492">
        <v>-5.7768892127619828E-3</v>
      </c>
      <c r="CG492">
        <v>6.0038460482449083E-3</v>
      </c>
      <c r="CH492">
        <v>7.9106178724357032E-2</v>
      </c>
      <c r="CI492">
        <v>8.1595391706997047E-2</v>
      </c>
      <c r="CJ492">
        <v>4.0554927752128843E-2</v>
      </c>
      <c r="CK492">
        <v>-6.2096084771216781E-2</v>
      </c>
      <c r="CL492">
        <v>-0.13516139951934833</v>
      </c>
      <c r="CM492">
        <v>-0.19919423003776804</v>
      </c>
      <c r="CN492">
        <v>-0.12941692751329681</v>
      </c>
      <c r="CO492">
        <v>-0.10573063316256746</v>
      </c>
      <c r="CP492">
        <v>1.6585642909439408E-5</v>
      </c>
      <c r="CQ492">
        <v>1.8098202839375516E-5</v>
      </c>
      <c r="CR492">
        <v>1.9796310137515778E-5</v>
      </c>
      <c r="CS492">
        <v>2.1803187965363334E-5</v>
      </c>
      <c r="CT492">
        <v>2.4740016093487979E-5</v>
      </c>
      <c r="CU492">
        <v>2.5052860817558643E-5</v>
      </c>
      <c r="CV492">
        <v>2.975768239733441E-5</v>
      </c>
      <c r="CW492">
        <v>1.9973355753800547E-5</v>
      </c>
      <c r="CX492">
        <v>1.3031778565888217E-5</v>
      </c>
      <c r="CY492">
        <v>4.113849453240986E-6</v>
      </c>
      <c r="CZ492">
        <v>2.9631720753480237E-6</v>
      </c>
      <c r="DA492">
        <v>2.7114956425956741E-6</v>
      </c>
      <c r="DB492">
        <v>4.0705220780329183E-6</v>
      </c>
      <c r="DC492">
        <v>5.6313122936951856E-6</v>
      </c>
      <c r="DD492">
        <v>6.6044710984797967E-6</v>
      </c>
      <c r="DE492">
        <v>9.0131065061200379E-6</v>
      </c>
      <c r="DF492">
        <v>1.573304847557802E-5</v>
      </c>
      <c r="DG492">
        <v>2.2375312005817966E-5</v>
      </c>
      <c r="DH492">
        <v>2.5530834739483228E-5</v>
      </c>
      <c r="DI492">
        <v>3.2781572607270502E-5</v>
      </c>
      <c r="DJ492">
        <v>3.135289755310515E-5</v>
      </c>
      <c r="DK492">
        <v>2.2888787565367754E-5</v>
      </c>
      <c r="DL492">
        <v>8.3630850438850483E-6</v>
      </c>
      <c r="DM492">
        <v>6.5565116914934873E-6</v>
      </c>
      <c r="DN492">
        <v>142.22987500495381</v>
      </c>
      <c r="DO492">
        <v>159.62540623239246</v>
      </c>
    </row>
    <row r="493" spans="1:119" x14ac:dyDescent="0.3">
      <c r="A493" t="str">
        <f t="shared" si="7"/>
        <v>Greater Bay Area_All_All_All_All_All_All_All_44805</v>
      </c>
      <c r="B493" t="s">
        <v>27</v>
      </c>
      <c r="C493" t="s">
        <v>208</v>
      </c>
      <c r="D493" t="s">
        <v>57</v>
      </c>
      <c r="E493" t="s">
        <v>0</v>
      </c>
      <c r="F493" t="s">
        <v>0</v>
      </c>
      <c r="G493" t="s">
        <v>0</v>
      </c>
      <c r="H493" t="s">
        <v>0</v>
      </c>
      <c r="I493" t="s">
        <v>0</v>
      </c>
      <c r="J493" t="s">
        <v>0</v>
      </c>
      <c r="K493" t="s">
        <v>0</v>
      </c>
      <c r="L493" s="10">
        <v>44805</v>
      </c>
      <c r="M493">
        <v>17</v>
      </c>
      <c r="N493">
        <v>21</v>
      </c>
      <c r="O493">
        <v>2537</v>
      </c>
      <c r="P493">
        <v>0</v>
      </c>
      <c r="Q493">
        <v>0</v>
      </c>
      <c r="R493">
        <v>0</v>
      </c>
      <c r="S493">
        <v>0</v>
      </c>
      <c r="T493">
        <v>0.78006783206028085</v>
      </c>
      <c r="U493">
        <v>0.69495453569858023</v>
      </c>
      <c r="V493">
        <v>0.64231424015854</v>
      </c>
      <c r="W493">
        <v>0.61018241634308412</v>
      </c>
      <c r="X493">
        <v>0.60431584190910459</v>
      </c>
      <c r="Y493">
        <v>0.60806702952137304</v>
      </c>
      <c r="Z493">
        <v>0.61431313825683864</v>
      </c>
      <c r="AA493">
        <v>0.62942021268839832</v>
      </c>
      <c r="AB493">
        <v>0.65977075479177605</v>
      </c>
      <c r="AC493">
        <v>0.74323717101847353</v>
      </c>
      <c r="AD493">
        <v>0.76318057525611671</v>
      </c>
      <c r="AE493">
        <v>0.85984568074182999</v>
      </c>
      <c r="AF493">
        <v>0.95804292310208228</v>
      </c>
      <c r="AG493">
        <v>1.0924455593603581</v>
      </c>
      <c r="AH493">
        <v>1.181653531763633</v>
      </c>
      <c r="AI493">
        <v>1.3805271092438829</v>
      </c>
      <c r="AJ493">
        <v>1.4143682857998758</v>
      </c>
      <c r="AK493">
        <v>1.4850789037494727</v>
      </c>
      <c r="AL493">
        <v>1.4427629319686088</v>
      </c>
      <c r="AM493">
        <v>1.3925005284027452</v>
      </c>
      <c r="AN493">
        <v>1.4107190333378097</v>
      </c>
      <c r="AO493">
        <v>1.508889352485191</v>
      </c>
      <c r="AP493">
        <v>1.2495100446338707</v>
      </c>
      <c r="AQ493">
        <v>1.0259130325096315</v>
      </c>
      <c r="AR493">
        <v>72.110654597065206</v>
      </c>
      <c r="AS493">
        <v>60.932373547545957</v>
      </c>
      <c r="AT493">
        <v>60.814967812911867</v>
      </c>
      <c r="AU493">
        <v>60.365365826522023</v>
      </c>
      <c r="AV493">
        <v>59.310105947742322</v>
      </c>
      <c r="AW493">
        <v>58.532414205526912</v>
      </c>
      <c r="AX493">
        <v>58.0866121304826</v>
      </c>
      <c r="AY493">
        <v>58.020718756928794</v>
      </c>
      <c r="AZ493">
        <v>59.322688653868447</v>
      </c>
      <c r="BA493">
        <v>63.417065910697836</v>
      </c>
      <c r="BB493">
        <v>68.280016037192482</v>
      </c>
      <c r="BC493">
        <v>72.476360884556044</v>
      </c>
      <c r="BD493">
        <v>76.986454041003</v>
      </c>
      <c r="BE493">
        <v>81.510772204367115</v>
      </c>
      <c r="BF493">
        <v>85.522431890182915</v>
      </c>
      <c r="BG493">
        <v>88.237248715840039</v>
      </c>
      <c r="BH493">
        <v>88.298557050855734</v>
      </c>
      <c r="BI493">
        <v>85.97431816279844</v>
      </c>
      <c r="BJ493">
        <v>82.530825837875781</v>
      </c>
      <c r="BK493">
        <v>77.42823587687397</v>
      </c>
      <c r="BL493">
        <v>71.81278027464252</v>
      </c>
      <c r="BM493">
        <v>67.951665760341257</v>
      </c>
      <c r="BN493">
        <v>65.833513505882024</v>
      </c>
      <c r="BO493">
        <v>63.856518896806513</v>
      </c>
      <c r="BP493">
        <v>62.294238251544797</v>
      </c>
      <c r="BQ493">
        <v>61.964035854720287</v>
      </c>
      <c r="BR493">
        <v>-2.3143568340135364E-2</v>
      </c>
      <c r="BS493">
        <v>-1.005660620645411E-2</v>
      </c>
      <c r="BT493">
        <v>1.1986404904052409E-3</v>
      </c>
      <c r="BU493">
        <v>8.4531964704094784E-3</v>
      </c>
      <c r="BV493">
        <v>1.6529456104027458E-2</v>
      </c>
      <c r="BW493">
        <v>1.2409768660894566E-2</v>
      </c>
      <c r="BX493">
        <v>1.7377516370050822E-2</v>
      </c>
      <c r="BY493">
        <v>9.2555511218617176E-3</v>
      </c>
      <c r="BZ493">
        <v>8.0627480805930442E-3</v>
      </c>
      <c r="CA493">
        <v>1.9544322024568311E-3</v>
      </c>
      <c r="CB493">
        <v>-2.8498303211247494E-3</v>
      </c>
      <c r="CC493">
        <v>-8.389310948741591E-4</v>
      </c>
      <c r="CD493">
        <v>-6.3789919089227856E-3</v>
      </c>
      <c r="CE493">
        <v>9.7328794486512341E-4</v>
      </c>
      <c r="CF493">
        <v>7.5277496991215797E-4</v>
      </c>
      <c r="CG493">
        <v>5.22518315369753E-3</v>
      </c>
      <c r="CH493">
        <v>0.128863814758606</v>
      </c>
      <c r="CI493">
        <v>0.10959956734773442</v>
      </c>
      <c r="CJ493">
        <v>7.5668155700614428E-2</v>
      </c>
      <c r="CK493">
        <v>-5.7665310744276941E-3</v>
      </c>
      <c r="CL493">
        <v>-6.3476571474763224E-2</v>
      </c>
      <c r="CM493">
        <v>-0.14300557969825964</v>
      </c>
      <c r="CN493">
        <v>-3.7219962431870438E-2</v>
      </c>
      <c r="CO493">
        <v>-1.513905589464005E-2</v>
      </c>
      <c r="CP493">
        <v>3.8448158918834345E-5</v>
      </c>
      <c r="CQ493">
        <v>4.2982559118319605E-5</v>
      </c>
      <c r="CR493">
        <v>4.6565898973826816E-5</v>
      </c>
      <c r="CS493">
        <v>4.9520170016746341E-5</v>
      </c>
      <c r="CT493">
        <v>5.2700842984986571E-5</v>
      </c>
      <c r="CU493">
        <v>5.076580283507579E-5</v>
      </c>
      <c r="CV493">
        <v>5.7974205835431644E-5</v>
      </c>
      <c r="CW493">
        <v>4.1463064963061703E-5</v>
      </c>
      <c r="CX493">
        <v>3.0836306308082998E-5</v>
      </c>
      <c r="CY493">
        <v>6.5179562845160865E-6</v>
      </c>
      <c r="CZ493">
        <v>2.702142465472492E-6</v>
      </c>
      <c r="DA493">
        <v>2.5785777367677904E-6</v>
      </c>
      <c r="DB493">
        <v>5.7087148009287712E-6</v>
      </c>
      <c r="DC493">
        <v>1.2623759213012791E-5</v>
      </c>
      <c r="DD493">
        <v>1.3733360101545551E-5</v>
      </c>
      <c r="DE493">
        <v>1.7325873770266862E-5</v>
      </c>
      <c r="DF493">
        <v>3.7589620589586449E-5</v>
      </c>
      <c r="DG493">
        <v>6.0053277431639933E-5</v>
      </c>
      <c r="DH493">
        <v>3.7551716128852412E-5</v>
      </c>
      <c r="DI493">
        <v>4.9835161452540241E-5</v>
      </c>
      <c r="DJ493">
        <v>4.2238741676744967E-5</v>
      </c>
      <c r="DK493">
        <v>3.5493462472319359E-5</v>
      </c>
      <c r="DL493">
        <v>3.1585931698504713E-6</v>
      </c>
      <c r="DM493">
        <v>2.7940427088658263E-6</v>
      </c>
      <c r="DN493">
        <v>75.953020887819221</v>
      </c>
      <c r="DO493">
        <v>79.776913725451536</v>
      </c>
    </row>
    <row r="494" spans="1:119" x14ac:dyDescent="0.3">
      <c r="A494" t="str">
        <f t="shared" si="7"/>
        <v>Greater Bay Area_All_All_All_All_All_All_All_44809</v>
      </c>
      <c r="B494" t="s">
        <v>27</v>
      </c>
      <c r="C494" t="s">
        <v>208</v>
      </c>
      <c r="D494" t="s">
        <v>57</v>
      </c>
      <c r="E494" t="s">
        <v>0</v>
      </c>
      <c r="F494" t="s">
        <v>0</v>
      </c>
      <c r="G494" t="s">
        <v>0</v>
      </c>
      <c r="H494" t="s">
        <v>0</v>
      </c>
      <c r="I494" t="s">
        <v>0</v>
      </c>
      <c r="J494" t="s">
        <v>0</v>
      </c>
      <c r="K494" t="s">
        <v>0</v>
      </c>
      <c r="L494" s="10">
        <v>44809</v>
      </c>
      <c r="M494">
        <v>17</v>
      </c>
      <c r="N494">
        <v>21</v>
      </c>
      <c r="O494">
        <v>2545</v>
      </c>
      <c r="P494">
        <v>0</v>
      </c>
      <c r="Q494">
        <v>0</v>
      </c>
      <c r="R494">
        <v>0</v>
      </c>
      <c r="S494">
        <v>0</v>
      </c>
      <c r="T494">
        <v>1.0135478288542159</v>
      </c>
      <c r="U494">
        <v>0.91029621378720282</v>
      </c>
      <c r="V494">
        <v>0.79029164470890623</v>
      </c>
      <c r="W494">
        <v>0.72092135357511433</v>
      </c>
      <c r="X494">
        <v>0.69762771786320377</v>
      </c>
      <c r="Y494">
        <v>0.68770642860657161</v>
      </c>
      <c r="Z494">
        <v>0.68762968713503803</v>
      </c>
      <c r="AA494">
        <v>0.7132289818287616</v>
      </c>
      <c r="AB494">
        <v>0.81974045741507051</v>
      </c>
      <c r="AC494">
        <v>1.0157167409954333</v>
      </c>
      <c r="AD494">
        <v>1.241707221047412</v>
      </c>
      <c r="AE494">
        <v>1.4809450182294006</v>
      </c>
      <c r="AF494">
        <v>1.6114814591661297</v>
      </c>
      <c r="AG494">
        <v>1.8784048955525996</v>
      </c>
      <c r="AH494">
        <v>2.1460685150173009</v>
      </c>
      <c r="AI494">
        <v>2.3312973750134742</v>
      </c>
      <c r="AJ494">
        <v>1.9657136599988048</v>
      </c>
      <c r="AK494">
        <v>2.0269216309280669</v>
      </c>
      <c r="AL494">
        <v>1.934653609496138</v>
      </c>
      <c r="AM494">
        <v>1.8836166676154813</v>
      </c>
      <c r="AN494">
        <v>1.8617928712903906</v>
      </c>
      <c r="AO494">
        <v>2.1566310712442647</v>
      </c>
      <c r="AP494">
        <v>2.0023815547106425</v>
      </c>
      <c r="AQ494">
        <v>1.7049660597199778</v>
      </c>
      <c r="AR494">
        <v>102.33509378745386</v>
      </c>
      <c r="AS494">
        <v>69.054591005811631</v>
      </c>
      <c r="AT494">
        <v>69.227303528164597</v>
      </c>
      <c r="AU494">
        <v>68.24798624887562</v>
      </c>
      <c r="AV494">
        <v>67.291933694706813</v>
      </c>
      <c r="AW494">
        <v>66.838020022667195</v>
      </c>
      <c r="AX494">
        <v>66.267840814277051</v>
      </c>
      <c r="AY494">
        <v>65.895873612917171</v>
      </c>
      <c r="AZ494">
        <v>68.231990090642839</v>
      </c>
      <c r="BA494">
        <v>74.138961532128022</v>
      </c>
      <c r="BB494">
        <v>79.944241073111186</v>
      </c>
      <c r="BC494">
        <v>85.199625485771307</v>
      </c>
      <c r="BD494">
        <v>90.571653833852139</v>
      </c>
      <c r="BE494">
        <v>95.910481997693935</v>
      </c>
      <c r="BF494">
        <v>99.840032318081512</v>
      </c>
      <c r="BG494">
        <v>102.38281418074482</v>
      </c>
      <c r="BH494">
        <v>102.80127522604749</v>
      </c>
      <c r="BI494">
        <v>100.8637849151682</v>
      </c>
      <c r="BJ494">
        <v>97.301589442765959</v>
      </c>
      <c r="BK494">
        <v>91.171930514256289</v>
      </c>
      <c r="BL494">
        <v>84.616676191662933</v>
      </c>
      <c r="BM494">
        <v>79.861342657493068</v>
      </c>
      <c r="BN494">
        <v>76.915858436451501</v>
      </c>
      <c r="BO494">
        <v>75.544168731912919</v>
      </c>
      <c r="BP494">
        <v>74.159406054417971</v>
      </c>
      <c r="BQ494">
        <v>70.066315668198243</v>
      </c>
      <c r="BR494">
        <v>-1.8872389495958281E-2</v>
      </c>
      <c r="BS494">
        <v>-7.9200150807386301E-3</v>
      </c>
      <c r="BT494">
        <v>2.0680879562917534E-3</v>
      </c>
      <c r="BU494">
        <v>8.6023122247872036E-3</v>
      </c>
      <c r="BV494">
        <v>1.6396038260581686E-2</v>
      </c>
      <c r="BW494">
        <v>1.211146099862509E-2</v>
      </c>
      <c r="BX494">
        <v>1.7089890239280897E-2</v>
      </c>
      <c r="BY494">
        <v>8.916422812549913E-3</v>
      </c>
      <c r="BZ494">
        <v>8.1249409433900733E-3</v>
      </c>
      <c r="CA494">
        <v>2.1764504066384845E-3</v>
      </c>
      <c r="CB494">
        <v>-1.9240602558160344E-3</v>
      </c>
      <c r="CC494">
        <v>-2.9152645284862555E-3</v>
      </c>
      <c r="CD494">
        <v>-1.1244840495478662E-2</v>
      </c>
      <c r="CE494">
        <v>-1.4828366708661812E-2</v>
      </c>
      <c r="CF494">
        <v>-1.1390406654485317E-2</v>
      </c>
      <c r="CG494">
        <v>4.5114605038011476E-3</v>
      </c>
      <c r="CH494">
        <v>0.22915139163172785</v>
      </c>
      <c r="CI494">
        <v>0.20435880068945744</v>
      </c>
      <c r="CJ494">
        <v>0.16337386709299442</v>
      </c>
      <c r="CK494">
        <v>9.9534377766030246E-2</v>
      </c>
      <c r="CL494">
        <v>4.7359754434971535E-2</v>
      </c>
      <c r="CM494">
        <v>-0.11471073983460373</v>
      </c>
      <c r="CN494">
        <v>-3.3607971434040484E-2</v>
      </c>
      <c r="CO494">
        <v>-1.0654223509762282E-2</v>
      </c>
      <c r="CP494">
        <v>3.9351709419102052E-5</v>
      </c>
      <c r="CQ494">
        <v>4.4453710824923156E-5</v>
      </c>
      <c r="CR494">
        <v>4.8886198660649528E-5</v>
      </c>
      <c r="CS494">
        <v>5.2494417786013822E-5</v>
      </c>
      <c r="CT494">
        <v>5.5651733122259189E-5</v>
      </c>
      <c r="CU494">
        <v>5.3805031077648339E-5</v>
      </c>
      <c r="CV494">
        <v>6.1694226562935265E-5</v>
      </c>
      <c r="CW494">
        <v>4.61462679836878E-5</v>
      </c>
      <c r="CX494">
        <v>3.7914307052875249E-5</v>
      </c>
      <c r="CY494">
        <v>7.5940710786702972E-6</v>
      </c>
      <c r="CZ494">
        <v>2.6017070299885196E-6</v>
      </c>
      <c r="DA494">
        <v>4.4610782342451864E-6</v>
      </c>
      <c r="DB494">
        <v>1.2991833717929825E-5</v>
      </c>
      <c r="DC494">
        <v>2.6532488902022686E-5</v>
      </c>
      <c r="DD494">
        <v>4.9466473944786212E-5</v>
      </c>
      <c r="DE494">
        <v>6.1394506399305547E-5</v>
      </c>
      <c r="DF494">
        <v>6.6442121751583992E-5</v>
      </c>
      <c r="DG494">
        <v>8.7340790530776515E-5</v>
      </c>
      <c r="DH494">
        <v>9.2982345412082859E-5</v>
      </c>
      <c r="DI494">
        <v>5.9516895926712339E-5</v>
      </c>
      <c r="DJ494">
        <v>4.1311451924446329E-5</v>
      </c>
      <c r="DK494">
        <v>2.6177637254476361E-5</v>
      </c>
      <c r="DL494">
        <v>2.4401772886900673E-6</v>
      </c>
      <c r="DM494">
        <v>2.5487399237592676E-6</v>
      </c>
      <c r="DN494">
        <v>76.953498346835644</v>
      </c>
      <c r="DO494">
        <v>80.860946512336781</v>
      </c>
    </row>
    <row r="495" spans="1:119" x14ac:dyDescent="0.3">
      <c r="A495" t="str">
        <f t="shared" si="7"/>
        <v>Greater Bay Area_All_All_All_All_All_All_All_44810</v>
      </c>
      <c r="B495" t="s">
        <v>27</v>
      </c>
      <c r="C495" t="s">
        <v>208</v>
      </c>
      <c r="D495" t="s">
        <v>57</v>
      </c>
      <c r="E495" t="s">
        <v>0</v>
      </c>
      <c r="F495" t="s">
        <v>0</v>
      </c>
      <c r="G495" t="s">
        <v>0</v>
      </c>
      <c r="H495" t="s">
        <v>0</v>
      </c>
      <c r="I495" t="s">
        <v>0</v>
      </c>
      <c r="J495" t="s">
        <v>0</v>
      </c>
      <c r="K495" t="s">
        <v>0</v>
      </c>
      <c r="L495" s="10">
        <v>44810</v>
      </c>
      <c r="M495">
        <v>17</v>
      </c>
      <c r="N495">
        <v>21</v>
      </c>
      <c r="O495">
        <v>4278</v>
      </c>
      <c r="P495">
        <v>0</v>
      </c>
      <c r="Q495">
        <v>0</v>
      </c>
      <c r="R495">
        <v>0</v>
      </c>
      <c r="S495">
        <v>0</v>
      </c>
      <c r="T495">
        <v>1.4797226207523995</v>
      </c>
      <c r="U495">
        <v>1.3451255909096105</v>
      </c>
      <c r="V495">
        <v>1.1769970587229934</v>
      </c>
      <c r="W495">
        <v>1.0826194988009215</v>
      </c>
      <c r="X495">
        <v>0.98561332094654486</v>
      </c>
      <c r="Y495">
        <v>0.93696236684275225</v>
      </c>
      <c r="Z495">
        <v>0.93019117738058166</v>
      </c>
      <c r="AA495">
        <v>0.98099333692445911</v>
      </c>
      <c r="AB495">
        <v>1.0642062799777428</v>
      </c>
      <c r="AC495">
        <v>1.2317011185653761</v>
      </c>
      <c r="AD495">
        <v>1.4395134798956677</v>
      </c>
      <c r="AE495">
        <v>1.6638077124689943</v>
      </c>
      <c r="AF495">
        <v>1.9653235928700554</v>
      </c>
      <c r="AG495">
        <v>2.2195624260358766</v>
      </c>
      <c r="AH495">
        <v>2.3810778027218409</v>
      </c>
      <c r="AI495">
        <v>2.4959925774787219</v>
      </c>
      <c r="AJ495">
        <v>2.2642516491275115</v>
      </c>
      <c r="AK495">
        <v>2.2218010114457925</v>
      </c>
      <c r="AL495">
        <v>2.0956640179743924</v>
      </c>
      <c r="AM495">
        <v>1.9598533379296792</v>
      </c>
      <c r="AN495">
        <v>1.8119819050169617</v>
      </c>
      <c r="AO495">
        <v>2.0376797424781947</v>
      </c>
      <c r="AP495">
        <v>1.8351361872738656</v>
      </c>
      <c r="AQ495">
        <v>1.5829975346119325</v>
      </c>
      <c r="AR495">
        <v>257.41455108010263</v>
      </c>
      <c r="AS495">
        <v>72.6598307343572</v>
      </c>
      <c r="AT495">
        <v>72.872534500864617</v>
      </c>
      <c r="AU495">
        <v>71.889517090348377</v>
      </c>
      <c r="AV495">
        <v>71.090388899859008</v>
      </c>
      <c r="AW495">
        <v>70.483726820044367</v>
      </c>
      <c r="AX495">
        <v>70.091827699278141</v>
      </c>
      <c r="AY495">
        <v>69.79340694218439</v>
      </c>
      <c r="AZ495">
        <v>72.1221173198077</v>
      </c>
      <c r="BA495">
        <v>77.770434235049706</v>
      </c>
      <c r="BB495">
        <v>83.602849930419893</v>
      </c>
      <c r="BC495">
        <v>88.904408675726287</v>
      </c>
      <c r="BD495">
        <v>93.804379468522171</v>
      </c>
      <c r="BE495">
        <v>97.892839523643858</v>
      </c>
      <c r="BF495">
        <v>101.01337674596834</v>
      </c>
      <c r="BG495">
        <v>101.70607796362432</v>
      </c>
      <c r="BH495">
        <v>100.63141602811355</v>
      </c>
      <c r="BI495">
        <v>97.765113210299148</v>
      </c>
      <c r="BJ495">
        <v>92.955538304800015</v>
      </c>
      <c r="BK495">
        <v>87.22615837154882</v>
      </c>
      <c r="BL495">
        <v>81.289741040266563</v>
      </c>
      <c r="BM495">
        <v>77.83486423813585</v>
      </c>
      <c r="BN495">
        <v>75.78191077600394</v>
      </c>
      <c r="BO495">
        <v>74.292177344963619</v>
      </c>
      <c r="BP495">
        <v>73.265268772794926</v>
      </c>
      <c r="BQ495">
        <v>73.57689601456039</v>
      </c>
      <c r="BR495">
        <v>-5.6498049352145627E-2</v>
      </c>
      <c r="BS495">
        <v>-3.5279557812486984E-2</v>
      </c>
      <c r="BT495">
        <v>-2.5176593435596448E-2</v>
      </c>
      <c r="BU495">
        <v>-1.9902122931928487E-2</v>
      </c>
      <c r="BV495">
        <v>-1.130736643268216E-2</v>
      </c>
      <c r="BW495">
        <v>-1.2335375759466723E-2</v>
      </c>
      <c r="BX495">
        <v>-8.8558284937638784E-3</v>
      </c>
      <c r="BY495">
        <v>-1.4396960278881548E-2</v>
      </c>
      <c r="BZ495">
        <v>-8.6775300810971283E-3</v>
      </c>
      <c r="CA495">
        <v>-7.0597621890471996E-3</v>
      </c>
      <c r="CB495">
        <v>-1.6207936752366373E-2</v>
      </c>
      <c r="CC495">
        <v>-1.6956986870761227E-2</v>
      </c>
      <c r="CD495">
        <v>-2.1030305165060773E-2</v>
      </c>
      <c r="CE495">
        <v>-2.94449461111124E-2</v>
      </c>
      <c r="CF495">
        <v>-2.6942049818877139E-2</v>
      </c>
      <c r="CG495">
        <v>-1.6992440857358935E-2</v>
      </c>
      <c r="CH495">
        <v>0.14520674474387596</v>
      </c>
      <c r="CI495">
        <v>0.13785619584407244</v>
      </c>
      <c r="CJ495">
        <v>9.006107766085443E-2</v>
      </c>
      <c r="CK495">
        <v>3.0603985646552381E-2</v>
      </c>
      <c r="CL495">
        <v>-2.1191701508950497E-2</v>
      </c>
      <c r="CM495">
        <v>-0.14069099840631882</v>
      </c>
      <c r="CN495">
        <v>-9.8547096778266396E-2</v>
      </c>
      <c r="CO495">
        <v>-8.0924229627599667E-2</v>
      </c>
      <c r="CP495">
        <v>1.6266779622469741E-5</v>
      </c>
      <c r="CQ495">
        <v>1.7237365754588543E-5</v>
      </c>
      <c r="CR495">
        <v>2.030931538856412E-5</v>
      </c>
      <c r="CS495">
        <v>2.0580532621636577E-5</v>
      </c>
      <c r="CT495">
        <v>2.0953145235420764E-5</v>
      </c>
      <c r="CU495">
        <v>1.9899495191833824E-5</v>
      </c>
      <c r="CV495">
        <v>2.2768502991374391E-5</v>
      </c>
      <c r="CW495">
        <v>1.9155388794849511E-5</v>
      </c>
      <c r="CX495">
        <v>2.0059795545316623E-5</v>
      </c>
      <c r="CY495">
        <v>4.0084476220168295E-6</v>
      </c>
      <c r="CZ495">
        <v>2.2705007897041329E-6</v>
      </c>
      <c r="DA495">
        <v>5.2142060614325372E-6</v>
      </c>
      <c r="DB495">
        <v>9.2404426786755135E-6</v>
      </c>
      <c r="DC495">
        <v>1.6839540007146756E-5</v>
      </c>
      <c r="DD495">
        <v>2.4757291776090143E-5</v>
      </c>
      <c r="DE495">
        <v>2.7516585931477547E-5</v>
      </c>
      <c r="DF495">
        <v>2.9694902982661074E-5</v>
      </c>
      <c r="DG495">
        <v>4.0371836449809071E-5</v>
      </c>
      <c r="DH495">
        <v>3.6357757532874751E-5</v>
      </c>
      <c r="DI495">
        <v>2.4891454634653938E-5</v>
      </c>
      <c r="DJ495">
        <v>1.3701145711815662E-5</v>
      </c>
      <c r="DK495">
        <v>1.1498955844786038E-5</v>
      </c>
      <c r="DL495">
        <v>4.3130510709209323E-6</v>
      </c>
      <c r="DM495">
        <v>3.8176725247144238E-6</v>
      </c>
      <c r="DN495">
        <v>145.59462018242539</v>
      </c>
      <c r="DO495">
        <v>163.43459052651667</v>
      </c>
    </row>
    <row r="496" spans="1:119" x14ac:dyDescent="0.3">
      <c r="A496" t="str">
        <f t="shared" si="7"/>
        <v>Greater Bay Area_All_All_All_All_All_All_All_44811</v>
      </c>
      <c r="B496" t="s">
        <v>27</v>
      </c>
      <c r="C496" t="s">
        <v>208</v>
      </c>
      <c r="D496" t="s">
        <v>57</v>
      </c>
      <c r="E496" t="s">
        <v>0</v>
      </c>
      <c r="F496" t="s">
        <v>0</v>
      </c>
      <c r="G496" t="s">
        <v>0</v>
      </c>
      <c r="H496" t="s">
        <v>0</v>
      </c>
      <c r="I496" t="s">
        <v>0</v>
      </c>
      <c r="J496" t="s">
        <v>0</v>
      </c>
      <c r="K496" t="s">
        <v>0</v>
      </c>
      <c r="L496" s="10">
        <v>44811</v>
      </c>
      <c r="M496">
        <v>17</v>
      </c>
      <c r="N496">
        <v>21</v>
      </c>
      <c r="O496">
        <v>4278</v>
      </c>
      <c r="P496">
        <v>0</v>
      </c>
      <c r="Q496">
        <v>0</v>
      </c>
      <c r="R496">
        <v>0</v>
      </c>
      <c r="S496">
        <v>0</v>
      </c>
      <c r="T496">
        <v>1.3341747839257823</v>
      </c>
      <c r="U496">
        <v>1.1652206115975683</v>
      </c>
      <c r="V496">
        <v>1.0385695318659391</v>
      </c>
      <c r="W496">
        <v>0.96518247888451447</v>
      </c>
      <c r="X496">
        <v>0.8945366554943005</v>
      </c>
      <c r="Y496">
        <v>0.87814661468222666</v>
      </c>
      <c r="Z496">
        <v>0.85460390134770936</v>
      </c>
      <c r="AA496">
        <v>0.84712563783751726</v>
      </c>
      <c r="AB496">
        <v>0.9438247501370387</v>
      </c>
      <c r="AC496">
        <v>1.0823245471293963</v>
      </c>
      <c r="AD496">
        <v>1.2203701495192634</v>
      </c>
      <c r="AE496">
        <v>1.422991677407184</v>
      </c>
      <c r="AF496">
        <v>1.6307271006616033</v>
      </c>
      <c r="AG496">
        <v>1.7759072931289699</v>
      </c>
      <c r="AH496">
        <v>1.9797869125158987</v>
      </c>
      <c r="AI496">
        <v>2.0988744204506036</v>
      </c>
      <c r="AJ496">
        <v>1.921497946805131</v>
      </c>
      <c r="AK496">
        <v>1.9167615385829253</v>
      </c>
      <c r="AL496">
        <v>1.8567788231421776</v>
      </c>
      <c r="AM496">
        <v>1.7662957043437695</v>
      </c>
      <c r="AN496">
        <v>1.7249815380950329</v>
      </c>
      <c r="AO496">
        <v>1.9413891395836376</v>
      </c>
      <c r="AP496">
        <v>1.73296736197576</v>
      </c>
      <c r="AQ496">
        <v>1.4982950118200535</v>
      </c>
      <c r="AR496">
        <v>251.56851364274675</v>
      </c>
      <c r="AS496">
        <v>72.015061190994317</v>
      </c>
      <c r="AT496">
        <v>70.160242439259292</v>
      </c>
      <c r="AU496">
        <v>69.078630305803557</v>
      </c>
      <c r="AV496">
        <v>68.451012611765307</v>
      </c>
      <c r="AW496">
        <v>67.563323239483495</v>
      </c>
      <c r="AX496">
        <v>67.035567810667018</v>
      </c>
      <c r="AY496">
        <v>66.405643510878377</v>
      </c>
      <c r="AZ496">
        <v>67.736085845137779</v>
      </c>
      <c r="BA496">
        <v>71.898972576066811</v>
      </c>
      <c r="BB496">
        <v>75.528846809833013</v>
      </c>
      <c r="BC496">
        <v>79.771738906228009</v>
      </c>
      <c r="BD496">
        <v>83.765219877969272</v>
      </c>
      <c r="BE496">
        <v>87.580986042074642</v>
      </c>
      <c r="BF496">
        <v>90.843940811086625</v>
      </c>
      <c r="BG496">
        <v>93.016511494124444</v>
      </c>
      <c r="BH496">
        <v>93.570943689295859</v>
      </c>
      <c r="BI496">
        <v>91.927398892568576</v>
      </c>
      <c r="BJ496">
        <v>88.931893055357975</v>
      </c>
      <c r="BK496">
        <v>83.503246838417311</v>
      </c>
      <c r="BL496">
        <v>78.159789115340601</v>
      </c>
      <c r="BM496">
        <v>75.13427414647488</v>
      </c>
      <c r="BN496">
        <v>73.840122952400307</v>
      </c>
      <c r="BO496">
        <v>72.504693002061558</v>
      </c>
      <c r="BP496">
        <v>71.367593884297818</v>
      </c>
      <c r="BQ496">
        <v>73.265268772794911</v>
      </c>
      <c r="BR496">
        <v>-5.4668149570819093E-2</v>
      </c>
      <c r="BS496">
        <v>-4.6037515032341568E-2</v>
      </c>
      <c r="BT496">
        <v>-3.0932763459917651E-2</v>
      </c>
      <c r="BU496">
        <v>-2.2133562485711383E-2</v>
      </c>
      <c r="BV496">
        <v>-1.3459621383074903E-2</v>
      </c>
      <c r="BW496">
        <v>-1.4728294034994E-2</v>
      </c>
      <c r="BX496">
        <v>-1.0465978684409748E-2</v>
      </c>
      <c r="BY496">
        <v>-2.0261453085828461E-2</v>
      </c>
      <c r="BZ496">
        <v>-1.6261464450726057E-2</v>
      </c>
      <c r="CA496">
        <v>-1.4193890897566718E-2</v>
      </c>
      <c r="CB496">
        <v>-1.8297283887138652E-2</v>
      </c>
      <c r="CC496">
        <v>-1.6751615566564196E-2</v>
      </c>
      <c r="CD496">
        <v>-2.4739486221511436E-2</v>
      </c>
      <c r="CE496">
        <v>-1.7691117279882908E-2</v>
      </c>
      <c r="CF496">
        <v>-1.4748752061425664E-2</v>
      </c>
      <c r="CG496">
        <v>-8.7590001213489269E-3</v>
      </c>
      <c r="CH496">
        <v>0.12303624517062714</v>
      </c>
      <c r="CI496">
        <v>0.10747717664363285</v>
      </c>
      <c r="CJ496">
        <v>6.6060671980774477E-2</v>
      </c>
      <c r="CK496">
        <v>2.5021336857767628E-3</v>
      </c>
      <c r="CL496">
        <v>-5.4730384190431428E-2</v>
      </c>
      <c r="CM496">
        <v>-0.15921797955521025</v>
      </c>
      <c r="CN496">
        <v>-0.11070684509028782</v>
      </c>
      <c r="CO496">
        <v>-9.3822510551631641E-2</v>
      </c>
      <c r="CP496">
        <v>1.5421914527341795E-5</v>
      </c>
      <c r="CQ496">
        <v>1.7310778134759425E-5</v>
      </c>
      <c r="CR496">
        <v>1.7621178494289854E-5</v>
      </c>
      <c r="CS496">
        <v>1.8637208545949733E-5</v>
      </c>
      <c r="CT496">
        <v>2.0086849639702456E-5</v>
      </c>
      <c r="CU496">
        <v>1.9069179186412371E-5</v>
      </c>
      <c r="CV496">
        <v>2.1444216363248569E-5</v>
      </c>
      <c r="CW496">
        <v>1.5557634298384355E-5</v>
      </c>
      <c r="CX496">
        <v>1.1373497711372371E-5</v>
      </c>
      <c r="CY496">
        <v>2.7611809213427757E-6</v>
      </c>
      <c r="CZ496">
        <v>1.696226205976934E-6</v>
      </c>
      <c r="DA496">
        <v>2.9872223892641927E-6</v>
      </c>
      <c r="DB496">
        <v>3.9835679102147552E-6</v>
      </c>
      <c r="DC496">
        <v>7.669504975833344E-6</v>
      </c>
      <c r="DD496">
        <v>7.8123834280318268E-6</v>
      </c>
      <c r="DE496">
        <v>9.9837138635807722E-6</v>
      </c>
      <c r="DF496">
        <v>2.0427096946539812E-5</v>
      </c>
      <c r="DG496">
        <v>2.9625115734122886E-5</v>
      </c>
      <c r="DH496">
        <v>2.828046700807232E-5</v>
      </c>
      <c r="DI496">
        <v>2.661440545649517E-5</v>
      </c>
      <c r="DJ496">
        <v>1.5667288485596459E-5</v>
      </c>
      <c r="DK496">
        <v>1.3263892397595952E-5</v>
      </c>
      <c r="DL496">
        <v>5.7902666177540429E-6</v>
      </c>
      <c r="DM496">
        <v>5.3887990852428799E-6</v>
      </c>
      <c r="DN496">
        <v>145.59462018242542</v>
      </c>
      <c r="DO496">
        <v>163.43459052651673</v>
      </c>
    </row>
    <row r="497" spans="1:119" x14ac:dyDescent="0.3">
      <c r="A497" t="str">
        <f t="shared" si="7"/>
        <v>Greater Bay Area_All_All_All_All_All_All_All_44812</v>
      </c>
      <c r="B497" t="s">
        <v>27</v>
      </c>
      <c r="C497" t="s">
        <v>208</v>
      </c>
      <c r="D497" t="s">
        <v>57</v>
      </c>
      <c r="E497" t="s">
        <v>0</v>
      </c>
      <c r="F497" t="s">
        <v>0</v>
      </c>
      <c r="G497" t="s">
        <v>0</v>
      </c>
      <c r="H497" t="s">
        <v>0</v>
      </c>
      <c r="I497" t="s">
        <v>0</v>
      </c>
      <c r="J497" t="s">
        <v>0</v>
      </c>
      <c r="K497" t="s">
        <v>0</v>
      </c>
      <c r="L497" s="10">
        <v>44812</v>
      </c>
      <c r="M497">
        <v>17</v>
      </c>
      <c r="N497">
        <v>21</v>
      </c>
      <c r="O497">
        <v>4278</v>
      </c>
      <c r="P497">
        <v>0</v>
      </c>
      <c r="Q497">
        <v>0</v>
      </c>
      <c r="R497">
        <v>0</v>
      </c>
      <c r="S497">
        <v>0</v>
      </c>
      <c r="T497">
        <v>1.225703209026521</v>
      </c>
      <c r="U497">
        <v>1.0829725663699459</v>
      </c>
      <c r="V497">
        <v>0.96279964619505309</v>
      </c>
      <c r="W497">
        <v>0.89693499330360038</v>
      </c>
      <c r="X497">
        <v>0.84904120250910387</v>
      </c>
      <c r="Y497">
        <v>0.84019633147499317</v>
      </c>
      <c r="Z497">
        <v>0.84041146440109504</v>
      </c>
      <c r="AA497">
        <v>0.82869075170974738</v>
      </c>
      <c r="AB497">
        <v>0.91036271793627632</v>
      </c>
      <c r="AC497">
        <v>1.0740173847716243</v>
      </c>
      <c r="AD497">
        <v>1.2749709137706553</v>
      </c>
      <c r="AE497">
        <v>1.4704234421057452</v>
      </c>
      <c r="AF497">
        <v>1.663023549013966</v>
      </c>
      <c r="AG497">
        <v>1.9259150357894657</v>
      </c>
      <c r="AH497">
        <v>2.141561670675435</v>
      </c>
      <c r="AI497">
        <v>2.3020511257562974</v>
      </c>
      <c r="AJ497">
        <v>2.096152023762901</v>
      </c>
      <c r="AK497">
        <v>2.126706962449882</v>
      </c>
      <c r="AL497">
        <v>2.0974433718600252</v>
      </c>
      <c r="AM497">
        <v>2.0019027595150174</v>
      </c>
      <c r="AN497">
        <v>2.0046833238073476</v>
      </c>
      <c r="AO497">
        <v>2.1472147382238935</v>
      </c>
      <c r="AP497">
        <v>1.9274736204135969</v>
      </c>
      <c r="AQ497">
        <v>1.6811198028303369</v>
      </c>
      <c r="AR497">
        <v>234.21648515416513</v>
      </c>
      <c r="AS497">
        <v>70.520757370438915</v>
      </c>
      <c r="AT497">
        <v>69.46697088600574</v>
      </c>
      <c r="AU497">
        <v>68.624114667583385</v>
      </c>
      <c r="AV497">
        <v>67.61656410470988</v>
      </c>
      <c r="AW497">
        <v>67.106725156443758</v>
      </c>
      <c r="AX497">
        <v>66.576510281050162</v>
      </c>
      <c r="AY497">
        <v>66.368844459386764</v>
      </c>
      <c r="AZ497">
        <v>68.350380193511157</v>
      </c>
      <c r="BA497">
        <v>73.224958068262808</v>
      </c>
      <c r="BB497">
        <v>77.959618107319827</v>
      </c>
      <c r="BC497">
        <v>82.901589249464848</v>
      </c>
      <c r="BD497">
        <v>88.182752574393191</v>
      </c>
      <c r="BE497">
        <v>92.454872282552515</v>
      </c>
      <c r="BF497">
        <v>96.302615218082735</v>
      </c>
      <c r="BG497">
        <v>99.329955092096881</v>
      </c>
      <c r="BH497">
        <v>99.70344129126687</v>
      </c>
      <c r="BI497">
        <v>97.747558825514503</v>
      </c>
      <c r="BJ497">
        <v>93.670473279857219</v>
      </c>
      <c r="BK497">
        <v>87.161177998290555</v>
      </c>
      <c r="BL497">
        <v>80.301257767689066</v>
      </c>
      <c r="BM497">
        <v>76.104524773888159</v>
      </c>
      <c r="BN497">
        <v>73.34052989827893</v>
      </c>
      <c r="BO497">
        <v>71.543495484396288</v>
      </c>
      <c r="BP497">
        <v>69.950608758667855</v>
      </c>
      <c r="BQ497">
        <v>71.367593884297804</v>
      </c>
      <c r="BR497">
        <v>-6.5997550216106787E-2</v>
      </c>
      <c r="BS497">
        <v>-4.6146373664625005E-2</v>
      </c>
      <c r="BT497">
        <v>-3.1832222545074493E-2</v>
      </c>
      <c r="BU497">
        <v>-2.3511809025651219E-2</v>
      </c>
      <c r="BV497">
        <v>-1.4081393149535531E-2</v>
      </c>
      <c r="BW497">
        <v>-1.5372233574164142E-2</v>
      </c>
      <c r="BX497">
        <v>-1.0878524361173925E-2</v>
      </c>
      <c r="BY497">
        <v>-2.0415809860626299E-2</v>
      </c>
      <c r="BZ497">
        <v>-1.4751458576261691E-2</v>
      </c>
      <c r="CA497">
        <v>-1.1735072226210029E-2</v>
      </c>
      <c r="CB497">
        <v>-1.7252730859627283E-2</v>
      </c>
      <c r="CC497">
        <v>-1.6828514819302087E-2</v>
      </c>
      <c r="CD497">
        <v>-2.2875404729916705E-2</v>
      </c>
      <c r="CE497">
        <v>-2.5547425439838161E-2</v>
      </c>
      <c r="CF497">
        <v>-2.5036105364491416E-2</v>
      </c>
      <c r="CG497">
        <v>-1.6638324521534239E-2</v>
      </c>
      <c r="CH497">
        <v>0.14544212712256246</v>
      </c>
      <c r="CI497">
        <v>0.13681037446058147</v>
      </c>
      <c r="CJ497">
        <v>8.4122311586863313E-2</v>
      </c>
      <c r="CK497">
        <v>2.2204312516351122E-2</v>
      </c>
      <c r="CL497">
        <v>-4.1000263428453976E-2</v>
      </c>
      <c r="CM497">
        <v>-0.15858005244300544</v>
      </c>
      <c r="CN497">
        <v>-0.11042147425498401</v>
      </c>
      <c r="CO497">
        <v>-9.4780885024486491E-2</v>
      </c>
      <c r="CP497">
        <v>1.543580912691568E-5</v>
      </c>
      <c r="CQ497">
        <v>1.652006633934281E-5</v>
      </c>
      <c r="CR497">
        <v>1.765229089153558E-5</v>
      </c>
      <c r="CS497">
        <v>1.857078123521553E-5</v>
      </c>
      <c r="CT497">
        <v>1.9451460916484911E-5</v>
      </c>
      <c r="CU497">
        <v>1.8845836762990809E-5</v>
      </c>
      <c r="CV497">
        <v>2.1225250927676293E-5</v>
      </c>
      <c r="CW497">
        <v>1.5620216095499025E-5</v>
      </c>
      <c r="CX497">
        <v>1.2241551670665315E-5</v>
      </c>
      <c r="CY497">
        <v>3.0848487593686377E-6</v>
      </c>
      <c r="CZ497">
        <v>1.9235059832852101E-6</v>
      </c>
      <c r="DA497">
        <v>3.2287372561622891E-6</v>
      </c>
      <c r="DB497">
        <v>6.5938378990956408E-6</v>
      </c>
      <c r="DC497">
        <v>1.4073214384873636E-5</v>
      </c>
      <c r="DD497">
        <v>2.2049673113028293E-5</v>
      </c>
      <c r="DE497">
        <v>2.4363919038492417E-5</v>
      </c>
      <c r="DF497">
        <v>2.7223846294453912E-5</v>
      </c>
      <c r="DG497">
        <v>4.3886173230050197E-5</v>
      </c>
      <c r="DH497">
        <v>4.8240384145646878E-5</v>
      </c>
      <c r="DI497">
        <v>2.7156652896281451E-5</v>
      </c>
      <c r="DJ497">
        <v>1.5089000496628557E-5</v>
      </c>
      <c r="DK497">
        <v>1.3720148346762792E-5</v>
      </c>
      <c r="DL497">
        <v>5.7910233787457219E-6</v>
      </c>
      <c r="DM497">
        <v>5.465474671327538E-6</v>
      </c>
      <c r="DN497">
        <v>145.59462018242542</v>
      </c>
      <c r="DO497">
        <v>163.43459052651662</v>
      </c>
    </row>
    <row r="498" spans="1:119" x14ac:dyDescent="0.3">
      <c r="A498" t="str">
        <f t="shared" si="7"/>
        <v>Greater Fresno Area_All_All_All_All_All_All_All_44722</v>
      </c>
      <c r="B498" t="s">
        <v>27</v>
      </c>
      <c r="C498" t="s">
        <v>209</v>
      </c>
      <c r="D498" t="s">
        <v>58</v>
      </c>
      <c r="E498" t="s">
        <v>0</v>
      </c>
      <c r="F498" t="s">
        <v>0</v>
      </c>
      <c r="G498" t="s">
        <v>0</v>
      </c>
      <c r="H498" t="s">
        <v>0</v>
      </c>
      <c r="I498" t="s">
        <v>0</v>
      </c>
      <c r="J498" t="s">
        <v>0</v>
      </c>
      <c r="K498" t="s">
        <v>0</v>
      </c>
      <c r="L498" s="10">
        <v>44722</v>
      </c>
      <c r="M498">
        <v>17</v>
      </c>
      <c r="N498">
        <v>21</v>
      </c>
      <c r="O498">
        <v>10536</v>
      </c>
      <c r="P498">
        <v>0</v>
      </c>
      <c r="Q498">
        <v>0</v>
      </c>
      <c r="R498">
        <v>0</v>
      </c>
      <c r="S498">
        <v>0</v>
      </c>
      <c r="T498">
        <v>1.1355900775555321</v>
      </c>
      <c r="U498">
        <v>0.98520030299706596</v>
      </c>
      <c r="V498">
        <v>0.8573936685088499</v>
      </c>
      <c r="W498">
        <v>0.78358525848227145</v>
      </c>
      <c r="X498">
        <v>0.72514294886923802</v>
      </c>
      <c r="Y498">
        <v>0.70819822878689431</v>
      </c>
      <c r="Z498">
        <v>0.76603039361894987</v>
      </c>
      <c r="AA498">
        <v>0.84570642717282618</v>
      </c>
      <c r="AB498">
        <v>0.92678322262581903</v>
      </c>
      <c r="AC498">
        <v>1.0672573557989171</v>
      </c>
      <c r="AD498">
        <v>1.2575775906865467</v>
      </c>
      <c r="AE498">
        <v>1.5247444131038168</v>
      </c>
      <c r="AF498">
        <v>1.7682993020367368</v>
      </c>
      <c r="AG498">
        <v>2.0061401518189346</v>
      </c>
      <c r="AH498">
        <v>2.2158389725111474</v>
      </c>
      <c r="AI498">
        <v>2.433981005068258</v>
      </c>
      <c r="AJ498">
        <v>2.4106091913788488</v>
      </c>
      <c r="AK498">
        <v>2.4967239019589789</v>
      </c>
      <c r="AL498">
        <v>2.4787611440532338</v>
      </c>
      <c r="AM498">
        <v>2.3726828105371491</v>
      </c>
      <c r="AN498">
        <v>2.2078665446683226</v>
      </c>
      <c r="AO498">
        <v>2.2032365042133741</v>
      </c>
      <c r="AP498">
        <v>1.9256783755742277</v>
      </c>
      <c r="AQ498">
        <v>1.6373713900598013</v>
      </c>
      <c r="AR498">
        <v>112.02586007171894</v>
      </c>
      <c r="AS498">
        <v>80.992935565956358</v>
      </c>
      <c r="AT498">
        <v>79.270074556124996</v>
      </c>
      <c r="AU498">
        <v>76.448242818647699</v>
      </c>
      <c r="AV498">
        <v>74.069612301848295</v>
      </c>
      <c r="AW498">
        <v>73.210754977817928</v>
      </c>
      <c r="AX498">
        <v>72.408696433109668</v>
      </c>
      <c r="AY498">
        <v>72.507667160755531</v>
      </c>
      <c r="AZ498">
        <v>75.965495212431804</v>
      </c>
      <c r="BA498">
        <v>80.980122043430214</v>
      </c>
      <c r="BB498">
        <v>84.658290305952946</v>
      </c>
      <c r="BC498">
        <v>88.138517113183923</v>
      </c>
      <c r="BD498">
        <v>91.222861009831377</v>
      </c>
      <c r="BE498">
        <v>93.623890282185513</v>
      </c>
      <c r="BF498">
        <v>95.770179319925759</v>
      </c>
      <c r="BG498">
        <v>97.332124461018509</v>
      </c>
      <c r="BH498">
        <v>98.956014743204022</v>
      </c>
      <c r="BI498">
        <v>98.961161104974664</v>
      </c>
      <c r="BJ498">
        <v>98.557506269834832</v>
      </c>
      <c r="BK498">
        <v>96.794994110664604</v>
      </c>
      <c r="BL498">
        <v>94.933511223848512</v>
      </c>
      <c r="BM498">
        <v>91.678770989234636</v>
      </c>
      <c r="BN498">
        <v>89.594427092587154</v>
      </c>
      <c r="BO498">
        <v>86.814767303433626</v>
      </c>
      <c r="BP498">
        <v>83.893964838310495</v>
      </c>
      <c r="BQ498">
        <v>81.653851434695014</v>
      </c>
      <c r="BR498">
        <v>6.393736461707834E-3</v>
      </c>
      <c r="BS498">
        <v>-3.8753574206327615E-3</v>
      </c>
      <c r="BT498">
        <v>-7.8886504268772962E-3</v>
      </c>
      <c r="BU498">
        <v>-1.5967103285642853E-2</v>
      </c>
      <c r="BV498">
        <v>-8.9879317736661878E-3</v>
      </c>
      <c r="BW498">
        <v>-1.0313793247453896E-2</v>
      </c>
      <c r="BX498">
        <v>-9.0848761373789992E-3</v>
      </c>
      <c r="BY498">
        <v>-1.9185276887320893E-3</v>
      </c>
      <c r="BZ498">
        <v>-6.8793901798846419E-3</v>
      </c>
      <c r="CA498">
        <v>-7.9433159363840062E-3</v>
      </c>
      <c r="CB498">
        <v>-2.2875397939209514E-2</v>
      </c>
      <c r="CC498">
        <v>-2.4052620460205034E-2</v>
      </c>
      <c r="CD498">
        <v>-2.9642630829535929E-2</v>
      </c>
      <c r="CE498">
        <v>-2.3519105140060389E-2</v>
      </c>
      <c r="CF498">
        <v>-2.1443493522833763E-2</v>
      </c>
      <c r="CG498">
        <v>-2.016523036887995E-2</v>
      </c>
      <c r="CH498">
        <v>0.10000207598180416</v>
      </c>
      <c r="CI498">
        <v>0.10534756045135116</v>
      </c>
      <c r="CJ498">
        <v>9.9079587227391214E-2</v>
      </c>
      <c r="CK498">
        <v>9.4360049047430269E-2</v>
      </c>
      <c r="CL498">
        <v>6.9184841547124565E-2</v>
      </c>
      <c r="CM498">
        <v>-7.0602690621407171E-2</v>
      </c>
      <c r="CN498">
        <v>-3.1356693660570256E-2</v>
      </c>
      <c r="CO498">
        <v>-1.5723731286750205E-2</v>
      </c>
      <c r="CP498">
        <v>2.116909704687717E-5</v>
      </c>
      <c r="CQ498">
        <v>2.0163141318972207E-5</v>
      </c>
      <c r="CR498">
        <v>1.7643132549970942E-5</v>
      </c>
      <c r="CS498">
        <v>1.1187998824737693E-5</v>
      </c>
      <c r="CT498">
        <v>8.8224719673424455E-6</v>
      </c>
      <c r="CU498">
        <v>8.5341226695317013E-6</v>
      </c>
      <c r="CV498">
        <v>9.3523947747821539E-6</v>
      </c>
      <c r="CW498">
        <v>1.020708570678967E-5</v>
      </c>
      <c r="CX498">
        <v>1.0644709700340637E-5</v>
      </c>
      <c r="CY498">
        <v>1.0531212951187094E-5</v>
      </c>
      <c r="CZ498">
        <v>1.5661418445929844E-5</v>
      </c>
      <c r="DA498">
        <v>1.8845039865678053E-5</v>
      </c>
      <c r="DB498">
        <v>2.0836699513112285E-5</v>
      </c>
      <c r="DC498">
        <v>2.3803377396361048E-5</v>
      </c>
      <c r="DD498">
        <v>2.5703055311844529E-5</v>
      </c>
      <c r="DE498">
        <v>3.201605631930847E-5</v>
      </c>
      <c r="DF498">
        <v>3.323756425453707E-5</v>
      </c>
      <c r="DG498">
        <v>3.772696288063617E-5</v>
      </c>
      <c r="DH498">
        <v>3.7667274625447725E-5</v>
      </c>
      <c r="DI498">
        <v>4.5477447209383449E-5</v>
      </c>
      <c r="DJ498">
        <v>4.1579322975338988E-5</v>
      </c>
      <c r="DK498">
        <v>4.0054356359813281E-5</v>
      </c>
      <c r="DL498">
        <v>2.7428199744441126E-5</v>
      </c>
      <c r="DM498">
        <v>2.3229694551564259E-5</v>
      </c>
      <c r="DN498">
        <v>113.84217637167762</v>
      </c>
      <c r="DO498">
        <v>135.15622543351941</v>
      </c>
    </row>
    <row r="499" spans="1:119" x14ac:dyDescent="0.3">
      <c r="A499" t="str">
        <f t="shared" si="7"/>
        <v>Greater Fresno Area_All_All_All_All_All_All_All_44739</v>
      </c>
      <c r="B499" t="s">
        <v>27</v>
      </c>
      <c r="C499" t="s">
        <v>209</v>
      </c>
      <c r="D499" t="s">
        <v>58</v>
      </c>
      <c r="E499" t="s">
        <v>0</v>
      </c>
      <c r="F499" t="s">
        <v>0</v>
      </c>
      <c r="G499" t="s">
        <v>0</v>
      </c>
      <c r="H499" t="s">
        <v>0</v>
      </c>
      <c r="I499" t="s">
        <v>0</v>
      </c>
      <c r="J499" t="s">
        <v>0</v>
      </c>
      <c r="K499" t="s">
        <v>0</v>
      </c>
      <c r="L499" s="10">
        <v>44739</v>
      </c>
      <c r="M499">
        <v>17</v>
      </c>
      <c r="N499">
        <v>21</v>
      </c>
      <c r="O499">
        <v>10578</v>
      </c>
      <c r="P499">
        <v>0</v>
      </c>
      <c r="Q499">
        <v>0</v>
      </c>
      <c r="R499">
        <v>0</v>
      </c>
      <c r="S499">
        <v>0</v>
      </c>
      <c r="T499">
        <v>1.3743457204901175</v>
      </c>
      <c r="U499">
        <v>1.1924465838826996</v>
      </c>
      <c r="V499">
        <v>1.0381340364276159</v>
      </c>
      <c r="W499">
        <v>0.94521875099366259</v>
      </c>
      <c r="X499">
        <v>0.84698371409859563</v>
      </c>
      <c r="Y499">
        <v>0.82382132093062743</v>
      </c>
      <c r="Z499">
        <v>0.83131572071322923</v>
      </c>
      <c r="AA499">
        <v>0.89453366195063844</v>
      </c>
      <c r="AB499">
        <v>1.0042049262516817</v>
      </c>
      <c r="AC499">
        <v>1.1624148220626609</v>
      </c>
      <c r="AD499">
        <v>1.3919473829810323</v>
      </c>
      <c r="AE499">
        <v>1.6792890035254209</v>
      </c>
      <c r="AF499">
        <v>1.9815816600589249</v>
      </c>
      <c r="AG499">
        <v>2.2586595023228706</v>
      </c>
      <c r="AH499">
        <v>2.5190224342577587</v>
      </c>
      <c r="AI499">
        <v>2.73016558262028</v>
      </c>
      <c r="AJ499">
        <v>2.7477522080781172</v>
      </c>
      <c r="AK499">
        <v>2.8461591705691567</v>
      </c>
      <c r="AL499">
        <v>2.8228352806501356</v>
      </c>
      <c r="AM499">
        <v>2.6263407166505237</v>
      </c>
      <c r="AN499">
        <v>2.4387901589655336</v>
      </c>
      <c r="AO499">
        <v>2.3838206647170934</v>
      </c>
      <c r="AP499">
        <v>2.0141872973800017</v>
      </c>
      <c r="AQ499">
        <v>1.6573830466126134</v>
      </c>
      <c r="AR499">
        <v>141.79826926683143</v>
      </c>
      <c r="AS499">
        <v>80.583872003312052</v>
      </c>
      <c r="AT499">
        <v>78.947535930516139</v>
      </c>
      <c r="AU499">
        <v>77.285663085198081</v>
      </c>
      <c r="AV499">
        <v>75.66114978803941</v>
      </c>
      <c r="AW499">
        <v>74.499276942721337</v>
      </c>
      <c r="AX499">
        <v>72.849226873040521</v>
      </c>
      <c r="AY499">
        <v>73.075275383244346</v>
      </c>
      <c r="AZ499">
        <v>76.463196738766257</v>
      </c>
      <c r="BA499">
        <v>82.087710035924928</v>
      </c>
      <c r="BB499">
        <v>85.925837190606885</v>
      </c>
      <c r="BC499">
        <v>89.876042989766916</v>
      </c>
      <c r="BD499">
        <v>93.712890800244622</v>
      </c>
      <c r="BE499">
        <v>96.486842290040769</v>
      </c>
      <c r="BF499">
        <v>99.160537910996084</v>
      </c>
      <c r="BG499">
        <v>100.69661811495115</v>
      </c>
      <c r="BH499">
        <v>102.34538884042765</v>
      </c>
      <c r="BI499">
        <v>102.19467130358588</v>
      </c>
      <c r="BJ499">
        <v>101.6560324112222</v>
      </c>
      <c r="BK499">
        <v>99.367087580336914</v>
      </c>
      <c r="BL499">
        <v>96.566319973814345</v>
      </c>
      <c r="BM499">
        <v>92.428704556814097</v>
      </c>
      <c r="BN499">
        <v>89.580033970699162</v>
      </c>
      <c r="BO499">
        <v>86.943697897903263</v>
      </c>
      <c r="BP499">
        <v>84.84472137326668</v>
      </c>
      <c r="BQ499">
        <v>82.857823493108228</v>
      </c>
      <c r="BR499">
        <v>-5.3628769753041941E-3</v>
      </c>
      <c r="BS499">
        <v>-1.0178669224977267E-2</v>
      </c>
      <c r="BT499">
        <v>-5.7876829130479625E-3</v>
      </c>
      <c r="BU499">
        <v>-1.0056046642592688E-2</v>
      </c>
      <c r="BV499">
        <v>-4.6254263852354392E-3</v>
      </c>
      <c r="BW499">
        <v>-9.2296003112046481E-3</v>
      </c>
      <c r="BX499">
        <v>-8.226216650793516E-3</v>
      </c>
      <c r="BY499">
        <v>-1.5388140833474757E-3</v>
      </c>
      <c r="BZ499">
        <v>-5.3546556251714847E-3</v>
      </c>
      <c r="CA499">
        <v>-6.2246379204972026E-3</v>
      </c>
      <c r="CB499">
        <v>-2.351786953827275E-2</v>
      </c>
      <c r="CC499">
        <v>-2.4509576396334484E-2</v>
      </c>
      <c r="CD499">
        <v>-2.7386446050083869E-2</v>
      </c>
      <c r="CE499">
        <v>-2.9253953547666148E-2</v>
      </c>
      <c r="CF499">
        <v>-2.8058116434652294E-2</v>
      </c>
      <c r="CG499">
        <v>-2.7122799165534214E-2</v>
      </c>
      <c r="CH499">
        <v>0.10871678634725777</v>
      </c>
      <c r="CI499">
        <v>0.12178968500834057</v>
      </c>
      <c r="CJ499">
        <v>0.1152659615173888</v>
      </c>
      <c r="CK499">
        <v>0.10329675344240691</v>
      </c>
      <c r="CL499">
        <v>6.7457192256063433E-2</v>
      </c>
      <c r="CM499">
        <v>-7.0612983512932506E-2</v>
      </c>
      <c r="CN499">
        <v>-3.5610901574643125E-2</v>
      </c>
      <c r="CO499">
        <v>-1.2864672837894791E-2</v>
      </c>
      <c r="CP499">
        <v>1.8014107660611932E-5</v>
      </c>
      <c r="CQ499">
        <v>1.5427595124412776E-5</v>
      </c>
      <c r="CR499">
        <v>1.3141647898232037E-5</v>
      </c>
      <c r="CS499">
        <v>1.1183557893804065E-5</v>
      </c>
      <c r="CT499">
        <v>9.9478220901872317E-6</v>
      </c>
      <c r="CU499">
        <v>9.1598602476604033E-6</v>
      </c>
      <c r="CV499">
        <v>9.1493093574129436E-6</v>
      </c>
      <c r="CW499">
        <v>1.0342034609685962E-5</v>
      </c>
      <c r="CX499">
        <v>1.2038762052540019E-5</v>
      </c>
      <c r="CY499">
        <v>1.1682601783082827E-5</v>
      </c>
      <c r="CZ499">
        <v>1.4001881578621671E-5</v>
      </c>
      <c r="DA499">
        <v>2.1384891248798708E-5</v>
      </c>
      <c r="DB499">
        <v>2.4499460122638755E-5</v>
      </c>
      <c r="DC499">
        <v>3.3638714620017145E-5</v>
      </c>
      <c r="DD499">
        <v>3.7881145571795759E-5</v>
      </c>
      <c r="DE499">
        <v>4.572216029427754E-5</v>
      </c>
      <c r="DF499">
        <v>4.8781254434669899E-5</v>
      </c>
      <c r="DG499">
        <v>5.2495588807450901E-5</v>
      </c>
      <c r="DH499">
        <v>5.0591762042227305E-5</v>
      </c>
      <c r="DI499">
        <v>5.1717289651593813E-5</v>
      </c>
      <c r="DJ499">
        <v>4.451875685536304E-5</v>
      </c>
      <c r="DK499">
        <v>3.6285027479938873E-5</v>
      </c>
      <c r="DL499">
        <v>2.4404484548988727E-5</v>
      </c>
      <c r="DM499">
        <v>2.3356968066742194E-5</v>
      </c>
      <c r="DN499">
        <v>118.53373786408601</v>
      </c>
      <c r="DO499">
        <v>140.04807680332672</v>
      </c>
    </row>
    <row r="500" spans="1:119" x14ac:dyDescent="0.3">
      <c r="A500" t="str">
        <f t="shared" si="7"/>
        <v>Greater Fresno Area_All_All_All_All_All_All_All_44753</v>
      </c>
      <c r="B500" t="s">
        <v>27</v>
      </c>
      <c r="C500" t="s">
        <v>209</v>
      </c>
      <c r="D500" t="s">
        <v>58</v>
      </c>
      <c r="E500" t="s">
        <v>0</v>
      </c>
      <c r="F500" t="s">
        <v>0</v>
      </c>
      <c r="G500" t="s">
        <v>0</v>
      </c>
      <c r="H500" t="s">
        <v>0</v>
      </c>
      <c r="I500" t="s">
        <v>0</v>
      </c>
      <c r="J500" t="s">
        <v>0</v>
      </c>
      <c r="K500" t="s">
        <v>0</v>
      </c>
      <c r="L500" s="10">
        <v>44753</v>
      </c>
      <c r="M500">
        <v>17</v>
      </c>
      <c r="N500">
        <v>21</v>
      </c>
      <c r="O500">
        <v>10637</v>
      </c>
      <c r="P500">
        <v>0</v>
      </c>
      <c r="Q500">
        <v>0</v>
      </c>
      <c r="R500">
        <v>0</v>
      </c>
      <c r="S500">
        <v>0</v>
      </c>
      <c r="T500">
        <v>1.2585595026082417</v>
      </c>
      <c r="U500">
        <v>1.0702912596808931</v>
      </c>
      <c r="V500">
        <v>0.96396089650761263</v>
      </c>
      <c r="W500">
        <v>0.87177632094229662</v>
      </c>
      <c r="X500">
        <v>0.8034844694774409</v>
      </c>
      <c r="Y500">
        <v>0.77484149700255078</v>
      </c>
      <c r="Z500">
        <v>0.78726222321417372</v>
      </c>
      <c r="AA500">
        <v>0.86735698192417843</v>
      </c>
      <c r="AB500">
        <v>0.98061718430559242</v>
      </c>
      <c r="AC500">
        <v>1.1211238597422055</v>
      </c>
      <c r="AD500">
        <v>1.3786050080330654</v>
      </c>
      <c r="AE500">
        <v>1.6710318602973033</v>
      </c>
      <c r="AF500">
        <v>1.9509941546261738</v>
      </c>
      <c r="AG500">
        <v>2.2657359398979988</v>
      </c>
      <c r="AH500">
        <v>2.5099447608010497</v>
      </c>
      <c r="AI500">
        <v>2.7081028191262901</v>
      </c>
      <c r="AJ500">
        <v>2.7222208334516855</v>
      </c>
      <c r="AK500">
        <v>2.8346291470121461</v>
      </c>
      <c r="AL500">
        <v>2.8149778116916715</v>
      </c>
      <c r="AM500">
        <v>2.6635047170745665</v>
      </c>
      <c r="AN500">
        <v>2.4777683585800849</v>
      </c>
      <c r="AO500">
        <v>2.4624710262799576</v>
      </c>
      <c r="AP500">
        <v>2.1426658271713825</v>
      </c>
      <c r="AQ500">
        <v>1.806995964252992</v>
      </c>
      <c r="AR500">
        <v>138.29903111476182</v>
      </c>
      <c r="AS500">
        <v>82.217773222879345</v>
      </c>
      <c r="AT500">
        <v>80.472749457508883</v>
      </c>
      <c r="AU500">
        <v>79.515173709494476</v>
      </c>
      <c r="AV500">
        <v>76.968416935200736</v>
      </c>
      <c r="AW500">
        <v>74.396115512606073</v>
      </c>
      <c r="AX500">
        <v>73.796982017067705</v>
      </c>
      <c r="AY500">
        <v>73.654555314448416</v>
      </c>
      <c r="AZ500">
        <v>77.072301422594663</v>
      </c>
      <c r="BA500">
        <v>81.96883540474812</v>
      </c>
      <c r="BB500">
        <v>86.74502376537049</v>
      </c>
      <c r="BC500">
        <v>90.667102395824884</v>
      </c>
      <c r="BD500">
        <v>93.830741224436991</v>
      </c>
      <c r="BE500">
        <v>97.114725674580257</v>
      </c>
      <c r="BF500">
        <v>99.317325187965125</v>
      </c>
      <c r="BG500">
        <v>100.75715237719953</v>
      </c>
      <c r="BH500">
        <v>102.36061839504607</v>
      </c>
      <c r="BI500">
        <v>103.12339071919655</v>
      </c>
      <c r="BJ500">
        <v>103.14460284518934</v>
      </c>
      <c r="BK500">
        <v>101.60564216041649</v>
      </c>
      <c r="BL500">
        <v>99.553265439171909</v>
      </c>
      <c r="BM500">
        <v>96.483140159147226</v>
      </c>
      <c r="BN500">
        <v>93.206951798524912</v>
      </c>
      <c r="BO500">
        <v>90.969724122675359</v>
      </c>
      <c r="BP500">
        <v>87.284873168070462</v>
      </c>
      <c r="BQ500">
        <v>85.036385835487252</v>
      </c>
      <c r="BR500">
        <v>6.4820654244085356E-3</v>
      </c>
      <c r="BS500">
        <v>-1.1786146866397727E-3</v>
      </c>
      <c r="BT500">
        <v>5.5356582853818082E-3</v>
      </c>
      <c r="BU500">
        <v>-4.808897983089833E-3</v>
      </c>
      <c r="BV500">
        <v>-6.9221722583209504E-3</v>
      </c>
      <c r="BW500">
        <v>-5.7631977756321291E-3</v>
      </c>
      <c r="BX500">
        <v>-7.3688652121595977E-3</v>
      </c>
      <c r="BY500">
        <v>-1.4021302497822887E-3</v>
      </c>
      <c r="BZ500">
        <v>-7.4409833525517525E-3</v>
      </c>
      <c r="CA500">
        <v>-6.1025464233290137E-3</v>
      </c>
      <c r="CB500">
        <v>-2.3030389164403451E-2</v>
      </c>
      <c r="CC500">
        <v>-2.4439248743278703E-2</v>
      </c>
      <c r="CD500">
        <v>-2.7368876588202244E-2</v>
      </c>
      <c r="CE500">
        <v>-2.8408854362087566E-2</v>
      </c>
      <c r="CF500">
        <v>-2.6334596709043132E-2</v>
      </c>
      <c r="CG500">
        <v>-2.4638071604394549E-2</v>
      </c>
      <c r="CH500">
        <v>0.10762247902967993</v>
      </c>
      <c r="CI500">
        <v>0.12701323895993691</v>
      </c>
      <c r="CJ500">
        <v>0.12330782336154086</v>
      </c>
      <c r="CK500">
        <v>0.10927050824428486</v>
      </c>
      <c r="CL500">
        <v>7.6315750223561268E-2</v>
      </c>
      <c r="CM500">
        <v>-7.2930444393030647E-2</v>
      </c>
      <c r="CN500">
        <v>-4.3104555818206824E-2</v>
      </c>
      <c r="CO500">
        <v>-9.6010226912882652E-3</v>
      </c>
      <c r="CP500">
        <v>2.8415982346238623E-5</v>
      </c>
      <c r="CQ500">
        <v>2.6363711276931157E-5</v>
      </c>
      <c r="CR500">
        <v>2.3866906661400791E-5</v>
      </c>
      <c r="CS500">
        <v>2.4843192110030201E-5</v>
      </c>
      <c r="CT500">
        <v>1.8951905214850108E-5</v>
      </c>
      <c r="CU500">
        <v>9.1060054193880902E-6</v>
      </c>
      <c r="CV500">
        <v>1.0661489805871689E-5</v>
      </c>
      <c r="CW500">
        <v>1.2318305631065718E-5</v>
      </c>
      <c r="CX500">
        <v>1.2946348837978551E-5</v>
      </c>
      <c r="CY500">
        <v>1.2251830720550939E-5</v>
      </c>
      <c r="CZ500">
        <v>1.6340880540907254E-5</v>
      </c>
      <c r="DA500">
        <v>2.2900877445594032E-5</v>
      </c>
      <c r="DB500">
        <v>2.8711578452277177E-5</v>
      </c>
      <c r="DC500">
        <v>3.4738765820941383E-5</v>
      </c>
      <c r="DD500">
        <v>3.836301588040696E-5</v>
      </c>
      <c r="DE500">
        <v>4.1523658552887152E-5</v>
      </c>
      <c r="DF500">
        <v>4.6287836168661349E-5</v>
      </c>
      <c r="DG500">
        <v>5.1420284138413406E-5</v>
      </c>
      <c r="DH500">
        <v>4.9310218703730643E-5</v>
      </c>
      <c r="DI500">
        <v>5.9000846663022424E-5</v>
      </c>
      <c r="DJ500">
        <v>6.0940053789754195E-5</v>
      </c>
      <c r="DK500">
        <v>5.4591511828872484E-5</v>
      </c>
      <c r="DL500">
        <v>4.1728588507786168E-5</v>
      </c>
      <c r="DM500">
        <v>3.8979304401321499E-5</v>
      </c>
      <c r="DN500">
        <v>120.48982272062892</v>
      </c>
      <c r="DO500">
        <v>141.28917814102633</v>
      </c>
    </row>
    <row r="501" spans="1:119" x14ac:dyDescent="0.3">
      <c r="A501" t="str">
        <f t="shared" si="7"/>
        <v>Greater Fresno Area_All_All_All_All_All_All_All_44760</v>
      </c>
      <c r="B501" t="s">
        <v>27</v>
      </c>
      <c r="C501" t="s">
        <v>209</v>
      </c>
      <c r="D501" t="s">
        <v>58</v>
      </c>
      <c r="E501" t="s">
        <v>0</v>
      </c>
      <c r="F501" t="s">
        <v>0</v>
      </c>
      <c r="G501" t="s">
        <v>0</v>
      </c>
      <c r="H501" t="s">
        <v>0</v>
      </c>
      <c r="I501" t="s">
        <v>0</v>
      </c>
      <c r="J501" t="s">
        <v>0</v>
      </c>
      <c r="K501" t="s">
        <v>0</v>
      </c>
      <c r="L501" s="10">
        <v>44760</v>
      </c>
      <c r="M501">
        <v>17</v>
      </c>
      <c r="N501">
        <v>21</v>
      </c>
      <c r="O501">
        <v>10668</v>
      </c>
      <c r="P501">
        <v>0</v>
      </c>
      <c r="Q501">
        <v>0</v>
      </c>
      <c r="R501">
        <v>0</v>
      </c>
      <c r="S501">
        <v>0</v>
      </c>
      <c r="T501">
        <v>1.6892412831782546</v>
      </c>
      <c r="U501">
        <v>1.4509215554936636</v>
      </c>
      <c r="V501">
        <v>1.2647477805925968</v>
      </c>
      <c r="W501">
        <v>1.1170962621748466</v>
      </c>
      <c r="X501">
        <v>1.0122243986920796</v>
      </c>
      <c r="Y501">
        <v>0.96233736511970003</v>
      </c>
      <c r="Z501">
        <v>0.95384712118270121</v>
      </c>
      <c r="AA501">
        <v>1.0591690773533593</v>
      </c>
      <c r="AB501">
        <v>1.1938211622707262</v>
      </c>
      <c r="AC501">
        <v>1.3652052655927884</v>
      </c>
      <c r="AD501">
        <v>1.601360411134034</v>
      </c>
      <c r="AE501">
        <v>1.8847319061061638</v>
      </c>
      <c r="AF501">
        <v>2.0426549906603215</v>
      </c>
      <c r="AG501">
        <v>2.1511722425678728</v>
      </c>
      <c r="AH501">
        <v>2.2890183289600614</v>
      </c>
      <c r="AI501">
        <v>2.451572586629537</v>
      </c>
      <c r="AJ501">
        <v>2.5008059375114873</v>
      </c>
      <c r="AK501">
        <v>2.5977625145826289</v>
      </c>
      <c r="AL501">
        <v>2.6172595190449783</v>
      </c>
      <c r="AM501">
        <v>2.4772856271788135</v>
      </c>
      <c r="AN501">
        <v>2.3367773602124475</v>
      </c>
      <c r="AO501">
        <v>2.3473980723543133</v>
      </c>
      <c r="AP501">
        <v>2.0721304298069168</v>
      </c>
      <c r="AQ501">
        <v>1.7479519614964536</v>
      </c>
      <c r="AR501">
        <v>182.18713296672689</v>
      </c>
      <c r="AS501">
        <v>82.67583832112534</v>
      </c>
      <c r="AT501">
        <v>81.71491455968318</v>
      </c>
      <c r="AU501">
        <v>80.418262851572905</v>
      </c>
      <c r="AV501">
        <v>79.043458666347007</v>
      </c>
      <c r="AW501">
        <v>77.926633581297281</v>
      </c>
      <c r="AX501">
        <v>77.450155250126485</v>
      </c>
      <c r="AY501">
        <v>77.528307727242151</v>
      </c>
      <c r="AZ501">
        <v>78.731656019131918</v>
      </c>
      <c r="BA501">
        <v>81.935004311021629</v>
      </c>
      <c r="BB501">
        <v>85.880777133358933</v>
      </c>
      <c r="BC501">
        <v>90.568570855520065</v>
      </c>
      <c r="BD501">
        <v>95.107647094077919</v>
      </c>
      <c r="BE501">
        <v>93.234053800723217</v>
      </c>
      <c r="BF501">
        <v>94.710532131893956</v>
      </c>
      <c r="BG501">
        <v>97.537485718213929</v>
      </c>
      <c r="BH501">
        <v>99.169461742368554</v>
      </c>
      <c r="BI501">
        <v>99.082938535528555</v>
      </c>
      <c r="BJ501">
        <v>97.356068574809569</v>
      </c>
      <c r="BK501">
        <v>96.027120837522006</v>
      </c>
      <c r="BL501">
        <v>92.901521392124195</v>
      </c>
      <c r="BM501">
        <v>90.619616992495068</v>
      </c>
      <c r="BN501">
        <v>89.283485415203245</v>
      </c>
      <c r="BO501">
        <v>87.447757468535158</v>
      </c>
      <c r="BP501">
        <v>83.9565318288833</v>
      </c>
      <c r="BQ501">
        <v>85.2296618681643</v>
      </c>
      <c r="BR501">
        <v>1.3318571306410291E-2</v>
      </c>
      <c r="BS501">
        <v>9.0605847825260249E-3</v>
      </c>
      <c r="BT501">
        <v>1.3205034973293285E-2</v>
      </c>
      <c r="BU501">
        <v>6.479957329900604E-3</v>
      </c>
      <c r="BV501">
        <v>1.2117463867674171E-2</v>
      </c>
      <c r="BW501">
        <v>1.4619015355569663E-2</v>
      </c>
      <c r="BX501">
        <v>1.1452369383537327E-2</v>
      </c>
      <c r="BY501">
        <v>1.2514350245094586E-2</v>
      </c>
      <c r="BZ501">
        <v>-4.0955659118000831E-3</v>
      </c>
      <c r="CA501">
        <v>-5.4048866055903021E-3</v>
      </c>
      <c r="CB501">
        <v>-2.3943590841849376E-2</v>
      </c>
      <c r="CC501">
        <v>-2.4772416810038209E-2</v>
      </c>
      <c r="CD501">
        <v>-3.0229088928889907E-2</v>
      </c>
      <c r="CE501">
        <v>-2.0784760922763424E-2</v>
      </c>
      <c r="CF501">
        <v>-2.1487390063074496E-2</v>
      </c>
      <c r="CG501">
        <v>-2.0032710983460881E-2</v>
      </c>
      <c r="CH501">
        <v>9.9115448360993799E-2</v>
      </c>
      <c r="CI501">
        <v>9.5396563472218573E-2</v>
      </c>
      <c r="CJ501">
        <v>9.0479167192939705E-2</v>
      </c>
      <c r="CK501">
        <v>7.6620568463004038E-2</v>
      </c>
      <c r="CL501">
        <v>6.679476272939161E-2</v>
      </c>
      <c r="CM501">
        <v>-6.9945774545015174E-2</v>
      </c>
      <c r="CN501">
        <v>-3.9450852146611752E-2</v>
      </c>
      <c r="CO501">
        <v>-1.8497240182429965E-2</v>
      </c>
      <c r="CP501">
        <v>3.574397608988119E-5</v>
      </c>
      <c r="CQ501">
        <v>3.3776266751033971E-5</v>
      </c>
      <c r="CR501">
        <v>3.4122764114640298E-5</v>
      </c>
      <c r="CS501">
        <v>3.3736850149393487E-5</v>
      </c>
      <c r="CT501">
        <v>3.304593951244103E-5</v>
      </c>
      <c r="CU501">
        <v>2.8598418664337918E-5</v>
      </c>
      <c r="CV501">
        <v>3.8660879482690294E-5</v>
      </c>
      <c r="CW501">
        <v>2.844349629397494E-5</v>
      </c>
      <c r="CX501">
        <v>2.0022644267852791E-5</v>
      </c>
      <c r="CY501">
        <v>1.4687131119040774E-5</v>
      </c>
      <c r="CZ501">
        <v>2.1216479661848491E-5</v>
      </c>
      <c r="DA501">
        <v>3.0933291080517163E-5</v>
      </c>
      <c r="DB501">
        <v>7.6232645193637772E-5</v>
      </c>
      <c r="DC501">
        <v>2.5625457312308589E-5</v>
      </c>
      <c r="DD501">
        <v>3.3082238898688971E-5</v>
      </c>
      <c r="DE501">
        <v>3.2795654647702089E-5</v>
      </c>
      <c r="DF501">
        <v>3.5382438907796014E-5</v>
      </c>
      <c r="DG501">
        <v>4.4687805772310184E-5</v>
      </c>
      <c r="DH501">
        <v>3.6783913074170204E-5</v>
      </c>
      <c r="DI501">
        <v>3.4309573862267296E-5</v>
      </c>
      <c r="DJ501">
        <v>3.6260834010321249E-5</v>
      </c>
      <c r="DK501">
        <v>3.8684647077577655E-5</v>
      </c>
      <c r="DL501">
        <v>2.9208703985557344E-5</v>
      </c>
      <c r="DM501">
        <v>2.8961175926207588E-5</v>
      </c>
      <c r="DN501">
        <v>120.00704650343546</v>
      </c>
      <c r="DO501">
        <v>141.54236053767107</v>
      </c>
    </row>
    <row r="502" spans="1:119" x14ac:dyDescent="0.3">
      <c r="A502" t="str">
        <f t="shared" si="7"/>
        <v>Greater Fresno Area_All_All_All_All_All_All_All_44763</v>
      </c>
      <c r="B502" t="s">
        <v>27</v>
      </c>
      <c r="C502" t="s">
        <v>209</v>
      </c>
      <c r="D502" t="s">
        <v>58</v>
      </c>
      <c r="E502" t="s">
        <v>0</v>
      </c>
      <c r="F502" t="s">
        <v>0</v>
      </c>
      <c r="G502" t="s">
        <v>0</v>
      </c>
      <c r="H502" t="s">
        <v>0</v>
      </c>
      <c r="I502" t="s">
        <v>0</v>
      </c>
      <c r="J502" t="s">
        <v>0</v>
      </c>
      <c r="K502" t="s">
        <v>0</v>
      </c>
      <c r="L502" s="10">
        <v>44763</v>
      </c>
      <c r="M502">
        <v>17</v>
      </c>
      <c r="N502">
        <v>21</v>
      </c>
      <c r="O502">
        <v>10694</v>
      </c>
      <c r="P502">
        <v>0</v>
      </c>
      <c r="Q502">
        <v>0</v>
      </c>
      <c r="R502">
        <v>0</v>
      </c>
      <c r="S502">
        <v>0</v>
      </c>
      <c r="T502">
        <v>1.4333014330252871</v>
      </c>
      <c r="U502">
        <v>1.2212525401558307</v>
      </c>
      <c r="V502">
        <v>1.0615333758308079</v>
      </c>
      <c r="W502">
        <v>0.95631135978270376</v>
      </c>
      <c r="X502">
        <v>0.8672516391625249</v>
      </c>
      <c r="Y502">
        <v>0.81845242682450581</v>
      </c>
      <c r="Z502">
        <v>0.82247664006916965</v>
      </c>
      <c r="AA502">
        <v>0.89462335642838131</v>
      </c>
      <c r="AB502">
        <v>1.000202676425114</v>
      </c>
      <c r="AC502">
        <v>1.119904280435253</v>
      </c>
      <c r="AD502">
        <v>1.322678661800841</v>
      </c>
      <c r="AE502">
        <v>1.5749670106546341</v>
      </c>
      <c r="AF502">
        <v>1.8521140681644597</v>
      </c>
      <c r="AG502">
        <v>2.1278080682405016</v>
      </c>
      <c r="AH502">
        <v>2.3982851728457262</v>
      </c>
      <c r="AI502">
        <v>2.593714798142007</v>
      </c>
      <c r="AJ502">
        <v>2.6228819730819333</v>
      </c>
      <c r="AK502">
        <v>2.7177053918954264</v>
      </c>
      <c r="AL502">
        <v>2.6974139978926357</v>
      </c>
      <c r="AM502">
        <v>2.5592418564952171</v>
      </c>
      <c r="AN502">
        <v>2.3651046421405075</v>
      </c>
      <c r="AO502">
        <v>2.2956982046653986</v>
      </c>
      <c r="AP502">
        <v>1.9832760560436697</v>
      </c>
      <c r="AQ502">
        <v>1.6195703530837702</v>
      </c>
      <c r="AR502">
        <v>167.0967757867671</v>
      </c>
      <c r="AS502">
        <v>80.151347752291855</v>
      </c>
      <c r="AT502">
        <v>78.135675212586008</v>
      </c>
      <c r="AU502">
        <v>76.518243210740607</v>
      </c>
      <c r="AV502">
        <v>75.542713061144184</v>
      </c>
      <c r="AW502">
        <v>74.347991447562777</v>
      </c>
      <c r="AX502">
        <v>72.590155177709846</v>
      </c>
      <c r="AY502">
        <v>72.370963713724919</v>
      </c>
      <c r="AZ502">
        <v>75.153269833981426</v>
      </c>
      <c r="BA502">
        <v>79.537335416377445</v>
      </c>
      <c r="BB502">
        <v>84.624919923052545</v>
      </c>
      <c r="BC502">
        <v>90.149389773456122</v>
      </c>
      <c r="BD502">
        <v>93.298591352161353</v>
      </c>
      <c r="BE502">
        <v>96.133717233750247</v>
      </c>
      <c r="BF502">
        <v>98.007487921207172</v>
      </c>
      <c r="BG502">
        <v>99.474220760105879</v>
      </c>
      <c r="BH502">
        <v>100.4795984048726</v>
      </c>
      <c r="BI502">
        <v>100.94633124377134</v>
      </c>
      <c r="BJ502">
        <v>99.795632080824703</v>
      </c>
      <c r="BK502">
        <v>97.607785696251455</v>
      </c>
      <c r="BL502">
        <v>94.677775581531179</v>
      </c>
      <c r="BM502">
        <v>90.960081701787686</v>
      </c>
      <c r="BN502">
        <v>87.649425670602312</v>
      </c>
      <c r="BO502">
        <v>85.056463519160488</v>
      </c>
      <c r="BP502">
        <v>80.921861393367791</v>
      </c>
      <c r="BQ502">
        <v>81.447828828012788</v>
      </c>
      <c r="BR502">
        <v>-4.6281835643603511E-3</v>
      </c>
      <c r="BS502">
        <v>-1.2564586906404569E-2</v>
      </c>
      <c r="BT502">
        <v>-8.4140342107237396E-3</v>
      </c>
      <c r="BU502">
        <v>-8.721162481621891E-3</v>
      </c>
      <c r="BV502">
        <v>-3.1610486361163116E-3</v>
      </c>
      <c r="BW502">
        <v>-7.5888188671838332E-3</v>
      </c>
      <c r="BX502">
        <v>-8.546682107062881E-3</v>
      </c>
      <c r="BY502">
        <v>-4.2137516164681569E-3</v>
      </c>
      <c r="BZ502">
        <v>-9.9949127483617613E-3</v>
      </c>
      <c r="CA502">
        <v>-7.5153359435798294E-3</v>
      </c>
      <c r="CB502">
        <v>-2.4526582726010746E-2</v>
      </c>
      <c r="CC502">
        <v>-2.4626733360723935E-2</v>
      </c>
      <c r="CD502">
        <v>-2.7990377515593443E-2</v>
      </c>
      <c r="CE502">
        <v>-2.7696456321939612E-2</v>
      </c>
      <c r="CF502">
        <v>-2.5781425211125052E-2</v>
      </c>
      <c r="CG502">
        <v>-2.3341642354434065E-2</v>
      </c>
      <c r="CH502">
        <v>0.10488924450443597</v>
      </c>
      <c r="CI502">
        <v>0.11086764254479937</v>
      </c>
      <c r="CJ502">
        <v>0.10361931348306254</v>
      </c>
      <c r="CK502">
        <v>9.2857903133982345E-2</v>
      </c>
      <c r="CL502">
        <v>6.4543602398361738E-2</v>
      </c>
      <c r="CM502">
        <v>-6.3269148045485099E-2</v>
      </c>
      <c r="CN502">
        <v>-2.9099731790210144E-2</v>
      </c>
      <c r="CO502">
        <v>-4.4272900118167008E-2</v>
      </c>
      <c r="CP502">
        <v>2.0411424629663366E-5</v>
      </c>
      <c r="CQ502">
        <v>1.9651340322244237E-5</v>
      </c>
      <c r="CR502">
        <v>1.5777882259240591E-5</v>
      </c>
      <c r="CS502">
        <v>1.3161503733160446E-5</v>
      </c>
      <c r="CT502">
        <v>1.3769304854821583E-5</v>
      </c>
      <c r="CU502">
        <v>1.2380627477303334E-5</v>
      </c>
      <c r="CV502">
        <v>9.9213452545675555E-6</v>
      </c>
      <c r="CW502">
        <v>1.0804008008605023E-5</v>
      </c>
      <c r="CX502">
        <v>1.0837285924458348E-5</v>
      </c>
      <c r="CY502">
        <v>1.1112403876245815E-5</v>
      </c>
      <c r="CZ502">
        <v>2.3030089269417767E-5</v>
      </c>
      <c r="DA502">
        <v>2.4232301745126286E-5</v>
      </c>
      <c r="DB502">
        <v>2.8058177415248286E-5</v>
      </c>
      <c r="DC502">
        <v>3.3518253924524013E-5</v>
      </c>
      <c r="DD502">
        <v>3.5832325047338755E-5</v>
      </c>
      <c r="DE502">
        <v>3.9084305341817993E-5</v>
      </c>
      <c r="DF502">
        <v>4.3724183220319853E-5</v>
      </c>
      <c r="DG502">
        <v>4.6774272995350287E-5</v>
      </c>
      <c r="DH502">
        <v>4.316565683290464E-5</v>
      </c>
      <c r="DI502">
        <v>4.4789087408774623E-5</v>
      </c>
      <c r="DJ502">
        <v>3.9717075311477784E-5</v>
      </c>
      <c r="DK502">
        <v>3.5728286841183144E-5</v>
      </c>
      <c r="DL502">
        <v>2.6588873490025939E-5</v>
      </c>
      <c r="DM502">
        <v>2.1781675136770451E-5</v>
      </c>
      <c r="DN502">
        <v>119.70980597311376</v>
      </c>
      <c r="DO502">
        <v>142.03768721107377</v>
      </c>
    </row>
    <row r="503" spans="1:119" x14ac:dyDescent="0.3">
      <c r="A503" t="str">
        <f t="shared" si="7"/>
        <v>Greater Fresno Area_All_All_All_All_All_All_All_44789</v>
      </c>
      <c r="B503" t="s">
        <v>27</v>
      </c>
      <c r="C503" t="s">
        <v>209</v>
      </c>
      <c r="D503" t="s">
        <v>58</v>
      </c>
      <c r="E503" t="s">
        <v>0</v>
      </c>
      <c r="F503" t="s">
        <v>0</v>
      </c>
      <c r="G503" t="s">
        <v>0</v>
      </c>
      <c r="H503" t="s">
        <v>0</v>
      </c>
      <c r="I503" t="s">
        <v>0</v>
      </c>
      <c r="J503" t="s">
        <v>0</v>
      </c>
      <c r="K503" t="s">
        <v>0</v>
      </c>
      <c r="L503" s="10">
        <v>44789</v>
      </c>
      <c r="M503">
        <v>17</v>
      </c>
      <c r="N503">
        <v>21</v>
      </c>
      <c r="O503">
        <v>10879</v>
      </c>
      <c r="P503">
        <v>0</v>
      </c>
      <c r="Q503">
        <v>0</v>
      </c>
      <c r="R503">
        <v>0</v>
      </c>
      <c r="S503">
        <v>0</v>
      </c>
      <c r="T503">
        <v>1.2523561949379705</v>
      </c>
      <c r="U503">
        <v>1.0632582506032908</v>
      </c>
      <c r="V503">
        <v>0.94416475065744754</v>
      </c>
      <c r="W503">
        <v>0.85677426019748604</v>
      </c>
      <c r="X503">
        <v>0.77664266745263977</v>
      </c>
      <c r="Y503">
        <v>0.78249362792288679</v>
      </c>
      <c r="Z503">
        <v>0.79677459337546019</v>
      </c>
      <c r="AA503">
        <v>0.84289666627818116</v>
      </c>
      <c r="AB503">
        <v>0.89403790174901632</v>
      </c>
      <c r="AC503">
        <v>1.015852259690184</v>
      </c>
      <c r="AD503">
        <v>1.1971288764943384</v>
      </c>
      <c r="AE503">
        <v>1.5097838364785263</v>
      </c>
      <c r="AF503">
        <v>1.8231502938635082</v>
      </c>
      <c r="AG503">
        <v>2.116174077772925</v>
      </c>
      <c r="AH503">
        <v>2.4271499820347326</v>
      </c>
      <c r="AI503">
        <v>2.6712881480700394</v>
      </c>
      <c r="AJ503">
        <v>2.7180534621027395</v>
      </c>
      <c r="AK503">
        <v>2.8403475654243393</v>
      </c>
      <c r="AL503">
        <v>2.82859672866836</v>
      </c>
      <c r="AM503">
        <v>2.7008891166627453</v>
      </c>
      <c r="AN503">
        <v>2.5478727723374712</v>
      </c>
      <c r="AO503">
        <v>2.5167094485987112</v>
      </c>
      <c r="AP503">
        <v>2.1848755514884886</v>
      </c>
      <c r="AQ503">
        <v>1.8415464041786846</v>
      </c>
      <c r="AR503">
        <v>154.92354707093827</v>
      </c>
      <c r="AS503">
        <v>80.709897221399672</v>
      </c>
      <c r="AT503">
        <v>80.38210931194206</v>
      </c>
      <c r="AU503">
        <v>78.520215132433137</v>
      </c>
      <c r="AV503">
        <v>76.874023258968819</v>
      </c>
      <c r="AW503">
        <v>74.869980232482177</v>
      </c>
      <c r="AX503">
        <v>73.760107566216561</v>
      </c>
      <c r="AY503">
        <v>72.829617998796905</v>
      </c>
      <c r="AZ503">
        <v>73.935447638575923</v>
      </c>
      <c r="BA503">
        <v>77.935447638575923</v>
      </c>
      <c r="BB503">
        <v>83.720660377200915</v>
      </c>
      <c r="BC503">
        <v>88.998702107522305</v>
      </c>
      <c r="BD503">
        <v>93.637722972683008</v>
      </c>
      <c r="BE503">
        <v>97.246680594278999</v>
      </c>
      <c r="BF503">
        <v>100.1480219628036</v>
      </c>
      <c r="BG503">
        <v>102.44353369154918</v>
      </c>
      <c r="BH503">
        <v>103.45070469985276</v>
      </c>
      <c r="BI503">
        <v>103.38836527557601</v>
      </c>
      <c r="BJ503">
        <v>102.25651541871892</v>
      </c>
      <c r="BK503">
        <v>100.90987830048684</v>
      </c>
      <c r="BL503">
        <v>98.384773128078393</v>
      </c>
      <c r="BM503">
        <v>94.881645146261391</v>
      </c>
      <c r="BN503">
        <v>91.841282912576148</v>
      </c>
      <c r="BO503">
        <v>89.798707741743456</v>
      </c>
      <c r="BP503">
        <v>88.328770985308225</v>
      </c>
      <c r="BQ503">
        <v>82.213940247886285</v>
      </c>
      <c r="BR503">
        <v>-4.607835399150103E-3</v>
      </c>
      <c r="BS503">
        <v>-3.1835593900234344E-3</v>
      </c>
      <c r="BT503">
        <v>-2.1864012361767207E-3</v>
      </c>
      <c r="BU503">
        <v>-7.7692790826526959E-3</v>
      </c>
      <c r="BV503">
        <v>-6.4607459138515556E-3</v>
      </c>
      <c r="BW503">
        <v>-9.248948763459797E-3</v>
      </c>
      <c r="BX503">
        <v>-1.2092412559082539E-2</v>
      </c>
      <c r="BY503">
        <v>-1.6024244649082173E-2</v>
      </c>
      <c r="BZ503">
        <v>-1.6084780159631256E-2</v>
      </c>
      <c r="CA503">
        <v>-1.0345122033767988E-2</v>
      </c>
      <c r="CB503">
        <v>-2.3372995781102968E-2</v>
      </c>
      <c r="CC503">
        <v>-2.4626680968362014E-2</v>
      </c>
      <c r="CD503">
        <v>-2.7754743338748916E-2</v>
      </c>
      <c r="CE503">
        <v>-2.992661094192153E-2</v>
      </c>
      <c r="CF503">
        <v>-3.0304484567239845E-2</v>
      </c>
      <c r="CG503">
        <v>-2.8159225958981862E-2</v>
      </c>
      <c r="CH503">
        <v>0.10887683146862721</v>
      </c>
      <c r="CI503">
        <v>0.12947604879538291</v>
      </c>
      <c r="CJ503">
        <v>0.13351486876274099</v>
      </c>
      <c r="CK503">
        <v>0.12850072871719348</v>
      </c>
      <c r="CL503">
        <v>7.3648525331923051E-2</v>
      </c>
      <c r="CM503">
        <v>-7.5432554579074801E-2</v>
      </c>
      <c r="CN503">
        <v>-4.4263408030423952E-2</v>
      </c>
      <c r="CO503">
        <v>-3.5208997321880549E-2</v>
      </c>
      <c r="CP503">
        <v>2.1178526038994021E-5</v>
      </c>
      <c r="CQ503">
        <v>2.2447519460784727E-5</v>
      </c>
      <c r="CR503">
        <v>2.3837940832191927E-5</v>
      </c>
      <c r="CS503">
        <v>1.914781540749589E-5</v>
      </c>
      <c r="CT503">
        <v>1.7506273812067314E-5</v>
      </c>
      <c r="CU503">
        <v>1.1657948036071866E-5</v>
      </c>
      <c r="CV503">
        <v>1.026655816180901E-5</v>
      </c>
      <c r="CW503">
        <v>1.0446767617606692E-5</v>
      </c>
      <c r="CX503">
        <v>8.4361163730653338E-6</v>
      </c>
      <c r="CY503">
        <v>9.9737203451714847E-6</v>
      </c>
      <c r="CZ503">
        <v>1.5115753631713625E-5</v>
      </c>
      <c r="DA503">
        <v>2.5584381802553475E-5</v>
      </c>
      <c r="DB503">
        <v>2.7619519615484623E-5</v>
      </c>
      <c r="DC503">
        <v>3.893561246099592E-5</v>
      </c>
      <c r="DD503">
        <v>4.9544541219413374E-5</v>
      </c>
      <c r="DE503">
        <v>5.3572123790334396E-5</v>
      </c>
      <c r="DF503">
        <v>5.6289880743582167E-5</v>
      </c>
      <c r="DG503">
        <v>5.8898705358538705E-5</v>
      </c>
      <c r="DH503">
        <v>6.7109962506378782E-5</v>
      </c>
      <c r="DI503">
        <v>8.5462267384325106E-5</v>
      </c>
      <c r="DJ503">
        <v>8.0718132287653483E-5</v>
      </c>
      <c r="DK503">
        <v>7.1497188596079451E-5</v>
      </c>
      <c r="DL503">
        <v>4.7982454108992131E-5</v>
      </c>
      <c r="DM503">
        <v>5.898186036460318E-5</v>
      </c>
      <c r="DN503">
        <v>128.00068501288703</v>
      </c>
      <c r="DO503">
        <v>149.60645582463249</v>
      </c>
    </row>
    <row r="504" spans="1:119" x14ac:dyDescent="0.3">
      <c r="A504" t="str">
        <f t="shared" si="7"/>
        <v>Greater Fresno Area_All_All_All_All_All_All_All_44790</v>
      </c>
      <c r="B504" t="s">
        <v>27</v>
      </c>
      <c r="C504" t="s">
        <v>209</v>
      </c>
      <c r="D504" t="s">
        <v>58</v>
      </c>
      <c r="E504" t="s">
        <v>0</v>
      </c>
      <c r="F504" t="s">
        <v>0</v>
      </c>
      <c r="G504" t="s">
        <v>0</v>
      </c>
      <c r="H504" t="s">
        <v>0</v>
      </c>
      <c r="I504" t="s">
        <v>0</v>
      </c>
      <c r="J504" t="s">
        <v>0</v>
      </c>
      <c r="K504" t="s">
        <v>0</v>
      </c>
      <c r="L504" s="10">
        <v>44790</v>
      </c>
      <c r="M504">
        <v>17</v>
      </c>
      <c r="N504">
        <v>21</v>
      </c>
      <c r="O504">
        <v>4145</v>
      </c>
      <c r="P504">
        <v>0</v>
      </c>
      <c r="Q504">
        <v>0</v>
      </c>
      <c r="R504">
        <v>0</v>
      </c>
      <c r="S504">
        <v>0</v>
      </c>
      <c r="T504">
        <v>1.5417705244433553</v>
      </c>
      <c r="U504">
        <v>1.3587468317819822</v>
      </c>
      <c r="V504">
        <v>1.2159525897080981</v>
      </c>
      <c r="W504">
        <v>1.0660430167223793</v>
      </c>
      <c r="X504">
        <v>1.0466161398075229</v>
      </c>
      <c r="Y504">
        <v>1.0538498032399801</v>
      </c>
      <c r="Z504">
        <v>1.0775042366359553</v>
      </c>
      <c r="AA504">
        <v>1.1196390737238133</v>
      </c>
      <c r="AB504">
        <v>1.1233556400067375</v>
      </c>
      <c r="AC504">
        <v>1.2468485038927659</v>
      </c>
      <c r="AD504">
        <v>1.3780551023452119</v>
      </c>
      <c r="AE504">
        <v>1.5651949390427788</v>
      </c>
      <c r="AF504">
        <v>1.8231534591100156</v>
      </c>
      <c r="AG504">
        <v>2.1185053774740883</v>
      </c>
      <c r="AH504">
        <v>2.373593816708373</v>
      </c>
      <c r="AI504">
        <v>2.5032414724600645</v>
      </c>
      <c r="AJ504">
        <v>2.4853069293150001</v>
      </c>
      <c r="AK504">
        <v>2.5872824134884351</v>
      </c>
      <c r="AL504">
        <v>2.5827480987860918</v>
      </c>
      <c r="AM504">
        <v>2.4500853922897652</v>
      </c>
      <c r="AN504">
        <v>2.3430305685302515</v>
      </c>
      <c r="AO504">
        <v>2.3844640605479319</v>
      </c>
      <c r="AP504">
        <v>2.0755157881834942</v>
      </c>
      <c r="AQ504">
        <v>1.6834533397562714</v>
      </c>
      <c r="AR504">
        <v>95.598032316176642</v>
      </c>
      <c r="AS504">
        <v>87.088914947362156</v>
      </c>
      <c r="AT504">
        <v>85.043913854858332</v>
      </c>
      <c r="AU504">
        <v>83.015788082625775</v>
      </c>
      <c r="AV504">
        <v>81.298912619286256</v>
      </c>
      <c r="AW504">
        <v>81.204537773732767</v>
      </c>
      <c r="AX504">
        <v>79.925785897618098</v>
      </c>
      <c r="AY504">
        <v>79.659536681228914</v>
      </c>
      <c r="AZ504">
        <v>79.580004656151772</v>
      </c>
      <c r="BA504">
        <v>82.725785754549861</v>
      </c>
      <c r="BB504">
        <v>84.341408580920472</v>
      </c>
      <c r="BC504">
        <v>87.830158128959241</v>
      </c>
      <c r="BD504">
        <v>92.027345480201859</v>
      </c>
      <c r="BE504">
        <v>97.117347665209564</v>
      </c>
      <c r="BF504">
        <v>99.387661881188592</v>
      </c>
      <c r="BG504">
        <v>100.38125672084787</v>
      </c>
      <c r="BH504">
        <v>100.83188296779821</v>
      </c>
      <c r="BI504">
        <v>101.17125904892376</v>
      </c>
      <c r="BJ504">
        <v>100.50016497011875</v>
      </c>
      <c r="BK504">
        <v>99.279697138264055</v>
      </c>
      <c r="BL504">
        <v>96.533136033971758</v>
      </c>
      <c r="BM504">
        <v>93.119073219389634</v>
      </c>
      <c r="BN504">
        <v>89.045946354653225</v>
      </c>
      <c r="BO504">
        <v>86.017820582420697</v>
      </c>
      <c r="BP504">
        <v>83.843913711790108</v>
      </c>
      <c r="BQ504">
        <v>88.676884632574897</v>
      </c>
      <c r="BR504">
        <v>2.6462355324385105E-2</v>
      </c>
      <c r="BS504">
        <v>4.7418573955287403E-2</v>
      </c>
      <c r="BT504">
        <v>4.2965211727363208E-2</v>
      </c>
      <c r="BU504">
        <v>3.627967732375436E-2</v>
      </c>
      <c r="BV504">
        <v>3.7936280489830686E-2</v>
      </c>
      <c r="BW504">
        <v>3.2969625651908294E-2</v>
      </c>
      <c r="BX504">
        <v>1.453749943699854E-2</v>
      </c>
      <c r="BY504">
        <v>2.0620676504832267E-2</v>
      </c>
      <c r="BZ504">
        <v>9.0542891200977877E-3</v>
      </c>
      <c r="CA504">
        <v>2.2633461095168017E-3</v>
      </c>
      <c r="CB504">
        <v>-2.1801237317995224E-3</v>
      </c>
      <c r="CC504">
        <v>-3.7593818976306799E-3</v>
      </c>
      <c r="CD504">
        <v>-1.0088708691200101E-2</v>
      </c>
      <c r="CE504">
        <v>-1.0013650467369899E-2</v>
      </c>
      <c r="CF504">
        <v>-4.8279994647091639E-3</v>
      </c>
      <c r="CG504">
        <v>2.8688238958397877E-3</v>
      </c>
      <c r="CH504">
        <v>0.22279144650632998</v>
      </c>
      <c r="CI504">
        <v>0.24194254251095873</v>
      </c>
      <c r="CJ504">
        <v>0.24913211625217671</v>
      </c>
      <c r="CK504">
        <v>0.19881682781316115</v>
      </c>
      <c r="CL504">
        <v>0.14671456667137375</v>
      </c>
      <c r="CM504">
        <v>-8.8210940332263163E-2</v>
      </c>
      <c r="CN504">
        <v>-2.2378205217699666E-2</v>
      </c>
      <c r="CO504">
        <v>8.6811433942815507E-3</v>
      </c>
      <c r="CP504">
        <v>2.7304800173930918E-4</v>
      </c>
      <c r="CQ504">
        <v>2.2116606917024656E-4</v>
      </c>
      <c r="CR504">
        <v>2.7825028961841466E-4</v>
      </c>
      <c r="CS504">
        <v>2.6218421746574333E-4</v>
      </c>
      <c r="CT504">
        <v>2.5080405470570007E-4</v>
      </c>
      <c r="CU504">
        <v>3.1346846845738287E-4</v>
      </c>
      <c r="CV504">
        <v>3.3465162119239748E-4</v>
      </c>
      <c r="CW504">
        <v>1.8007176947985092E-4</v>
      </c>
      <c r="CX504">
        <v>9.1871958863839703E-5</v>
      </c>
      <c r="CY504">
        <v>1.2682281955163974E-5</v>
      </c>
      <c r="CZ504">
        <v>4.2760734062983503E-6</v>
      </c>
      <c r="DA504">
        <v>4.126238211562979E-6</v>
      </c>
      <c r="DB504">
        <v>1.3113458000022281E-5</v>
      </c>
      <c r="DC504">
        <v>2.2982875884928349E-5</v>
      </c>
      <c r="DD504">
        <v>3.5176631800868652E-5</v>
      </c>
      <c r="DE504">
        <v>4.1757523847964281E-5</v>
      </c>
      <c r="DF504">
        <v>6.3182542217628943E-5</v>
      </c>
      <c r="DG504">
        <v>7.1182161476918883E-5</v>
      </c>
      <c r="DH504">
        <v>7.9228603088986568E-5</v>
      </c>
      <c r="DI504">
        <v>1.1448136151307799E-4</v>
      </c>
      <c r="DJ504">
        <v>1.0826023604496535E-4</v>
      </c>
      <c r="DK504">
        <v>8.0260925218325098E-5</v>
      </c>
      <c r="DL504">
        <v>7.9088874704079474E-6</v>
      </c>
      <c r="DM504">
        <v>5.7894246141860844E-6</v>
      </c>
      <c r="DN504">
        <v>65.435027890374229</v>
      </c>
      <c r="DO504">
        <v>76.121885940462164</v>
      </c>
    </row>
    <row r="505" spans="1:119" x14ac:dyDescent="0.3">
      <c r="A505" t="str">
        <f t="shared" si="7"/>
        <v>Greater Fresno Area_All_All_All_All_All_All_All_44792</v>
      </c>
      <c r="B505" t="s">
        <v>27</v>
      </c>
      <c r="C505" t="s">
        <v>209</v>
      </c>
      <c r="D505" t="s">
        <v>58</v>
      </c>
      <c r="E505" t="s">
        <v>0</v>
      </c>
      <c r="F505" t="s">
        <v>0</v>
      </c>
      <c r="G505" t="s">
        <v>0</v>
      </c>
      <c r="H505" t="s">
        <v>0</v>
      </c>
      <c r="I505" t="s">
        <v>0</v>
      </c>
      <c r="J505" t="s">
        <v>0</v>
      </c>
      <c r="K505" t="s">
        <v>0</v>
      </c>
      <c r="L505" s="10">
        <v>44792</v>
      </c>
      <c r="M505">
        <v>17</v>
      </c>
      <c r="N505">
        <v>21</v>
      </c>
      <c r="O505">
        <v>10907</v>
      </c>
      <c r="P505">
        <v>0</v>
      </c>
      <c r="Q505">
        <v>0</v>
      </c>
      <c r="R505">
        <v>0</v>
      </c>
      <c r="S505">
        <v>0</v>
      </c>
      <c r="T505">
        <v>1.4764668977535673</v>
      </c>
      <c r="U505">
        <v>1.2422212198518241</v>
      </c>
      <c r="V505">
        <v>1.0890733163872319</v>
      </c>
      <c r="W505">
        <v>0.97147142158381605</v>
      </c>
      <c r="X505">
        <v>0.89336158927871379</v>
      </c>
      <c r="Y505">
        <v>0.85968414339719157</v>
      </c>
      <c r="Z505">
        <v>0.87558763629223357</v>
      </c>
      <c r="AA505">
        <v>0.9188712296883178</v>
      </c>
      <c r="AB505">
        <v>0.96908571610595307</v>
      </c>
      <c r="AC505">
        <v>1.0720676436771868</v>
      </c>
      <c r="AD505">
        <v>1.2624858187096231</v>
      </c>
      <c r="AE505">
        <v>1.534698870103792</v>
      </c>
      <c r="AF505">
        <v>1.8417682198107543</v>
      </c>
      <c r="AG505">
        <v>2.138507900986276</v>
      </c>
      <c r="AH505">
        <v>2.417060182320109</v>
      </c>
      <c r="AI505">
        <v>2.6926814035104343</v>
      </c>
      <c r="AJ505">
        <v>2.74277610081857</v>
      </c>
      <c r="AK505">
        <v>2.780518964382976</v>
      </c>
      <c r="AL505">
        <v>2.7010903965207649</v>
      </c>
      <c r="AM505">
        <v>2.5189320548237877</v>
      </c>
      <c r="AN505">
        <v>2.3401309218305997</v>
      </c>
      <c r="AO505">
        <v>2.2632943869275275</v>
      </c>
      <c r="AP505">
        <v>1.9359724732572421</v>
      </c>
      <c r="AQ505">
        <v>1.6679021840878043</v>
      </c>
      <c r="AR505">
        <v>185.22344788113688</v>
      </c>
      <c r="AS505">
        <v>80.49739346032095</v>
      </c>
      <c r="AT505">
        <v>79.36300094975168</v>
      </c>
      <c r="AU505">
        <v>77.760785867377038</v>
      </c>
      <c r="AV505">
        <v>76.517337298656869</v>
      </c>
      <c r="AW505">
        <v>74.915122216282214</v>
      </c>
      <c r="AX505">
        <v>74.700141043372241</v>
      </c>
      <c r="AY505">
        <v>73.882944788087599</v>
      </c>
      <c r="AZ505">
        <v>75.027309217824822</v>
      </c>
      <c r="BA505">
        <v>77.851346448885678</v>
      </c>
      <c r="BB505">
        <v>82.316038077299311</v>
      </c>
      <c r="BC505">
        <v>86.752262309902733</v>
      </c>
      <c r="BD505">
        <v>90.861318368053631</v>
      </c>
      <c r="BE505">
        <v>93.537860225985455</v>
      </c>
      <c r="BF505">
        <v>96.703851075756688</v>
      </c>
      <c r="BG505">
        <v>100.11642143763977</v>
      </c>
      <c r="BH505">
        <v>101.74397297243284</v>
      </c>
      <c r="BI505">
        <v>102.40996382220411</v>
      </c>
      <c r="BJ505">
        <v>101.43843121801426</v>
      </c>
      <c r="BK505">
        <v>99.287225812500822</v>
      </c>
      <c r="BL505">
        <v>96.136020406987384</v>
      </c>
      <c r="BM505">
        <v>91.889440894875491</v>
      </c>
      <c r="BN505">
        <v>89.540067211396249</v>
      </c>
      <c r="BO505">
        <v>87.120655873736922</v>
      </c>
      <c r="BP505">
        <v>83.704954568462057</v>
      </c>
      <c r="BQ505">
        <v>83.057015670791358</v>
      </c>
      <c r="BR505">
        <v>-9.2293100625049779E-3</v>
      </c>
      <c r="BS505">
        <v>-1.1852121149858612E-2</v>
      </c>
      <c r="BT505">
        <v>-7.9276643927750686E-3</v>
      </c>
      <c r="BU505">
        <v>-1.0930450046555394E-2</v>
      </c>
      <c r="BV505">
        <v>-7.4245121582428566E-3</v>
      </c>
      <c r="BW505">
        <v>-3.9615376498179592E-3</v>
      </c>
      <c r="BX505">
        <v>-7.3293963153650598E-3</v>
      </c>
      <c r="BY505">
        <v>-1.0477354221146387E-2</v>
      </c>
      <c r="BZ505">
        <v>-1.6901761662285696E-2</v>
      </c>
      <c r="CA505">
        <v>-1.3160004530095524E-2</v>
      </c>
      <c r="CB505">
        <v>-2.4608598453178625E-2</v>
      </c>
      <c r="CC505">
        <v>-2.4191094885347219E-2</v>
      </c>
      <c r="CD505">
        <v>-3.027557028283161E-2</v>
      </c>
      <c r="CE505">
        <v>-2.424748378658181E-2</v>
      </c>
      <c r="CF505">
        <v>-2.6371372000723217E-2</v>
      </c>
      <c r="CG505">
        <v>-2.5595134760638998E-2</v>
      </c>
      <c r="CH505">
        <v>0.10728975296282818</v>
      </c>
      <c r="CI505">
        <v>0.12632864353538073</v>
      </c>
      <c r="CJ505">
        <v>0.12240510680033501</v>
      </c>
      <c r="CK505">
        <v>0.1011401248303913</v>
      </c>
      <c r="CL505">
        <v>6.5334812010242813E-2</v>
      </c>
      <c r="CM505">
        <v>-7.0499384994520825E-2</v>
      </c>
      <c r="CN505">
        <v>-3.5692584343022998E-2</v>
      </c>
      <c r="CO505">
        <v>-2.6399379757155176E-2</v>
      </c>
      <c r="CP505">
        <v>2.2310798145772728E-5</v>
      </c>
      <c r="CQ505">
        <v>1.8376530877642317E-5</v>
      </c>
      <c r="CR505">
        <v>1.7245530090663091E-5</v>
      </c>
      <c r="CS505">
        <v>1.4796538890987115E-5</v>
      </c>
      <c r="CT505">
        <v>1.4462987506253993E-5</v>
      </c>
      <c r="CU505">
        <v>1.0475275838873107E-5</v>
      </c>
      <c r="CV505">
        <v>1.3431782180394389E-5</v>
      </c>
      <c r="CW505">
        <v>1.2137559740851214E-5</v>
      </c>
      <c r="CX505">
        <v>8.5422020391244618E-6</v>
      </c>
      <c r="CY505">
        <v>7.5155523340710252E-6</v>
      </c>
      <c r="CZ505">
        <v>1.1049704292158572E-5</v>
      </c>
      <c r="DA505">
        <v>1.671338906975511E-5</v>
      </c>
      <c r="DB505">
        <v>2.0953740994424647E-5</v>
      </c>
      <c r="DC505">
        <v>2.8574950023117962E-5</v>
      </c>
      <c r="DD505">
        <v>4.1788191523513459E-5</v>
      </c>
      <c r="DE505">
        <v>4.4410127586053183E-5</v>
      </c>
      <c r="DF505">
        <v>5.2769527104110836E-5</v>
      </c>
      <c r="DG505">
        <v>5.472136540364844E-5</v>
      </c>
      <c r="DH505">
        <v>5.172940045462285E-5</v>
      </c>
      <c r="DI505">
        <v>5.3775094303423231E-5</v>
      </c>
      <c r="DJ505">
        <v>4.5135864456305733E-5</v>
      </c>
      <c r="DK505">
        <v>4.0134638136968816E-5</v>
      </c>
      <c r="DL505">
        <v>2.5587818632797002E-5</v>
      </c>
      <c r="DM505">
        <v>2.1444930107340854E-5</v>
      </c>
      <c r="DN505">
        <v>132.26058028885089</v>
      </c>
      <c r="DO505">
        <v>155.15581092084781</v>
      </c>
    </row>
    <row r="506" spans="1:119" x14ac:dyDescent="0.3">
      <c r="A506" t="str">
        <f t="shared" si="7"/>
        <v>Greater Fresno Area_All_All_All_All_All_All_All_44805</v>
      </c>
      <c r="B506" t="s">
        <v>27</v>
      </c>
      <c r="C506" t="s">
        <v>209</v>
      </c>
      <c r="D506" t="s">
        <v>58</v>
      </c>
      <c r="E506" t="s">
        <v>0</v>
      </c>
      <c r="F506" t="s">
        <v>0</v>
      </c>
      <c r="G506" t="s">
        <v>0</v>
      </c>
      <c r="H506" t="s">
        <v>0</v>
      </c>
      <c r="I506" t="s">
        <v>0</v>
      </c>
      <c r="J506" t="s">
        <v>0</v>
      </c>
      <c r="K506" t="s">
        <v>0</v>
      </c>
      <c r="L506" s="10">
        <v>44805</v>
      </c>
      <c r="M506">
        <v>17</v>
      </c>
      <c r="N506">
        <v>21</v>
      </c>
      <c r="O506">
        <v>4158</v>
      </c>
      <c r="P506">
        <v>0</v>
      </c>
      <c r="Q506">
        <v>0</v>
      </c>
      <c r="R506">
        <v>0</v>
      </c>
      <c r="S506">
        <v>0</v>
      </c>
      <c r="T506">
        <v>1.2057986735985324</v>
      </c>
      <c r="U506">
        <v>1.0761237677336337</v>
      </c>
      <c r="V506">
        <v>0.9615685360631957</v>
      </c>
      <c r="W506">
        <v>0.87941592657370915</v>
      </c>
      <c r="X506">
        <v>0.83104371436078661</v>
      </c>
      <c r="Y506">
        <v>0.87279670717069202</v>
      </c>
      <c r="Z506">
        <v>0.88505905058752599</v>
      </c>
      <c r="AA506">
        <v>0.94108209462529424</v>
      </c>
      <c r="AB506">
        <v>0.97966840860416127</v>
      </c>
      <c r="AC506">
        <v>1.0450485143215598</v>
      </c>
      <c r="AD506">
        <v>1.1895793886871153</v>
      </c>
      <c r="AE506">
        <v>1.4175467572867169</v>
      </c>
      <c r="AF506">
        <v>1.6494514265704276</v>
      </c>
      <c r="AG506">
        <v>1.9364452922309112</v>
      </c>
      <c r="AH506">
        <v>2.2622330955138352</v>
      </c>
      <c r="AI506">
        <v>2.5670464591931248</v>
      </c>
      <c r="AJ506">
        <v>2.5501898676220423</v>
      </c>
      <c r="AK506">
        <v>2.6672491549567989</v>
      </c>
      <c r="AL506">
        <v>2.6264659229495781</v>
      </c>
      <c r="AM506">
        <v>2.4375795206089821</v>
      </c>
      <c r="AN506">
        <v>2.2653573704289807</v>
      </c>
      <c r="AO506">
        <v>2.4067265062228254</v>
      </c>
      <c r="AP506">
        <v>2.0738038646824948</v>
      </c>
      <c r="AQ506">
        <v>1.702192216156202</v>
      </c>
      <c r="AR506">
        <v>79.51876422304754</v>
      </c>
      <c r="AS506">
        <v>79.150475642814442</v>
      </c>
      <c r="AT506">
        <v>78.116589384308824</v>
      </c>
      <c r="AU506">
        <v>76.613024841937502</v>
      </c>
      <c r="AV506">
        <v>75.651546441223005</v>
      </c>
      <c r="AW506">
        <v>74.087002246929742</v>
      </c>
      <c r="AX506">
        <v>73.335219975744053</v>
      </c>
      <c r="AY506">
        <v>73.208961550773608</v>
      </c>
      <c r="AZ506">
        <v>75.101596636068308</v>
      </c>
      <c r="BA506">
        <v>79.532753320648538</v>
      </c>
      <c r="BB506">
        <v>84.693234223777921</v>
      </c>
      <c r="BC506">
        <v>89.963910005228726</v>
      </c>
      <c r="BD506">
        <v>94.005996146885536</v>
      </c>
      <c r="BE506">
        <v>97.529188778277188</v>
      </c>
      <c r="BF506">
        <v>100.26207753919775</v>
      </c>
      <c r="BG506">
        <v>102.43398664819631</v>
      </c>
      <c r="BH506">
        <v>103.9607438219593</v>
      </c>
      <c r="BI506">
        <v>104.65154644122296</v>
      </c>
      <c r="BJ506">
        <v>104.23571872453662</v>
      </c>
      <c r="BK506">
        <v>103.34234906048671</v>
      </c>
      <c r="BL506">
        <v>99.261741319544413</v>
      </c>
      <c r="BM506">
        <v>94.452543938808105</v>
      </c>
      <c r="BN506">
        <v>89.620888505435332</v>
      </c>
      <c r="BO506">
        <v>88.204326209993766</v>
      </c>
      <c r="BP506">
        <v>86.662240068336956</v>
      </c>
      <c r="BQ506">
        <v>81.215019837107732</v>
      </c>
      <c r="BR506">
        <v>3.1077144265232205E-2</v>
      </c>
      <c r="BS506">
        <v>2.0222659951623326E-2</v>
      </c>
      <c r="BT506">
        <v>2.1540891628187397E-2</v>
      </c>
      <c r="BU506">
        <v>2.1207472806713111E-2</v>
      </c>
      <c r="BV506">
        <v>2.3225897447371378E-2</v>
      </c>
      <c r="BW506">
        <v>1.8167722893197014E-2</v>
      </c>
      <c r="BX506">
        <v>1.5612318760618216E-2</v>
      </c>
      <c r="BY506">
        <v>1.4074572452046999E-2</v>
      </c>
      <c r="BZ506">
        <v>8.2366990607308909E-3</v>
      </c>
      <c r="CA506">
        <v>2.0375230124273112E-3</v>
      </c>
      <c r="CB506">
        <v>-2.1835669208570647E-3</v>
      </c>
      <c r="CC506">
        <v>-3.5580496566693562E-3</v>
      </c>
      <c r="CD506">
        <v>-9.953350531131732E-3</v>
      </c>
      <c r="CE506">
        <v>-9.859345061323745E-3</v>
      </c>
      <c r="CF506">
        <v>-6.0559760612498804E-3</v>
      </c>
      <c r="CG506">
        <v>3.1059945988620688E-3</v>
      </c>
      <c r="CH506">
        <v>0.22788074998227148</v>
      </c>
      <c r="CI506">
        <v>0.24285254895887792</v>
      </c>
      <c r="CJ506">
        <v>0.2470780212527115</v>
      </c>
      <c r="CK506">
        <v>0.20552502095899999</v>
      </c>
      <c r="CL506">
        <v>0.15510539979301663</v>
      </c>
      <c r="CM506">
        <v>-7.4108040837383773E-2</v>
      </c>
      <c r="CN506">
        <v>-2.3704762510980418E-2</v>
      </c>
      <c r="CO506">
        <v>1.2742495697355432E-2</v>
      </c>
      <c r="CP506">
        <v>3.266501285850102E-5</v>
      </c>
      <c r="CQ506">
        <v>3.328391355239336E-5</v>
      </c>
      <c r="CR506">
        <v>3.0809729692730931E-5</v>
      </c>
      <c r="CS506">
        <v>3.0788361719802559E-5</v>
      </c>
      <c r="CT506">
        <v>3.3631090157898159E-5</v>
      </c>
      <c r="CU506">
        <v>4.0972021969324648E-5</v>
      </c>
      <c r="CV506">
        <v>4.8417915552495377E-5</v>
      </c>
      <c r="CW506">
        <v>3.3567837983863892E-5</v>
      </c>
      <c r="CX506">
        <v>2.2996370700137726E-5</v>
      </c>
      <c r="CY506">
        <v>6.8849106228181522E-6</v>
      </c>
      <c r="CZ506">
        <v>4.5647479270425503E-6</v>
      </c>
      <c r="DA506">
        <v>5.1657649758049738E-6</v>
      </c>
      <c r="DB506">
        <v>7.9585170877461877E-6</v>
      </c>
      <c r="DC506">
        <v>1.8490745574264949E-5</v>
      </c>
      <c r="DD506">
        <v>2.978098256645415E-5</v>
      </c>
      <c r="DE506">
        <v>3.9547917510630236E-5</v>
      </c>
      <c r="DF506">
        <v>5.4480889013902533E-5</v>
      </c>
      <c r="DG506">
        <v>7.2603773382868701E-5</v>
      </c>
      <c r="DH506">
        <v>8.9690751769362938E-5</v>
      </c>
      <c r="DI506">
        <v>1.03686731637601E-4</v>
      </c>
      <c r="DJ506">
        <v>7.6311058421583782E-5</v>
      </c>
      <c r="DK506">
        <v>5.4019216168916337E-5</v>
      </c>
      <c r="DL506">
        <v>5.5461384298387486E-6</v>
      </c>
      <c r="DM506">
        <v>6.4743608808793487E-6</v>
      </c>
      <c r="DN506">
        <v>67.466450730539947</v>
      </c>
      <c r="DO506">
        <v>78.64767607683882</v>
      </c>
    </row>
    <row r="507" spans="1:119" x14ac:dyDescent="0.3">
      <c r="A507" t="str">
        <f t="shared" si="7"/>
        <v>Greater Fresno Area_All_All_All_All_All_All_All_44809</v>
      </c>
      <c r="B507" t="s">
        <v>27</v>
      </c>
      <c r="C507" t="s">
        <v>209</v>
      </c>
      <c r="D507" t="s">
        <v>58</v>
      </c>
      <c r="E507" t="s">
        <v>0</v>
      </c>
      <c r="F507" t="s">
        <v>0</v>
      </c>
      <c r="G507" t="s">
        <v>0</v>
      </c>
      <c r="H507" t="s">
        <v>0</v>
      </c>
      <c r="I507" t="s">
        <v>0</v>
      </c>
      <c r="J507" t="s">
        <v>0</v>
      </c>
      <c r="K507" t="s">
        <v>0</v>
      </c>
      <c r="L507" s="10">
        <v>44809</v>
      </c>
      <c r="M507">
        <v>17</v>
      </c>
      <c r="N507">
        <v>21</v>
      </c>
      <c r="O507">
        <v>4222</v>
      </c>
      <c r="P507">
        <v>0</v>
      </c>
      <c r="Q507">
        <v>0</v>
      </c>
      <c r="R507">
        <v>0</v>
      </c>
      <c r="S507">
        <v>0</v>
      </c>
      <c r="T507">
        <v>1.4991871711530069</v>
      </c>
      <c r="U507">
        <v>1.3078659081811939</v>
      </c>
      <c r="V507">
        <v>1.1776114057384028</v>
      </c>
      <c r="W507">
        <v>1.1143916303038606</v>
      </c>
      <c r="X507">
        <v>1.0246784461514402</v>
      </c>
      <c r="Y507">
        <v>0.96570906163169024</v>
      </c>
      <c r="Z507">
        <v>0.98746969448238053</v>
      </c>
      <c r="AA507">
        <v>1.0536137251095414</v>
      </c>
      <c r="AB507">
        <v>1.1963197710336566</v>
      </c>
      <c r="AC507">
        <v>1.433817715717856</v>
      </c>
      <c r="AD507">
        <v>1.7449557478777848</v>
      </c>
      <c r="AE507">
        <v>2.0296589333635189</v>
      </c>
      <c r="AF507">
        <v>2.3428108750881407</v>
      </c>
      <c r="AG507">
        <v>2.6841727511950442</v>
      </c>
      <c r="AH507">
        <v>2.9301042589037563</v>
      </c>
      <c r="AI507">
        <v>3.1307409896445582</v>
      </c>
      <c r="AJ507">
        <v>2.9323033374130376</v>
      </c>
      <c r="AK507">
        <v>3.0051804299375271</v>
      </c>
      <c r="AL507">
        <v>2.9097674893425078</v>
      </c>
      <c r="AM507">
        <v>2.7489239647099657</v>
      </c>
      <c r="AN507">
        <v>2.6032550414157001</v>
      </c>
      <c r="AO507">
        <v>2.5993786573026973</v>
      </c>
      <c r="AP507">
        <v>2.283970577075348</v>
      </c>
      <c r="AQ507">
        <v>1.8987695020292505</v>
      </c>
      <c r="AR507">
        <v>89.761602756484208</v>
      </c>
      <c r="AS507">
        <v>86.10199499517023</v>
      </c>
      <c r="AT507">
        <v>84.498929201591451</v>
      </c>
      <c r="AU507">
        <v>83.117323963064038</v>
      </c>
      <c r="AV507">
        <v>81.411192375906509</v>
      </c>
      <c r="AW507">
        <v>80.304562039956451</v>
      </c>
      <c r="AX507">
        <v>79.510693627113966</v>
      </c>
      <c r="AY507">
        <v>78.068108736664584</v>
      </c>
      <c r="AZ507">
        <v>78.708961550773608</v>
      </c>
      <c r="BA507">
        <v>83.327356312246195</v>
      </c>
      <c r="BB507">
        <v>89.033487899403738</v>
      </c>
      <c r="BC507">
        <v>93.327356312246181</v>
      </c>
      <c r="BD507">
        <v>96.304898259609772</v>
      </c>
      <c r="BE507">
        <v>100.30133371723844</v>
      </c>
      <c r="BF507">
        <v>103.05311598842411</v>
      </c>
      <c r="BG507">
        <v>103.9543493159719</v>
      </c>
      <c r="BH507">
        <v>105.22932421854919</v>
      </c>
      <c r="BI507">
        <v>106.52319263139165</v>
      </c>
      <c r="BJ507">
        <v>106.77497490257733</v>
      </c>
      <c r="BK507">
        <v>104.81706104423412</v>
      </c>
      <c r="BL507">
        <v>100.85914718589095</v>
      </c>
      <c r="BM507">
        <v>98.038185379632182</v>
      </c>
      <c r="BN507">
        <v>94.22898799889586</v>
      </c>
      <c r="BO507">
        <v>91.599165031554136</v>
      </c>
      <c r="BP507">
        <v>90.911926954661737</v>
      </c>
      <c r="BQ507">
        <v>89.166539189463492</v>
      </c>
      <c r="BR507">
        <v>6.0327951487970828E-2</v>
      </c>
      <c r="BS507">
        <v>4.1770306626296848E-2</v>
      </c>
      <c r="BT507">
        <v>3.985439370108803E-2</v>
      </c>
      <c r="BU507">
        <v>3.4334660494062134E-2</v>
      </c>
      <c r="BV507">
        <v>3.4285915372271158E-2</v>
      </c>
      <c r="BW507">
        <v>3.0452673015070438E-2</v>
      </c>
      <c r="BX507">
        <v>1.4499097568398117E-2</v>
      </c>
      <c r="BY507">
        <v>1.7830713221045368E-2</v>
      </c>
      <c r="BZ507">
        <v>8.4201188123604522E-3</v>
      </c>
      <c r="CA507">
        <v>2.1615869651073418E-3</v>
      </c>
      <c r="CB507">
        <v>-1.9855252632536859E-3</v>
      </c>
      <c r="CC507">
        <v>-3.7321621408286337E-3</v>
      </c>
      <c r="CD507">
        <v>-1.1055352760117973E-2</v>
      </c>
      <c r="CE507">
        <v>-1.2980848621384673E-2</v>
      </c>
      <c r="CF507">
        <v>-7.5251061958139511E-3</v>
      </c>
      <c r="CG507">
        <v>2.8743187661760513E-3</v>
      </c>
      <c r="CH507">
        <v>0.23472302680555424</v>
      </c>
      <c r="CI507">
        <v>0.25872368747055219</v>
      </c>
      <c r="CJ507">
        <v>0.27493788545473896</v>
      </c>
      <c r="CK507">
        <v>0.23443839181265747</v>
      </c>
      <c r="CL507">
        <v>0.17456157173041989</v>
      </c>
      <c r="CM507">
        <v>-0.10067698917135928</v>
      </c>
      <c r="CN507">
        <v>-2.8124388983214652E-2</v>
      </c>
      <c r="CO507">
        <v>1.1549130089189249E-2</v>
      </c>
      <c r="CP507">
        <v>1.7643669095612801E-4</v>
      </c>
      <c r="CQ507">
        <v>1.4322925625200885E-4</v>
      </c>
      <c r="CR507">
        <v>1.4684746355115024E-4</v>
      </c>
      <c r="CS507">
        <v>1.4128388035359923E-4</v>
      </c>
      <c r="CT507">
        <v>1.411037554415622E-4</v>
      </c>
      <c r="CU507">
        <v>1.1565384842968943E-4</v>
      </c>
      <c r="CV507">
        <v>1.3359452831705713E-4</v>
      </c>
      <c r="CW507">
        <v>7.8139361752591863E-5</v>
      </c>
      <c r="CX507">
        <v>5.1797444405908902E-5</v>
      </c>
      <c r="CY507">
        <v>1.5442654388008566E-5</v>
      </c>
      <c r="CZ507">
        <v>7.8461208658490395E-6</v>
      </c>
      <c r="DA507">
        <v>6.6076116072653902E-6</v>
      </c>
      <c r="DB507">
        <v>1.2566143798677694E-5</v>
      </c>
      <c r="DC507">
        <v>2.8162137666026334E-5</v>
      </c>
      <c r="DD507">
        <v>4.2453369657456956E-5</v>
      </c>
      <c r="DE507">
        <v>4.8032856706351202E-5</v>
      </c>
      <c r="DF507">
        <v>6.7272038753908735E-5</v>
      </c>
      <c r="DG507">
        <v>1.0299140488172087E-4</v>
      </c>
      <c r="DH507">
        <v>9.3458486241661585E-5</v>
      </c>
      <c r="DI507">
        <v>1.1265006265002306E-4</v>
      </c>
      <c r="DJ507">
        <v>1.3820464898797388E-4</v>
      </c>
      <c r="DK507">
        <v>1.1276568849815269E-4</v>
      </c>
      <c r="DL507">
        <v>9.6694565682305119E-6</v>
      </c>
      <c r="DM507">
        <v>1.4913265965130568E-5</v>
      </c>
      <c r="DN507">
        <v>67.466450730539918</v>
      </c>
      <c r="DO507">
        <v>78.647676076838835</v>
      </c>
    </row>
    <row r="508" spans="1:119" x14ac:dyDescent="0.3">
      <c r="A508" t="str">
        <f t="shared" si="7"/>
        <v>Greater Fresno Area_All_All_All_All_All_All_All_44810</v>
      </c>
      <c r="B508" t="s">
        <v>27</v>
      </c>
      <c r="C508" t="s">
        <v>209</v>
      </c>
      <c r="D508" t="s">
        <v>58</v>
      </c>
      <c r="E508" t="s">
        <v>0</v>
      </c>
      <c r="F508" t="s">
        <v>0</v>
      </c>
      <c r="G508" t="s">
        <v>0</v>
      </c>
      <c r="H508" t="s">
        <v>0</v>
      </c>
      <c r="I508" t="s">
        <v>0</v>
      </c>
      <c r="J508" t="s">
        <v>0</v>
      </c>
      <c r="K508" t="s">
        <v>0</v>
      </c>
      <c r="L508" s="10">
        <v>44810</v>
      </c>
      <c r="M508">
        <v>17</v>
      </c>
      <c r="N508">
        <v>21</v>
      </c>
      <c r="O508">
        <v>11025</v>
      </c>
      <c r="P508">
        <v>0</v>
      </c>
      <c r="Q508">
        <v>0</v>
      </c>
      <c r="R508">
        <v>0</v>
      </c>
      <c r="S508">
        <v>0</v>
      </c>
      <c r="T508">
        <v>1.684201732106313</v>
      </c>
      <c r="U508">
        <v>1.5168474640230962</v>
      </c>
      <c r="V508">
        <v>1.3409676645871071</v>
      </c>
      <c r="W508">
        <v>1.2189417358088011</v>
      </c>
      <c r="X508">
        <v>1.1429030926226509</v>
      </c>
      <c r="Y508">
        <v>1.0821133186624063</v>
      </c>
      <c r="Z508">
        <v>1.0899402750528266</v>
      </c>
      <c r="AA508">
        <v>1.1428949768600642</v>
      </c>
      <c r="AB508">
        <v>1.2235854633254679</v>
      </c>
      <c r="AC508">
        <v>1.4442251870609264</v>
      </c>
      <c r="AD508">
        <v>1.7387691317667622</v>
      </c>
      <c r="AE508">
        <v>2.0933242541039849</v>
      </c>
      <c r="AF508">
        <v>2.4257598753570631</v>
      </c>
      <c r="AG508">
        <v>2.7730795531103296</v>
      </c>
      <c r="AH508">
        <v>3.054977151245994</v>
      </c>
      <c r="AI508">
        <v>3.2717672439675596</v>
      </c>
      <c r="AJ508">
        <v>3.2164527537692251</v>
      </c>
      <c r="AK508">
        <v>3.2292459400839917</v>
      </c>
      <c r="AL508">
        <v>3.0985675907598802</v>
      </c>
      <c r="AM508">
        <v>2.9294856582920237</v>
      </c>
      <c r="AN508">
        <v>2.7961018352470242</v>
      </c>
      <c r="AO508">
        <v>2.8033371598209187</v>
      </c>
      <c r="AP508">
        <v>2.5204220713703624</v>
      </c>
      <c r="AQ508">
        <v>2.1402503629125609</v>
      </c>
      <c r="AR508">
        <v>198.12586851463917</v>
      </c>
      <c r="AS508">
        <v>88.059867696934617</v>
      </c>
      <c r="AT508">
        <v>85.607768909998796</v>
      </c>
      <c r="AU508">
        <v>83.655670123062905</v>
      </c>
      <c r="AV508">
        <v>82.794139766913489</v>
      </c>
      <c r="AW508">
        <v>81.426620289231806</v>
      </c>
      <c r="AX508">
        <v>81.824840500765319</v>
      </c>
      <c r="AY508">
        <v>81.752994560766155</v>
      </c>
      <c r="AZ508">
        <v>83.542678976916378</v>
      </c>
      <c r="BA508">
        <v>88.054657219980939</v>
      </c>
      <c r="BB508">
        <v>94.657970779216413</v>
      </c>
      <c r="BC508">
        <v>98.187904627683736</v>
      </c>
      <c r="BD508">
        <v>102.68867151306824</v>
      </c>
      <c r="BE508">
        <v>105.26051745306742</v>
      </c>
      <c r="BF508">
        <v>107.93414318153312</v>
      </c>
      <c r="BG508">
        <v>109.92738717461636</v>
      </c>
      <c r="BH508">
        <v>111.67362572846571</v>
      </c>
      <c r="BI508">
        <v>112.91540893155177</v>
      </c>
      <c r="BJ508">
        <v>112.41018669540399</v>
      </c>
      <c r="BK508">
        <v>110.26649481540559</v>
      </c>
      <c r="BL508">
        <v>105.3031846707897</v>
      </c>
      <c r="BM508">
        <v>100.33311851925706</v>
      </c>
      <c r="BN508">
        <v>97.657959020022332</v>
      </c>
      <c r="BO508">
        <v>96.610057806958224</v>
      </c>
      <c r="BP508">
        <v>93.428909186191248</v>
      </c>
      <c r="BQ508">
        <v>90.835337852060263</v>
      </c>
      <c r="BR508">
        <v>3.7884918286416533E-2</v>
      </c>
      <c r="BS508">
        <v>1.4446390761810096E-2</v>
      </c>
      <c r="BT508">
        <v>1.2114937721736847E-2</v>
      </c>
      <c r="BU508">
        <v>9.4341400421125276E-3</v>
      </c>
      <c r="BV508">
        <v>1.7827940095308956E-2</v>
      </c>
      <c r="BW508">
        <v>2.4251899611111943E-2</v>
      </c>
      <c r="BX508">
        <v>1.8470956295255629E-2</v>
      </c>
      <c r="BY508">
        <v>2.4201952091960952E-2</v>
      </c>
      <c r="BZ508">
        <v>6.5038472346437765E-4</v>
      </c>
      <c r="CA508">
        <v>-6.1000401849379072E-3</v>
      </c>
      <c r="CB508">
        <v>-2.597289649807677E-2</v>
      </c>
      <c r="CC508">
        <v>-2.6206019919475462E-2</v>
      </c>
      <c r="CD508">
        <v>-2.3772560668910713E-2</v>
      </c>
      <c r="CE508">
        <v>-4.0973556576942911E-2</v>
      </c>
      <c r="CF508">
        <v>-4.1317457590514028E-2</v>
      </c>
      <c r="CG508">
        <v>-4.1469141166496706E-2</v>
      </c>
      <c r="CH508">
        <v>0.12781948189075842</v>
      </c>
      <c r="CI508">
        <v>0.17272634164546352</v>
      </c>
      <c r="CJ508">
        <v>0.1776174442784316</v>
      </c>
      <c r="CK508">
        <v>0.15317513264766355</v>
      </c>
      <c r="CL508">
        <v>7.6316908795276736E-2</v>
      </c>
      <c r="CM508">
        <v>-8.6128122498388998E-2</v>
      </c>
      <c r="CN508">
        <v>-6.115033623312606E-2</v>
      </c>
      <c r="CO508">
        <v>-5.5486922956107694E-2</v>
      </c>
      <c r="CP508">
        <v>6.4313761199933915E-5</v>
      </c>
      <c r="CQ508">
        <v>3.6518761571850984E-5</v>
      </c>
      <c r="CR508">
        <v>2.7815596797184619E-5</v>
      </c>
      <c r="CS508">
        <v>2.2424119887623664E-5</v>
      </c>
      <c r="CT508">
        <v>2.4819519746240459E-5</v>
      </c>
      <c r="CU508">
        <v>2.460784944638377E-5</v>
      </c>
      <c r="CV508">
        <v>3.7340152846254247E-5</v>
      </c>
      <c r="CW508">
        <v>3.3598460139290019E-5</v>
      </c>
      <c r="CX508">
        <v>2.7794504252181445E-5</v>
      </c>
      <c r="CY508">
        <v>7.0563972603210706E-5</v>
      </c>
      <c r="CZ508">
        <v>7.1202580252120631E-5</v>
      </c>
      <c r="DA508">
        <v>7.7562140285504852E-5</v>
      </c>
      <c r="DB508">
        <v>7.765494816040006E-5</v>
      </c>
      <c r="DC508">
        <v>8.4924542948406872E-5</v>
      </c>
      <c r="DD508">
        <v>9.5079983003308908E-5</v>
      </c>
      <c r="DE508">
        <v>1.003933465816595E-4</v>
      </c>
      <c r="DF508">
        <v>1.2240870413681915E-4</v>
      </c>
      <c r="DG508">
        <v>1.3630582875877098E-4</v>
      </c>
      <c r="DH508">
        <v>1.3536400381227505E-4</v>
      </c>
      <c r="DI508">
        <v>1.1559295346740453E-4</v>
      </c>
      <c r="DJ508">
        <v>1.0128570329966749E-4</v>
      </c>
      <c r="DK508">
        <v>9.8115282238365889E-5</v>
      </c>
      <c r="DL508">
        <v>1.2300915157726781E-4</v>
      </c>
      <c r="DM508">
        <v>1.4026803242140937E-4</v>
      </c>
      <c r="DN508">
        <v>132.50006219965837</v>
      </c>
      <c r="DO508">
        <v>155.03490476274911</v>
      </c>
    </row>
    <row r="509" spans="1:119" x14ac:dyDescent="0.3">
      <c r="A509" t="str">
        <f t="shared" si="7"/>
        <v>Greater Fresno Area_All_All_All_All_All_All_All_44811</v>
      </c>
      <c r="B509" t="s">
        <v>27</v>
      </c>
      <c r="C509" t="s">
        <v>209</v>
      </c>
      <c r="D509" t="s">
        <v>58</v>
      </c>
      <c r="E509" t="s">
        <v>0</v>
      </c>
      <c r="F509" t="s">
        <v>0</v>
      </c>
      <c r="G509" t="s">
        <v>0</v>
      </c>
      <c r="H509" t="s">
        <v>0</v>
      </c>
      <c r="I509" t="s">
        <v>0</v>
      </c>
      <c r="J509" t="s">
        <v>0</v>
      </c>
      <c r="K509" t="s">
        <v>0</v>
      </c>
      <c r="L509" s="10">
        <v>44811</v>
      </c>
      <c r="M509">
        <v>17</v>
      </c>
      <c r="N509">
        <v>21</v>
      </c>
      <c r="O509">
        <v>11025</v>
      </c>
      <c r="P509">
        <v>0</v>
      </c>
      <c r="Q509">
        <v>0</v>
      </c>
      <c r="R509">
        <v>0</v>
      </c>
      <c r="S509">
        <v>0</v>
      </c>
      <c r="T509">
        <v>1.8746981240655549</v>
      </c>
      <c r="U509">
        <v>1.6414632398873545</v>
      </c>
      <c r="V509">
        <v>1.4528959217617214</v>
      </c>
      <c r="W509">
        <v>1.3144453653869159</v>
      </c>
      <c r="X509">
        <v>1.2010392358138853</v>
      </c>
      <c r="Y509">
        <v>1.1607367085471951</v>
      </c>
      <c r="Z509">
        <v>1.1673732171697349</v>
      </c>
      <c r="AA509">
        <v>1.1806981657687157</v>
      </c>
      <c r="AB509">
        <v>1.2314880528836729</v>
      </c>
      <c r="AC509">
        <v>1.4193559159977438</v>
      </c>
      <c r="AD509">
        <v>1.7056963075990199</v>
      </c>
      <c r="AE509">
        <v>2.0216293240651115</v>
      </c>
      <c r="AF509">
        <v>2.3849486325940674</v>
      </c>
      <c r="AG509">
        <v>2.7014186859827904</v>
      </c>
      <c r="AH509">
        <v>2.9487574004172927</v>
      </c>
      <c r="AI509">
        <v>3.144467076777079</v>
      </c>
      <c r="AJ509">
        <v>3.0570597931513106</v>
      </c>
      <c r="AK509">
        <v>3.0654603074043503</v>
      </c>
      <c r="AL509">
        <v>2.9719224961766164</v>
      </c>
      <c r="AM509">
        <v>2.8204113849491064</v>
      </c>
      <c r="AN509">
        <v>2.6844479041664271</v>
      </c>
      <c r="AO509">
        <v>2.6848876621813731</v>
      </c>
      <c r="AP509">
        <v>2.3607665572830281</v>
      </c>
      <c r="AQ509">
        <v>2.0096867192766106</v>
      </c>
      <c r="AR509">
        <v>215.17911678610926</v>
      </c>
      <c r="AS509">
        <v>92.030688974657735</v>
      </c>
      <c r="AT509">
        <v>89.361518596955335</v>
      </c>
      <c r="AU509">
        <v>86.367507718487616</v>
      </c>
      <c r="AV509">
        <v>85.192348219252949</v>
      </c>
      <c r="AW509">
        <v>83.589801545401926</v>
      </c>
      <c r="AX509">
        <v>81.379485961552149</v>
      </c>
      <c r="AY509">
        <v>80.699104226169737</v>
      </c>
      <c r="AZ509">
        <v>81.031467619236338</v>
      </c>
      <c r="BA509">
        <v>85.755295216919691</v>
      </c>
      <c r="BB509">
        <v>91.930454716154358</v>
      </c>
      <c r="BC509">
        <v>97.852619654622913</v>
      </c>
      <c r="BD509">
        <v>101.91924335847426</v>
      </c>
      <c r="BE509">
        <v>105.34663053309059</v>
      </c>
      <c r="BF509">
        <v>107.02025626155626</v>
      </c>
      <c r="BG509">
        <v>107.94687655078809</v>
      </c>
      <c r="BH509">
        <v>109.18789286848971</v>
      </c>
      <c r="BI509">
        <v>109.5075111331072</v>
      </c>
      <c r="BJ509">
        <v>108.18865975387418</v>
      </c>
      <c r="BK509">
        <v>105.5075111331072</v>
      </c>
      <c r="BL509">
        <v>101.29043954234062</v>
      </c>
      <c r="BM509">
        <v>98.103301800041422</v>
      </c>
      <c r="BN509">
        <v>96.537444981574509</v>
      </c>
      <c r="BO509">
        <v>93.922920064658967</v>
      </c>
      <c r="BP509">
        <v>89.355529475423083</v>
      </c>
      <c r="BQ509">
        <v>93.42890918619122</v>
      </c>
      <c r="BR509">
        <v>-6.4991447812034975E-2</v>
      </c>
      <c r="BS509">
        <v>-6.8772689123002308E-3</v>
      </c>
      <c r="BT509">
        <v>3.685209287807785E-2</v>
      </c>
      <c r="BU509">
        <v>2.6736960486760216E-2</v>
      </c>
      <c r="BV509">
        <v>3.0864333019775599E-2</v>
      </c>
      <c r="BW509">
        <v>2.6511852411456118E-2</v>
      </c>
      <c r="BX509">
        <v>1.8519486364593853E-2</v>
      </c>
      <c r="BY509">
        <v>1.4946736154102145E-2</v>
      </c>
      <c r="BZ509">
        <v>-8.4805763227328694E-4</v>
      </c>
      <c r="CA509">
        <v>-4.5311488369965498E-3</v>
      </c>
      <c r="CB509">
        <v>-2.6098398443252322E-2</v>
      </c>
      <c r="CC509">
        <v>-2.6244581351204523E-2</v>
      </c>
      <c r="CD509">
        <v>-2.3141213101324311E-2</v>
      </c>
      <c r="CE509">
        <v>-4.1242734126222917E-2</v>
      </c>
      <c r="CF509">
        <v>-3.9281138606082282E-2</v>
      </c>
      <c r="CG509">
        <v>-3.8712944000486346E-2</v>
      </c>
      <c r="CH509">
        <v>0.12608116141252237</v>
      </c>
      <c r="CI509">
        <v>0.15203126650007945</v>
      </c>
      <c r="CJ509">
        <v>0.14913824170084497</v>
      </c>
      <c r="CK509">
        <v>0.13055895543693144</v>
      </c>
      <c r="CL509">
        <v>7.5630412415311987E-2</v>
      </c>
      <c r="CM509">
        <v>-8.4370889879948965E-2</v>
      </c>
      <c r="CN509">
        <v>-5.3238803934888772E-2</v>
      </c>
      <c r="CO509">
        <v>-2.2701687974994684E-2</v>
      </c>
      <c r="CP509">
        <v>2.5070427235790547E-4</v>
      </c>
      <c r="CQ509">
        <v>2.4359809154952405E-4</v>
      </c>
      <c r="CR509">
        <v>1.3160100187627362E-4</v>
      </c>
      <c r="CS509">
        <v>5.6203300252435081E-5</v>
      </c>
      <c r="CT509">
        <v>5.6586592995247995E-5</v>
      </c>
      <c r="CU509">
        <v>4.7514365232533642E-5</v>
      </c>
      <c r="CV509">
        <v>4.0820742169032108E-5</v>
      </c>
      <c r="CW509">
        <v>2.5504721190916944E-5</v>
      </c>
      <c r="CX509">
        <v>2.0285126812004182E-5</v>
      </c>
      <c r="CY509">
        <v>3.1237595131421817E-5</v>
      </c>
      <c r="CZ509">
        <v>8.3080420830476529E-5</v>
      </c>
      <c r="DA509">
        <v>8.4083092197443488E-5</v>
      </c>
      <c r="DB509">
        <v>8.7451596021054614E-5</v>
      </c>
      <c r="DC509">
        <v>9.7119936930607781E-5</v>
      </c>
      <c r="DD509">
        <v>9.08869947877833E-5</v>
      </c>
      <c r="DE509">
        <v>8.6957793434818445E-5</v>
      </c>
      <c r="DF509">
        <v>9.2705083796478072E-5</v>
      </c>
      <c r="DG509">
        <v>8.5813832316199767E-5</v>
      </c>
      <c r="DH509">
        <v>7.5691165073094236E-5</v>
      </c>
      <c r="DI509">
        <v>6.9455776760507374E-5</v>
      </c>
      <c r="DJ509">
        <v>8.0643358350007335E-5</v>
      </c>
      <c r="DK509">
        <v>9.0787558349245619E-5</v>
      </c>
      <c r="DL509">
        <v>7.9376238289128887E-5</v>
      </c>
      <c r="DM509">
        <v>5.4222102292462333E-5</v>
      </c>
      <c r="DN509">
        <v>132.50006219965834</v>
      </c>
      <c r="DO509">
        <v>155.03490476274908</v>
      </c>
    </row>
    <row r="510" spans="1:119" x14ac:dyDescent="0.3">
      <c r="A510" t="str">
        <f t="shared" si="7"/>
        <v>Greater Fresno Area_All_All_All_All_All_All_All_44812</v>
      </c>
      <c r="B510" t="s">
        <v>27</v>
      </c>
      <c r="C510" t="s">
        <v>209</v>
      </c>
      <c r="D510" t="s">
        <v>58</v>
      </c>
      <c r="E510" t="s">
        <v>0</v>
      </c>
      <c r="F510" t="s">
        <v>0</v>
      </c>
      <c r="G510" t="s">
        <v>0</v>
      </c>
      <c r="H510" t="s">
        <v>0</v>
      </c>
      <c r="I510" t="s">
        <v>0</v>
      </c>
      <c r="J510" t="s">
        <v>0</v>
      </c>
      <c r="K510" t="s">
        <v>0</v>
      </c>
      <c r="L510" s="10">
        <v>44812</v>
      </c>
      <c r="M510">
        <v>17</v>
      </c>
      <c r="N510">
        <v>21</v>
      </c>
      <c r="O510">
        <v>11025</v>
      </c>
      <c r="P510">
        <v>0</v>
      </c>
      <c r="Q510">
        <v>0</v>
      </c>
      <c r="R510">
        <v>0</v>
      </c>
      <c r="S510">
        <v>0</v>
      </c>
      <c r="T510">
        <v>1.7307845539733619</v>
      </c>
      <c r="U510">
        <v>1.5012681585289875</v>
      </c>
      <c r="V510">
        <v>1.3118826370001135</v>
      </c>
      <c r="W510">
        <v>1.1959951011123979</v>
      </c>
      <c r="X510">
        <v>1.0857139864333751</v>
      </c>
      <c r="Y510">
        <v>1.0471525681218696</v>
      </c>
      <c r="Z510">
        <v>1.0422246542950964</v>
      </c>
      <c r="AA510">
        <v>1.0568527567767358</v>
      </c>
      <c r="AB510">
        <v>1.1153908574695934</v>
      </c>
      <c r="AC510">
        <v>1.2749814923913974</v>
      </c>
      <c r="AD510">
        <v>1.4816458806917401</v>
      </c>
      <c r="AE510">
        <v>1.7607422034322278</v>
      </c>
      <c r="AF510">
        <v>1.9976706945852143</v>
      </c>
      <c r="AG510">
        <v>2.282687263593302</v>
      </c>
      <c r="AH510">
        <v>2.5259956785718503</v>
      </c>
      <c r="AI510">
        <v>2.8071766054053136</v>
      </c>
      <c r="AJ510">
        <v>2.8046509227785035</v>
      </c>
      <c r="AK510">
        <v>2.854302963774789</v>
      </c>
      <c r="AL510">
        <v>2.7525230245673664</v>
      </c>
      <c r="AM510">
        <v>2.6069721512120996</v>
      </c>
      <c r="AN510">
        <v>2.4904908500313958</v>
      </c>
      <c r="AO510">
        <v>2.4447238150432571</v>
      </c>
      <c r="AP510">
        <v>2.1503641479566036</v>
      </c>
      <c r="AQ510">
        <v>1.8574258143158346</v>
      </c>
      <c r="AR510">
        <v>201.10991363113462</v>
      </c>
      <c r="AS510">
        <v>85.655658363868838</v>
      </c>
      <c r="AT510">
        <v>84.619735393869249</v>
      </c>
      <c r="AU510">
        <v>83.47527662848637</v>
      </c>
      <c r="AV510">
        <v>82.583812423869674</v>
      </c>
      <c r="AW510">
        <v>80.806106250783984</v>
      </c>
      <c r="AX510">
        <v>78.630946751549288</v>
      </c>
      <c r="AY510">
        <v>77.848018342315868</v>
      </c>
      <c r="AZ510">
        <v>78.107002024614275</v>
      </c>
      <c r="BA510">
        <v>82.047901213064165</v>
      </c>
      <c r="BB510">
        <v>87.585357953832727</v>
      </c>
      <c r="BC510">
        <v>90.982811279981746</v>
      </c>
      <c r="BD510">
        <v>94.416187576130312</v>
      </c>
      <c r="BE510">
        <v>97.6631930153642</v>
      </c>
      <c r="BF510">
        <v>100.22904983383108</v>
      </c>
      <c r="BG510">
        <v>102.72229382691428</v>
      </c>
      <c r="BH510">
        <v>105.21630470538207</v>
      </c>
      <c r="BI510">
        <v>105.96331014461589</v>
      </c>
      <c r="BJ510">
        <v>105.03515608461507</v>
      </c>
      <c r="BK510">
        <v>101.14891411614613</v>
      </c>
      <c r="BL510">
        <v>98.17362572846568</v>
      </c>
      <c r="BM510">
        <v>95.053111690017815</v>
      </c>
      <c r="BN510">
        <v>93.655658363868838</v>
      </c>
      <c r="BO510">
        <v>91.697570455400694</v>
      </c>
      <c r="BP510">
        <v>89.546355683101055</v>
      </c>
      <c r="BQ510">
        <v>89.355529475423054</v>
      </c>
      <c r="BR510">
        <v>2.4965746278395189E-2</v>
      </c>
      <c r="BS510">
        <v>1.6460638603115297E-2</v>
      </c>
      <c r="BT510">
        <v>2.194071352346684E-2</v>
      </c>
      <c r="BU510">
        <v>1.5963670899267909E-2</v>
      </c>
      <c r="BV510">
        <v>1.846753750798924E-2</v>
      </c>
      <c r="BW510">
        <v>1.3614402147107114E-2</v>
      </c>
      <c r="BX510">
        <v>6.6616689212738523E-3</v>
      </c>
      <c r="BY510">
        <v>1.0639055083398105E-3</v>
      </c>
      <c r="BZ510">
        <v>-9.8896331041037639E-3</v>
      </c>
      <c r="CA510">
        <v>-7.107802805176127E-3</v>
      </c>
      <c r="CB510">
        <v>-2.3768520630946775E-2</v>
      </c>
      <c r="CC510">
        <v>-2.4523061100317507E-2</v>
      </c>
      <c r="CD510">
        <v>-2.8496468937586224E-2</v>
      </c>
      <c r="CE510">
        <v>-2.7478277850853883E-2</v>
      </c>
      <c r="CF510">
        <v>-2.7635098249733852E-2</v>
      </c>
      <c r="CG510">
        <v>-2.7830656899346246E-2</v>
      </c>
      <c r="CH510">
        <v>0.10986168757587875</v>
      </c>
      <c r="CI510">
        <v>0.1297446250483022</v>
      </c>
      <c r="CJ510">
        <v>0.1101648242024878</v>
      </c>
      <c r="CK510">
        <v>0.1013792382886891</v>
      </c>
      <c r="CL510">
        <v>7.7360229600313843E-2</v>
      </c>
      <c r="CM510">
        <v>-6.232877025258244E-2</v>
      </c>
      <c r="CN510">
        <v>-3.0158804571277158E-2</v>
      </c>
      <c r="CO510">
        <v>-1.190446572509212E-2</v>
      </c>
      <c r="CP510">
        <v>5.4333537705393994E-5</v>
      </c>
      <c r="CQ510">
        <v>3.1681931250635196E-5</v>
      </c>
      <c r="CR510">
        <v>3.1965346631924928E-5</v>
      </c>
      <c r="CS510">
        <v>3.3989585491297049E-5</v>
      </c>
      <c r="CT510">
        <v>3.5128279915115358E-5</v>
      </c>
      <c r="CU510">
        <v>2.6289348164253618E-5</v>
      </c>
      <c r="CV510">
        <v>1.9632942846084658E-5</v>
      </c>
      <c r="CW510">
        <v>1.3149767395703197E-5</v>
      </c>
      <c r="CX510">
        <v>1.0289792305758563E-5</v>
      </c>
      <c r="CY510">
        <v>1.1521090409619693E-5</v>
      </c>
      <c r="CZ510">
        <v>1.4621459988213866E-5</v>
      </c>
      <c r="DA510">
        <v>1.7924455710139502E-5</v>
      </c>
      <c r="DB510">
        <v>2.1093856115017809E-5</v>
      </c>
      <c r="DC510">
        <v>2.4708309796155127E-5</v>
      </c>
      <c r="DD510">
        <v>3.1239076589438476E-5</v>
      </c>
      <c r="DE510">
        <v>4.1326522130946128E-5</v>
      </c>
      <c r="DF510">
        <v>4.4379724928126855E-5</v>
      </c>
      <c r="DG510">
        <v>4.4841978793360706E-5</v>
      </c>
      <c r="DH510">
        <v>4.686522338696115E-5</v>
      </c>
      <c r="DI510">
        <v>3.4048957001062662E-5</v>
      </c>
      <c r="DJ510">
        <v>3.5675382564166719E-5</v>
      </c>
      <c r="DK510">
        <v>4.0047337558644832E-5</v>
      </c>
      <c r="DL510">
        <v>2.82571453859069E-5</v>
      </c>
      <c r="DM510">
        <v>2.8915742716994128E-5</v>
      </c>
      <c r="DN510">
        <v>132.50006219965834</v>
      </c>
      <c r="DO510">
        <v>155.03490476274908</v>
      </c>
    </row>
    <row r="511" spans="1:119" x14ac:dyDescent="0.3">
      <c r="A511" t="str">
        <f t="shared" si="7"/>
        <v>Humboldt_All_All_All_All_All_All_All_44722</v>
      </c>
      <c r="B511" t="s">
        <v>27</v>
      </c>
      <c r="C511" t="s">
        <v>210</v>
      </c>
      <c r="D511" t="s">
        <v>59</v>
      </c>
      <c r="E511" t="s">
        <v>0</v>
      </c>
      <c r="F511" t="s">
        <v>0</v>
      </c>
      <c r="G511" t="s">
        <v>0</v>
      </c>
      <c r="H511" t="s">
        <v>0</v>
      </c>
      <c r="I511" t="s">
        <v>0</v>
      </c>
      <c r="J511" t="s">
        <v>0</v>
      </c>
      <c r="K511" t="s">
        <v>0</v>
      </c>
      <c r="L511" s="10">
        <v>44722</v>
      </c>
      <c r="M511">
        <v>17</v>
      </c>
      <c r="N511">
        <v>21</v>
      </c>
      <c r="O511">
        <v>27</v>
      </c>
      <c r="P511">
        <v>1</v>
      </c>
      <c r="Q511">
        <v>1</v>
      </c>
      <c r="R511">
        <v>0</v>
      </c>
      <c r="S511">
        <v>0</v>
      </c>
      <c r="AS511">
        <v>61.727272727272727</v>
      </c>
      <c r="AT511">
        <v>60.454545454545453</v>
      </c>
      <c r="AU511">
        <v>59.272727272727273</v>
      </c>
      <c r="AV511">
        <v>59</v>
      </c>
      <c r="AW511">
        <v>58.81818181818182</v>
      </c>
      <c r="AX511">
        <v>58.272727272727273</v>
      </c>
      <c r="AY511">
        <v>59.31818181818182</v>
      </c>
      <c r="AZ511">
        <v>63</v>
      </c>
      <c r="BA511">
        <v>67.772727272727266</v>
      </c>
      <c r="BB511">
        <v>72</v>
      </c>
      <c r="BC511">
        <v>74.36363636363636</v>
      </c>
      <c r="BD511">
        <v>77.681818181818187</v>
      </c>
      <c r="BE511">
        <v>77.13636363636364</v>
      </c>
      <c r="BF511">
        <v>78.5</v>
      </c>
      <c r="BG511">
        <v>80.090909090909093</v>
      </c>
      <c r="BH511">
        <v>79.090909090909093</v>
      </c>
      <c r="BI511">
        <v>77.681818181818187</v>
      </c>
      <c r="BJ511">
        <v>77.13636363636364</v>
      </c>
      <c r="BK511">
        <v>76.090909090909093</v>
      </c>
      <c r="BL511">
        <v>72.090909090909093</v>
      </c>
      <c r="BM511">
        <v>68.727272727272734</v>
      </c>
      <c r="BN511">
        <v>67.272727272727266</v>
      </c>
      <c r="BO511">
        <v>65.590909090909093</v>
      </c>
      <c r="BP511">
        <v>63.954545454545453</v>
      </c>
      <c r="BQ511">
        <v>62.909090909090907</v>
      </c>
    </row>
    <row r="512" spans="1:119" x14ac:dyDescent="0.3">
      <c r="A512" t="str">
        <f t="shared" si="7"/>
        <v>Humboldt_All_All_All_All_All_All_All_44739</v>
      </c>
      <c r="B512" t="s">
        <v>27</v>
      </c>
      <c r="C512" t="s">
        <v>210</v>
      </c>
      <c r="D512" t="s">
        <v>59</v>
      </c>
      <c r="E512" t="s">
        <v>0</v>
      </c>
      <c r="F512" t="s">
        <v>0</v>
      </c>
      <c r="G512" t="s">
        <v>0</v>
      </c>
      <c r="H512" t="s">
        <v>0</v>
      </c>
      <c r="I512" t="s">
        <v>0</v>
      </c>
      <c r="J512" t="s">
        <v>0</v>
      </c>
      <c r="K512" t="s">
        <v>0</v>
      </c>
      <c r="L512" s="10">
        <v>44739</v>
      </c>
      <c r="M512">
        <v>17</v>
      </c>
      <c r="N512">
        <v>21</v>
      </c>
      <c r="O512">
        <v>28</v>
      </c>
      <c r="P512">
        <v>1</v>
      </c>
      <c r="Q512">
        <v>1</v>
      </c>
      <c r="R512">
        <v>0</v>
      </c>
      <c r="S512">
        <v>0</v>
      </c>
      <c r="AS512">
        <v>57.25</v>
      </c>
      <c r="AT512">
        <v>56.5</v>
      </c>
      <c r="AU512">
        <v>55.75</v>
      </c>
      <c r="AV512">
        <v>54.5</v>
      </c>
      <c r="AW512">
        <v>54.25</v>
      </c>
      <c r="AX512">
        <v>54</v>
      </c>
      <c r="AY512">
        <v>54.875</v>
      </c>
      <c r="AZ512">
        <v>56.375</v>
      </c>
      <c r="BA512">
        <v>57.875</v>
      </c>
      <c r="BB512">
        <v>60.25</v>
      </c>
      <c r="BC512">
        <v>63</v>
      </c>
      <c r="BD512">
        <v>66.25</v>
      </c>
      <c r="BE512">
        <v>69.5</v>
      </c>
      <c r="BF512">
        <v>71.375</v>
      </c>
      <c r="BG512">
        <v>71.625</v>
      </c>
      <c r="BH512">
        <v>73.125</v>
      </c>
      <c r="BI512">
        <v>72.125</v>
      </c>
      <c r="BJ512">
        <v>69.625</v>
      </c>
      <c r="BK512">
        <v>67.25</v>
      </c>
      <c r="BL512">
        <v>66.5</v>
      </c>
      <c r="BM512">
        <v>63.375</v>
      </c>
      <c r="BN512">
        <v>61.875</v>
      </c>
      <c r="BO512">
        <v>60.125</v>
      </c>
      <c r="BP512">
        <v>58.5</v>
      </c>
      <c r="BQ512">
        <v>58.375</v>
      </c>
    </row>
    <row r="513" spans="1:119" x14ac:dyDescent="0.3">
      <c r="A513" t="str">
        <f t="shared" si="7"/>
        <v>Humboldt_All_All_All_All_All_All_All_44753</v>
      </c>
      <c r="B513" t="s">
        <v>27</v>
      </c>
      <c r="C513" t="s">
        <v>210</v>
      </c>
      <c r="D513" t="s">
        <v>59</v>
      </c>
      <c r="E513" t="s">
        <v>0</v>
      </c>
      <c r="F513" t="s">
        <v>0</v>
      </c>
      <c r="G513" t="s">
        <v>0</v>
      </c>
      <c r="H513" t="s">
        <v>0</v>
      </c>
      <c r="I513" t="s">
        <v>0</v>
      </c>
      <c r="J513" t="s">
        <v>0</v>
      </c>
      <c r="K513" t="s">
        <v>0</v>
      </c>
      <c r="L513" s="10">
        <v>44753</v>
      </c>
      <c r="M513">
        <v>17</v>
      </c>
      <c r="N513">
        <v>21</v>
      </c>
      <c r="O513">
        <v>29</v>
      </c>
      <c r="P513">
        <v>1</v>
      </c>
      <c r="Q513">
        <v>1</v>
      </c>
      <c r="R513">
        <v>0</v>
      </c>
      <c r="S513">
        <v>0</v>
      </c>
      <c r="AS513">
        <v>60.03846153846154</v>
      </c>
      <c r="AT513">
        <v>59.769230769230766</v>
      </c>
      <c r="AU513">
        <v>58.307692307692307</v>
      </c>
      <c r="AV513">
        <v>57.346153846153847</v>
      </c>
      <c r="AW513">
        <v>56.730769230769234</v>
      </c>
      <c r="AX513">
        <v>56.384615384615387</v>
      </c>
      <c r="AY513">
        <v>57</v>
      </c>
      <c r="AZ513">
        <v>59.846153846153847</v>
      </c>
      <c r="BA513">
        <v>64.57692307692308</v>
      </c>
      <c r="BB513">
        <v>69.42307692307692</v>
      </c>
      <c r="BC513">
        <v>71.961538461538467</v>
      </c>
      <c r="BD513">
        <v>74.769230769230774</v>
      </c>
      <c r="BE513">
        <v>77.57692307692308</v>
      </c>
      <c r="BF513">
        <v>79.769230769230774</v>
      </c>
      <c r="BG513">
        <v>82.692307692307693</v>
      </c>
      <c r="BH513">
        <v>82.307692307692307</v>
      </c>
      <c r="BI513">
        <v>81.92307692307692</v>
      </c>
      <c r="BJ513">
        <v>81.192307692307693</v>
      </c>
      <c r="BK513">
        <v>77.15384615384616</v>
      </c>
      <c r="BL513">
        <v>73.92307692307692</v>
      </c>
      <c r="BM513">
        <v>69.692307692307693</v>
      </c>
      <c r="BN513">
        <v>65.807692307692307</v>
      </c>
      <c r="BO513">
        <v>64.230769230769226</v>
      </c>
      <c r="BP513">
        <v>63.03846153846154</v>
      </c>
      <c r="BQ513">
        <v>61.46153846153846</v>
      </c>
    </row>
    <row r="514" spans="1:119" x14ac:dyDescent="0.3">
      <c r="A514" t="str">
        <f t="shared" ref="A514:A577" si="8">D514&amp;"_"&amp;E514&amp;"_"&amp;F514&amp;"_"&amp;G514&amp;"_"&amp;H514&amp;"_"&amp;I514&amp;"_"&amp;J514&amp;"_"&amp;K514&amp;"_"&amp;L514</f>
        <v>Humboldt_All_All_All_All_All_All_All_44760</v>
      </c>
      <c r="B514" t="s">
        <v>27</v>
      </c>
      <c r="C514" t="s">
        <v>210</v>
      </c>
      <c r="D514" t="s">
        <v>59</v>
      </c>
      <c r="E514" t="s">
        <v>0</v>
      </c>
      <c r="F514" t="s">
        <v>0</v>
      </c>
      <c r="G514" t="s">
        <v>0</v>
      </c>
      <c r="H514" t="s">
        <v>0</v>
      </c>
      <c r="I514" t="s">
        <v>0</v>
      </c>
      <c r="J514" t="s">
        <v>0</v>
      </c>
      <c r="K514" t="s">
        <v>0</v>
      </c>
      <c r="L514" s="10">
        <v>44760</v>
      </c>
      <c r="M514">
        <v>17</v>
      </c>
      <c r="N514">
        <v>21</v>
      </c>
      <c r="O514">
        <v>30</v>
      </c>
      <c r="P514">
        <v>1</v>
      </c>
      <c r="Q514">
        <v>1</v>
      </c>
      <c r="R514">
        <v>0</v>
      </c>
      <c r="S514">
        <v>0</v>
      </c>
      <c r="AS514">
        <v>56.46153846153846</v>
      </c>
      <c r="AT514">
        <v>54.884615384615387</v>
      </c>
      <c r="AU514">
        <v>54.192307692307693</v>
      </c>
      <c r="AV514">
        <v>53.846153846153847</v>
      </c>
      <c r="AW514">
        <v>52.730769230769234</v>
      </c>
      <c r="AX514">
        <v>51.730769230769234</v>
      </c>
      <c r="AY514">
        <v>52.115384615384613</v>
      </c>
      <c r="AZ514">
        <v>55.384615384615387</v>
      </c>
      <c r="BA514">
        <v>60.884615384615387</v>
      </c>
      <c r="BB514">
        <v>64.192307692307693</v>
      </c>
      <c r="BC514">
        <v>66.730769230769226</v>
      </c>
      <c r="BD514">
        <v>70.692307692307693</v>
      </c>
      <c r="BE514">
        <v>75.15384615384616</v>
      </c>
      <c r="BF514">
        <v>77.07692307692308</v>
      </c>
      <c r="BG514">
        <v>78.15384615384616</v>
      </c>
      <c r="BH514">
        <v>77.230769230769226</v>
      </c>
      <c r="BI514">
        <v>76</v>
      </c>
      <c r="BJ514">
        <v>73.769230769230774</v>
      </c>
      <c r="BK514">
        <v>71.65384615384616</v>
      </c>
      <c r="BL514">
        <v>68.538461538461533</v>
      </c>
      <c r="BM514">
        <v>64.538461538461533</v>
      </c>
      <c r="BN514">
        <v>60.807692307692307</v>
      </c>
      <c r="BO514">
        <v>58.884615384615387</v>
      </c>
      <c r="BP514">
        <v>57.346153846153847</v>
      </c>
      <c r="BQ514">
        <v>58.03846153846154</v>
      </c>
    </row>
    <row r="515" spans="1:119" x14ac:dyDescent="0.3">
      <c r="A515" t="str">
        <f t="shared" si="8"/>
        <v>Humboldt_All_All_All_All_All_All_All_44763</v>
      </c>
      <c r="B515" t="s">
        <v>27</v>
      </c>
      <c r="C515" t="s">
        <v>210</v>
      </c>
      <c r="D515" t="s">
        <v>59</v>
      </c>
      <c r="E515" t="s">
        <v>0</v>
      </c>
      <c r="F515" t="s">
        <v>0</v>
      </c>
      <c r="G515" t="s">
        <v>0</v>
      </c>
      <c r="H515" t="s">
        <v>0</v>
      </c>
      <c r="I515" t="s">
        <v>0</v>
      </c>
      <c r="J515" t="s">
        <v>0</v>
      </c>
      <c r="K515" t="s">
        <v>0</v>
      </c>
      <c r="L515" s="10">
        <v>44763</v>
      </c>
      <c r="M515">
        <v>17</v>
      </c>
      <c r="N515">
        <v>21</v>
      </c>
      <c r="O515">
        <v>30</v>
      </c>
      <c r="P515">
        <v>1</v>
      </c>
      <c r="Q515">
        <v>1</v>
      </c>
      <c r="R515">
        <v>0</v>
      </c>
      <c r="S515">
        <v>0</v>
      </c>
      <c r="AS515">
        <v>57.07692307692308</v>
      </c>
      <c r="AT515">
        <v>56.115384615384613</v>
      </c>
      <c r="AU515">
        <v>55.153846153846153</v>
      </c>
      <c r="AV515">
        <v>54.57692307692308</v>
      </c>
      <c r="AW515">
        <v>54.115384615384613</v>
      </c>
      <c r="AX515">
        <v>54</v>
      </c>
      <c r="AY515">
        <v>54</v>
      </c>
      <c r="AZ515">
        <v>54.807692307692307</v>
      </c>
      <c r="BA515">
        <v>57.307692307692307</v>
      </c>
      <c r="BB515">
        <v>59.692307692307693</v>
      </c>
      <c r="BC515">
        <v>62.57692307692308</v>
      </c>
      <c r="BD515">
        <v>65.615384615384613</v>
      </c>
      <c r="BE515">
        <v>67.115384615384613</v>
      </c>
      <c r="BF515">
        <v>69.07692307692308</v>
      </c>
      <c r="BG515">
        <v>70.115384615384613</v>
      </c>
      <c r="BH515">
        <v>70.115384615384613</v>
      </c>
      <c r="BI515">
        <v>70.15384615384616</v>
      </c>
      <c r="BJ515">
        <v>69.84615384615384</v>
      </c>
      <c r="BK515">
        <v>68.269230769230774</v>
      </c>
      <c r="BL515">
        <v>67.307692307692307</v>
      </c>
      <c r="BM515">
        <v>64.07692307692308</v>
      </c>
      <c r="BN515">
        <v>61.384615384615387</v>
      </c>
      <c r="BO515">
        <v>59.346153846153847</v>
      </c>
      <c r="BP515">
        <v>57.92307692307692</v>
      </c>
      <c r="BQ515">
        <v>58.07692307692308</v>
      </c>
    </row>
    <row r="516" spans="1:119" x14ac:dyDescent="0.3">
      <c r="A516" t="str">
        <f t="shared" si="8"/>
        <v>Humboldt_All_All_All_All_All_All_All_44789</v>
      </c>
      <c r="B516" t="s">
        <v>27</v>
      </c>
      <c r="C516" t="s">
        <v>210</v>
      </c>
      <c r="D516" t="s">
        <v>59</v>
      </c>
      <c r="E516" t="s">
        <v>0</v>
      </c>
      <c r="F516" t="s">
        <v>0</v>
      </c>
      <c r="G516" t="s">
        <v>0</v>
      </c>
      <c r="H516" t="s">
        <v>0</v>
      </c>
      <c r="I516" t="s">
        <v>0</v>
      </c>
      <c r="J516" t="s">
        <v>0</v>
      </c>
      <c r="K516" t="s">
        <v>0</v>
      </c>
      <c r="L516" s="10">
        <v>44789</v>
      </c>
      <c r="M516">
        <v>17</v>
      </c>
      <c r="N516">
        <v>21</v>
      </c>
      <c r="O516">
        <v>31</v>
      </c>
      <c r="P516">
        <v>1</v>
      </c>
      <c r="Q516">
        <v>1</v>
      </c>
      <c r="R516">
        <v>0</v>
      </c>
      <c r="S516">
        <v>0</v>
      </c>
      <c r="AS516">
        <v>60.307692307692307</v>
      </c>
      <c r="AT516">
        <v>60.07692307692308</v>
      </c>
      <c r="AU516">
        <v>59</v>
      </c>
      <c r="AV516">
        <v>58.384615384615387</v>
      </c>
      <c r="AW516">
        <v>57.807692307692307</v>
      </c>
      <c r="AX516">
        <v>57.307692307692307</v>
      </c>
      <c r="AY516">
        <v>56.46153846153846</v>
      </c>
      <c r="AZ516">
        <v>57.653846153846153</v>
      </c>
      <c r="BA516">
        <v>59.42307692307692</v>
      </c>
      <c r="BB516">
        <v>62.730769230769234</v>
      </c>
      <c r="BC516">
        <v>66.92307692307692</v>
      </c>
      <c r="BD516">
        <v>69.92307692307692</v>
      </c>
      <c r="BE516">
        <v>72.961538461538467</v>
      </c>
      <c r="BF516">
        <v>75.15384615384616</v>
      </c>
      <c r="BG516">
        <v>77.230769230769226</v>
      </c>
      <c r="BH516">
        <v>77.730769230769226</v>
      </c>
      <c r="BI516">
        <v>75.5</v>
      </c>
      <c r="BJ516">
        <v>72.84615384615384</v>
      </c>
      <c r="BK516">
        <v>71.769230769230774</v>
      </c>
      <c r="BL516">
        <v>69.92307692307692</v>
      </c>
      <c r="BM516">
        <v>66.461538461538467</v>
      </c>
      <c r="BN516">
        <v>63.846153846153847</v>
      </c>
      <c r="BO516">
        <v>62.153846153846153</v>
      </c>
      <c r="BP516">
        <v>60.96153846153846</v>
      </c>
      <c r="BQ516">
        <v>61.846153846153847</v>
      </c>
    </row>
    <row r="517" spans="1:119" x14ac:dyDescent="0.3">
      <c r="A517" t="str">
        <f t="shared" si="8"/>
        <v>Humboldt_All_All_All_All_All_All_All_44790</v>
      </c>
      <c r="B517" t="s">
        <v>27</v>
      </c>
      <c r="C517" t="s">
        <v>210</v>
      </c>
      <c r="D517" t="s">
        <v>59</v>
      </c>
      <c r="E517" t="s">
        <v>0</v>
      </c>
      <c r="F517" t="s">
        <v>0</v>
      </c>
      <c r="G517" t="s">
        <v>0</v>
      </c>
      <c r="H517" t="s">
        <v>0</v>
      </c>
      <c r="I517" t="s">
        <v>0</v>
      </c>
      <c r="J517" t="s">
        <v>0</v>
      </c>
      <c r="K517" t="s">
        <v>0</v>
      </c>
      <c r="L517" s="10">
        <v>44790</v>
      </c>
      <c r="M517">
        <v>17</v>
      </c>
      <c r="N517">
        <v>21</v>
      </c>
      <c r="O517">
        <v>25</v>
      </c>
      <c r="P517">
        <v>1</v>
      </c>
      <c r="Q517">
        <v>1</v>
      </c>
      <c r="R517">
        <v>0</v>
      </c>
      <c r="S517">
        <v>0</v>
      </c>
      <c r="AS517">
        <v>59.666666666666664</v>
      </c>
      <c r="AT517">
        <v>58.722222222222221</v>
      </c>
      <c r="AU517">
        <v>58</v>
      </c>
      <c r="AV517">
        <v>57.277777777777779</v>
      </c>
      <c r="AW517">
        <v>57.222222222222221</v>
      </c>
      <c r="AX517">
        <v>57.666666666666664</v>
      </c>
      <c r="AY517">
        <v>57.666666666666664</v>
      </c>
      <c r="AZ517">
        <v>58.333333333333336</v>
      </c>
      <c r="BA517">
        <v>59.5</v>
      </c>
      <c r="BB517">
        <v>63.444444444444443</v>
      </c>
      <c r="BC517">
        <v>69.166666666666671</v>
      </c>
      <c r="BD517">
        <v>72.888888888888886</v>
      </c>
      <c r="BE517">
        <v>74.5</v>
      </c>
      <c r="BF517">
        <v>76.111111111111114</v>
      </c>
      <c r="BG517">
        <v>77.333333333333329</v>
      </c>
      <c r="BH517">
        <v>79</v>
      </c>
      <c r="BI517">
        <v>77</v>
      </c>
      <c r="BJ517">
        <v>74.166666666666671</v>
      </c>
      <c r="BK517">
        <v>72.555555555555557</v>
      </c>
      <c r="BL517">
        <v>67.611111111111114</v>
      </c>
      <c r="BM517">
        <v>64.777777777777771</v>
      </c>
      <c r="BN517">
        <v>62.888888888888886</v>
      </c>
      <c r="BO517">
        <v>61.666666666666664</v>
      </c>
      <c r="BP517">
        <v>60.888888888888886</v>
      </c>
      <c r="BQ517">
        <v>60.833333333333336</v>
      </c>
    </row>
    <row r="518" spans="1:119" x14ac:dyDescent="0.3">
      <c r="A518" t="str">
        <f t="shared" si="8"/>
        <v>Humboldt_All_All_All_All_All_All_All_44792</v>
      </c>
      <c r="B518" t="s">
        <v>27</v>
      </c>
      <c r="C518" t="s">
        <v>210</v>
      </c>
      <c r="D518" t="s">
        <v>59</v>
      </c>
      <c r="E518" t="s">
        <v>0</v>
      </c>
      <c r="F518" t="s">
        <v>0</v>
      </c>
      <c r="G518" t="s">
        <v>0</v>
      </c>
      <c r="H518" t="s">
        <v>0</v>
      </c>
      <c r="I518" t="s">
        <v>0</v>
      </c>
      <c r="J518" t="s">
        <v>0</v>
      </c>
      <c r="K518" t="s">
        <v>0</v>
      </c>
      <c r="L518" s="10">
        <v>44792</v>
      </c>
      <c r="M518">
        <v>17</v>
      </c>
      <c r="N518">
        <v>21</v>
      </c>
      <c r="O518">
        <v>31</v>
      </c>
      <c r="P518">
        <v>1</v>
      </c>
      <c r="Q518">
        <v>1</v>
      </c>
      <c r="R518">
        <v>0</v>
      </c>
      <c r="S518">
        <v>0</v>
      </c>
      <c r="AS518">
        <v>60.42307692307692</v>
      </c>
      <c r="AT518">
        <v>59.384615384615387</v>
      </c>
      <c r="AU518">
        <v>58.92307692307692</v>
      </c>
      <c r="AV518">
        <v>58.57692307692308</v>
      </c>
      <c r="AW518">
        <v>58</v>
      </c>
      <c r="AX518">
        <v>57.653846153846153</v>
      </c>
      <c r="AY518">
        <v>57.192307692307693</v>
      </c>
      <c r="AZ518">
        <v>58.653846153846153</v>
      </c>
      <c r="BA518">
        <v>60.269230769230766</v>
      </c>
      <c r="BB518">
        <v>62.769230769230766</v>
      </c>
      <c r="BC518">
        <v>65.538461538461533</v>
      </c>
      <c r="BD518">
        <v>68.807692307692307</v>
      </c>
      <c r="BE518">
        <v>72.269230769230774</v>
      </c>
      <c r="BF518">
        <v>73.769230769230774</v>
      </c>
      <c r="BG518">
        <v>74.884615384615387</v>
      </c>
      <c r="BH518">
        <v>74.615384615384613</v>
      </c>
      <c r="BI518">
        <v>72.84615384615384</v>
      </c>
      <c r="BJ518">
        <v>72.807692307692307</v>
      </c>
      <c r="BK518">
        <v>70.07692307692308</v>
      </c>
      <c r="BL518">
        <v>68.230769230769226</v>
      </c>
      <c r="BM518">
        <v>66.384615384615387</v>
      </c>
      <c r="BN518">
        <v>64.961538461538467</v>
      </c>
      <c r="BO518">
        <v>64.5</v>
      </c>
      <c r="BP518">
        <v>63.653846153846153</v>
      </c>
      <c r="BQ518">
        <v>60.653846153846153</v>
      </c>
    </row>
    <row r="519" spans="1:119" x14ac:dyDescent="0.3">
      <c r="A519" t="str">
        <f t="shared" si="8"/>
        <v>Humboldt_All_All_All_All_All_All_All_44805</v>
      </c>
      <c r="B519" t="s">
        <v>27</v>
      </c>
      <c r="C519" t="s">
        <v>210</v>
      </c>
      <c r="D519" t="s">
        <v>59</v>
      </c>
      <c r="E519" t="s">
        <v>0</v>
      </c>
      <c r="F519" t="s">
        <v>0</v>
      </c>
      <c r="G519" t="s">
        <v>0</v>
      </c>
      <c r="H519" t="s">
        <v>0</v>
      </c>
      <c r="I519" t="s">
        <v>0</v>
      </c>
      <c r="J519" t="s">
        <v>0</v>
      </c>
      <c r="K519" t="s">
        <v>0</v>
      </c>
      <c r="L519" s="10">
        <v>44805</v>
      </c>
      <c r="M519">
        <v>17</v>
      </c>
      <c r="N519">
        <v>21</v>
      </c>
      <c r="O519">
        <v>25</v>
      </c>
      <c r="P519">
        <v>1</v>
      </c>
      <c r="Q519">
        <v>1</v>
      </c>
      <c r="R519">
        <v>0</v>
      </c>
      <c r="S519">
        <v>0</v>
      </c>
      <c r="AS519">
        <v>56.888888888888886</v>
      </c>
      <c r="AT519">
        <v>55.666666666666664</v>
      </c>
      <c r="AU519">
        <v>55.222222222222221</v>
      </c>
      <c r="AV519">
        <v>54.888888888888886</v>
      </c>
      <c r="AW519">
        <v>53.777777777777779</v>
      </c>
      <c r="AX519">
        <v>54.055555555555557</v>
      </c>
      <c r="AY519">
        <v>53.333333333333336</v>
      </c>
      <c r="AZ519">
        <v>54.111111111111114</v>
      </c>
      <c r="BA519">
        <v>55.944444444444443</v>
      </c>
      <c r="BB519">
        <v>58.111111111111114</v>
      </c>
      <c r="BC519">
        <v>60.666666666666664</v>
      </c>
      <c r="BD519">
        <v>63.611111111111114</v>
      </c>
      <c r="BE519">
        <v>66.611111111111114</v>
      </c>
      <c r="BF519">
        <v>69.777777777777771</v>
      </c>
      <c r="BG519">
        <v>71.444444444444443</v>
      </c>
      <c r="BH519">
        <v>70.388888888888886</v>
      </c>
      <c r="BI519">
        <v>68.388888888888886</v>
      </c>
      <c r="BJ519">
        <v>67.555555555555557</v>
      </c>
      <c r="BK519">
        <v>66</v>
      </c>
      <c r="BL519">
        <v>64.722222222222229</v>
      </c>
      <c r="BM519">
        <v>62.888888888888886</v>
      </c>
      <c r="BN519">
        <v>61.111111111111114</v>
      </c>
      <c r="BO519">
        <v>59.777777777777779</v>
      </c>
      <c r="BP519">
        <v>58.333333333333336</v>
      </c>
      <c r="BQ519">
        <v>58.222222222222221</v>
      </c>
    </row>
    <row r="520" spans="1:119" x14ac:dyDescent="0.3">
      <c r="A520" t="str">
        <f t="shared" si="8"/>
        <v>Humboldt_All_All_All_All_All_All_All_44809</v>
      </c>
      <c r="B520" t="s">
        <v>27</v>
      </c>
      <c r="C520" t="s">
        <v>210</v>
      </c>
      <c r="D520" t="s">
        <v>59</v>
      </c>
      <c r="E520" t="s">
        <v>0</v>
      </c>
      <c r="F520" t="s">
        <v>0</v>
      </c>
      <c r="G520" t="s">
        <v>0</v>
      </c>
      <c r="H520" t="s">
        <v>0</v>
      </c>
      <c r="I520" t="s">
        <v>0</v>
      </c>
      <c r="J520" t="s">
        <v>0</v>
      </c>
      <c r="K520" t="s">
        <v>0</v>
      </c>
      <c r="L520" s="10">
        <v>44809</v>
      </c>
      <c r="M520">
        <v>17</v>
      </c>
      <c r="N520">
        <v>21</v>
      </c>
      <c r="O520">
        <v>26</v>
      </c>
      <c r="P520">
        <v>1</v>
      </c>
      <c r="Q520">
        <v>1</v>
      </c>
      <c r="R520">
        <v>0</v>
      </c>
      <c r="S520">
        <v>0</v>
      </c>
      <c r="AS520">
        <v>63</v>
      </c>
      <c r="AT520">
        <v>62.6</v>
      </c>
      <c r="AU520">
        <v>61.7</v>
      </c>
      <c r="AV520">
        <v>60.7</v>
      </c>
      <c r="AW520">
        <v>59.6</v>
      </c>
      <c r="AX520">
        <v>59.3</v>
      </c>
      <c r="AY520">
        <v>58.8</v>
      </c>
      <c r="AZ520">
        <v>58.8</v>
      </c>
      <c r="BA520">
        <v>60.6</v>
      </c>
      <c r="BB520">
        <v>62.5</v>
      </c>
      <c r="BC520">
        <v>64.2</v>
      </c>
      <c r="BD520">
        <v>68.5</v>
      </c>
      <c r="BE520">
        <v>71.7</v>
      </c>
      <c r="BF520">
        <v>74.7</v>
      </c>
      <c r="BG520">
        <v>76.599999999999994</v>
      </c>
      <c r="BH520">
        <v>76.5</v>
      </c>
      <c r="BI520">
        <v>76.099999999999994</v>
      </c>
      <c r="BJ520">
        <v>73.3</v>
      </c>
      <c r="BK520">
        <v>71</v>
      </c>
      <c r="BL520">
        <v>67.900000000000006</v>
      </c>
      <c r="BM520">
        <v>65.400000000000006</v>
      </c>
      <c r="BN520">
        <v>63.4</v>
      </c>
      <c r="BO520">
        <v>61.6</v>
      </c>
      <c r="BP520">
        <v>60</v>
      </c>
      <c r="BQ520">
        <v>64</v>
      </c>
    </row>
    <row r="521" spans="1:119" x14ac:dyDescent="0.3">
      <c r="A521" t="str">
        <f t="shared" si="8"/>
        <v>Humboldt_All_All_All_All_All_All_All_44810</v>
      </c>
      <c r="B521" t="s">
        <v>27</v>
      </c>
      <c r="C521" t="s">
        <v>210</v>
      </c>
      <c r="D521" t="s">
        <v>59</v>
      </c>
      <c r="E521" t="s">
        <v>0</v>
      </c>
      <c r="F521" t="s">
        <v>0</v>
      </c>
      <c r="G521" t="s">
        <v>0</v>
      </c>
      <c r="H521" t="s">
        <v>0</v>
      </c>
      <c r="I521" t="s">
        <v>0</v>
      </c>
      <c r="J521" t="s">
        <v>0</v>
      </c>
      <c r="K521" t="s">
        <v>0</v>
      </c>
      <c r="L521" s="10">
        <v>44810</v>
      </c>
      <c r="M521">
        <v>17</v>
      </c>
      <c r="N521">
        <v>21</v>
      </c>
      <c r="O521">
        <v>32</v>
      </c>
      <c r="P521">
        <v>1</v>
      </c>
      <c r="Q521">
        <v>1</v>
      </c>
      <c r="R521">
        <v>0</v>
      </c>
      <c r="S521">
        <v>0</v>
      </c>
      <c r="AS521">
        <v>58.892857142857146</v>
      </c>
      <c r="AT521">
        <v>58.5</v>
      </c>
      <c r="AU521">
        <v>57.785714285714285</v>
      </c>
      <c r="AV521">
        <v>57.25</v>
      </c>
      <c r="AW521">
        <v>56.642857142857146</v>
      </c>
      <c r="AX521">
        <v>56.035714285714285</v>
      </c>
      <c r="AY521">
        <v>55.928571428571431</v>
      </c>
      <c r="AZ521">
        <v>57.428571428571431</v>
      </c>
      <c r="BA521">
        <v>62.964285714285715</v>
      </c>
      <c r="BB521">
        <v>66.428571428571431</v>
      </c>
      <c r="BC521">
        <v>71.285714285714292</v>
      </c>
      <c r="BD521">
        <v>73.785714285714292</v>
      </c>
      <c r="BE521">
        <v>76.071428571428569</v>
      </c>
      <c r="BF521">
        <v>77.857142857142861</v>
      </c>
      <c r="BG521">
        <v>78.214285714285708</v>
      </c>
      <c r="BH521">
        <v>77.535714285714292</v>
      </c>
      <c r="BI521">
        <v>77.535714285714292</v>
      </c>
      <c r="BJ521">
        <v>75.214285714285708</v>
      </c>
      <c r="BK521">
        <v>71.892857142857139</v>
      </c>
      <c r="BL521">
        <v>67.535714285714292</v>
      </c>
      <c r="BM521">
        <v>65.178571428571431</v>
      </c>
      <c r="BN521">
        <v>62.785714285714285</v>
      </c>
      <c r="BO521">
        <v>61.714285714285715</v>
      </c>
      <c r="BP521">
        <v>60.785714285714285</v>
      </c>
      <c r="BQ521">
        <v>60.25</v>
      </c>
    </row>
    <row r="522" spans="1:119" x14ac:dyDescent="0.3">
      <c r="A522" t="str">
        <f t="shared" si="8"/>
        <v>Humboldt_All_All_All_All_All_All_All_44811</v>
      </c>
      <c r="B522" t="s">
        <v>27</v>
      </c>
      <c r="C522" t="s">
        <v>210</v>
      </c>
      <c r="D522" t="s">
        <v>59</v>
      </c>
      <c r="E522" t="s">
        <v>0</v>
      </c>
      <c r="F522" t="s">
        <v>0</v>
      </c>
      <c r="G522" t="s">
        <v>0</v>
      </c>
      <c r="H522" t="s">
        <v>0</v>
      </c>
      <c r="I522" t="s">
        <v>0</v>
      </c>
      <c r="J522" t="s">
        <v>0</v>
      </c>
      <c r="K522" t="s">
        <v>0</v>
      </c>
      <c r="L522" s="10">
        <v>44811</v>
      </c>
      <c r="M522">
        <v>17</v>
      </c>
      <c r="N522">
        <v>21</v>
      </c>
      <c r="O522">
        <v>32</v>
      </c>
      <c r="P522">
        <v>1</v>
      </c>
      <c r="Q522">
        <v>1</v>
      </c>
      <c r="R522">
        <v>0</v>
      </c>
      <c r="S522">
        <v>0</v>
      </c>
      <c r="AS522">
        <v>59.25</v>
      </c>
      <c r="AT522">
        <v>59.428571428571431</v>
      </c>
      <c r="AU522">
        <v>58.428571428571431</v>
      </c>
      <c r="AV522">
        <v>58</v>
      </c>
      <c r="AW522">
        <v>57.785714285714285</v>
      </c>
      <c r="AX522">
        <v>57.571428571428569</v>
      </c>
      <c r="AY522">
        <v>57.25</v>
      </c>
      <c r="AZ522">
        <v>58.035714285714285</v>
      </c>
      <c r="BA522">
        <v>62.428571428571431</v>
      </c>
      <c r="BB522">
        <v>67.75</v>
      </c>
      <c r="BC522">
        <v>72</v>
      </c>
      <c r="BD522">
        <v>75.535714285714292</v>
      </c>
      <c r="BE522">
        <v>75.357142857142861</v>
      </c>
      <c r="BF522">
        <v>76.107142857142861</v>
      </c>
      <c r="BG522">
        <v>79.214285714285708</v>
      </c>
      <c r="BH522">
        <v>79.357142857142861</v>
      </c>
      <c r="BI522">
        <v>75.321428571428569</v>
      </c>
      <c r="BJ522">
        <v>73.285714285714292</v>
      </c>
      <c r="BK522">
        <v>71.142857142857139</v>
      </c>
      <c r="BL522">
        <v>67.25</v>
      </c>
      <c r="BM522">
        <v>64.035714285714292</v>
      </c>
      <c r="BN522">
        <v>62.678571428571431</v>
      </c>
      <c r="BO522">
        <v>61.392857142857146</v>
      </c>
      <c r="BP522">
        <v>59.857142857142854</v>
      </c>
      <c r="BQ522">
        <v>60.785714285714285</v>
      </c>
    </row>
    <row r="523" spans="1:119" x14ac:dyDescent="0.3">
      <c r="A523" t="str">
        <f t="shared" si="8"/>
        <v>Humboldt_All_All_All_All_All_All_All_44812</v>
      </c>
      <c r="B523" t="s">
        <v>27</v>
      </c>
      <c r="C523" t="s">
        <v>210</v>
      </c>
      <c r="D523" t="s">
        <v>59</v>
      </c>
      <c r="E523" t="s">
        <v>0</v>
      </c>
      <c r="F523" t="s">
        <v>0</v>
      </c>
      <c r="G523" t="s">
        <v>0</v>
      </c>
      <c r="H523" t="s">
        <v>0</v>
      </c>
      <c r="I523" t="s">
        <v>0</v>
      </c>
      <c r="J523" t="s">
        <v>0</v>
      </c>
      <c r="K523" t="s">
        <v>0</v>
      </c>
      <c r="L523" s="10">
        <v>44812</v>
      </c>
      <c r="M523">
        <v>17</v>
      </c>
      <c r="N523">
        <v>21</v>
      </c>
      <c r="O523">
        <v>32</v>
      </c>
      <c r="P523">
        <v>1</v>
      </c>
      <c r="Q523">
        <v>1</v>
      </c>
      <c r="R523">
        <v>0</v>
      </c>
      <c r="S523">
        <v>0</v>
      </c>
      <c r="AS523">
        <v>58.964285714285715</v>
      </c>
      <c r="AT523">
        <v>57.892857142857146</v>
      </c>
      <c r="AU523">
        <v>57.464285714285715</v>
      </c>
      <c r="AV523">
        <v>57.25</v>
      </c>
      <c r="AW523">
        <v>56.142857142857146</v>
      </c>
      <c r="AX523">
        <v>56.035714285714285</v>
      </c>
      <c r="AY523">
        <v>55.535714285714285</v>
      </c>
      <c r="AZ523">
        <v>56.642857142857146</v>
      </c>
      <c r="BA523">
        <v>60.678571428571431</v>
      </c>
      <c r="BB523">
        <v>65.428571428571431</v>
      </c>
      <c r="BC523">
        <v>69.392857142857139</v>
      </c>
      <c r="BD523">
        <v>72.857142857142861</v>
      </c>
      <c r="BE523">
        <v>76.321428571428569</v>
      </c>
      <c r="BF523">
        <v>79.964285714285708</v>
      </c>
      <c r="BG523">
        <v>77.321428571428569</v>
      </c>
      <c r="BH523">
        <v>76.142857142857139</v>
      </c>
      <c r="BI523">
        <v>75.142857142857139</v>
      </c>
      <c r="BJ523">
        <v>73.642857142857139</v>
      </c>
      <c r="BK523">
        <v>70.928571428571431</v>
      </c>
      <c r="BL523">
        <v>67.321428571428569</v>
      </c>
      <c r="BM523">
        <v>64.071428571428569</v>
      </c>
      <c r="BN523">
        <v>60.964285714285715</v>
      </c>
      <c r="BO523">
        <v>59.107142857142854</v>
      </c>
      <c r="BP523">
        <v>57.357142857142854</v>
      </c>
      <c r="BQ523">
        <v>59.857142857142854</v>
      </c>
    </row>
    <row r="524" spans="1:119" x14ac:dyDescent="0.3">
      <c r="A524" t="str">
        <f t="shared" si="8"/>
        <v>Kern_All_All_All_All_All_All_All_44722</v>
      </c>
      <c r="B524" t="s">
        <v>27</v>
      </c>
      <c r="C524" t="s">
        <v>211</v>
      </c>
      <c r="D524" t="s">
        <v>60</v>
      </c>
      <c r="E524" t="s">
        <v>0</v>
      </c>
      <c r="F524" t="s">
        <v>0</v>
      </c>
      <c r="G524" t="s">
        <v>0</v>
      </c>
      <c r="H524" t="s">
        <v>0</v>
      </c>
      <c r="I524" t="s">
        <v>0</v>
      </c>
      <c r="J524" t="s">
        <v>0</v>
      </c>
      <c r="K524" t="s">
        <v>0</v>
      </c>
      <c r="L524" s="10">
        <v>44722</v>
      </c>
      <c r="M524">
        <v>17</v>
      </c>
      <c r="N524">
        <v>21</v>
      </c>
      <c r="O524">
        <v>4180</v>
      </c>
      <c r="P524">
        <v>0</v>
      </c>
      <c r="Q524">
        <v>0</v>
      </c>
      <c r="R524">
        <v>0</v>
      </c>
      <c r="S524">
        <v>0</v>
      </c>
      <c r="T524">
        <v>1.1459597868315823</v>
      </c>
      <c r="U524">
        <v>1.0310327602456693</v>
      </c>
      <c r="V524">
        <v>0.92646614625463564</v>
      </c>
      <c r="W524">
        <v>0.85767717482598216</v>
      </c>
      <c r="X524">
        <v>0.78383711973650882</v>
      </c>
      <c r="Y524">
        <v>0.76136855115853763</v>
      </c>
      <c r="Z524">
        <v>0.75453798016458751</v>
      </c>
      <c r="AA524">
        <v>0.82485664284382054</v>
      </c>
      <c r="AB524">
        <v>0.99289856483097783</v>
      </c>
      <c r="AC524">
        <v>1.1441598479981105</v>
      </c>
      <c r="AD524">
        <v>1.3783053375231864</v>
      </c>
      <c r="AE524">
        <v>1.63564036811952</v>
      </c>
      <c r="AF524">
        <v>1.8847690921994464</v>
      </c>
      <c r="AG524">
        <v>2.0996627572846092</v>
      </c>
      <c r="AH524">
        <v>2.3037224124330464</v>
      </c>
      <c r="AI524">
        <v>2.4512104579870875</v>
      </c>
      <c r="AJ524">
        <v>2.6008973363712231</v>
      </c>
      <c r="AK524">
        <v>2.7145770659995825</v>
      </c>
      <c r="AL524">
        <v>2.7107065651523956</v>
      </c>
      <c r="AM524">
        <v>2.5750252923750589</v>
      </c>
      <c r="AN524">
        <v>2.0816900985934059</v>
      </c>
      <c r="AO524">
        <v>2.3663208587124216</v>
      </c>
      <c r="AP524">
        <v>2.1163774046356352</v>
      </c>
      <c r="AQ524">
        <v>1.8319426718220533</v>
      </c>
      <c r="AR524">
        <v>60.657759264628325</v>
      </c>
      <c r="AS524">
        <v>80.5</v>
      </c>
      <c r="AT524">
        <v>79.5</v>
      </c>
      <c r="AU524">
        <v>77.5</v>
      </c>
      <c r="AV524">
        <v>76</v>
      </c>
      <c r="AW524">
        <v>74</v>
      </c>
      <c r="AX524">
        <v>74</v>
      </c>
      <c r="AY524">
        <v>75.5</v>
      </c>
      <c r="AZ524">
        <v>79.5</v>
      </c>
      <c r="BA524">
        <v>84</v>
      </c>
      <c r="BB524">
        <v>86.5</v>
      </c>
      <c r="BC524">
        <v>89.5</v>
      </c>
      <c r="BD524">
        <v>92.5</v>
      </c>
      <c r="BE524">
        <v>94.5</v>
      </c>
      <c r="BF524">
        <v>96.5</v>
      </c>
      <c r="BG524">
        <v>97.5</v>
      </c>
      <c r="BH524">
        <v>99</v>
      </c>
      <c r="BI524">
        <v>100</v>
      </c>
      <c r="BJ524">
        <v>101</v>
      </c>
      <c r="BK524">
        <v>100.5</v>
      </c>
      <c r="BL524">
        <v>99.5</v>
      </c>
      <c r="BM524">
        <v>97.5</v>
      </c>
      <c r="BN524">
        <v>94.5</v>
      </c>
      <c r="BO524">
        <v>91.5</v>
      </c>
      <c r="BP524">
        <v>88.5</v>
      </c>
      <c r="BQ524">
        <v>81.5</v>
      </c>
      <c r="BR524">
        <v>-2.860914297651446E-2</v>
      </c>
      <c r="BS524">
        <v>-2.3248950117512754E-2</v>
      </c>
      <c r="BT524">
        <v>-1.8802012938061399E-2</v>
      </c>
      <c r="BU524">
        <v>-2.0593876944204267E-2</v>
      </c>
      <c r="BV524">
        <v>-1.8141807822519514E-2</v>
      </c>
      <c r="BW524">
        <v>-1.4481658085681606E-2</v>
      </c>
      <c r="BX524">
        <v>-6.3764558597044513E-3</v>
      </c>
      <c r="BY524">
        <v>5.9794024274680037E-3</v>
      </c>
      <c r="BZ524">
        <v>-4.6610634863091431E-3</v>
      </c>
      <c r="CA524">
        <v>-7.6196749101985588E-3</v>
      </c>
      <c r="CB524">
        <v>-2.5202412268761812E-2</v>
      </c>
      <c r="CC524">
        <v>-2.6819107278682398E-2</v>
      </c>
      <c r="CD524">
        <v>-3.1983030669426801E-2</v>
      </c>
      <c r="CE524">
        <v>-2.5073212784443175E-2</v>
      </c>
      <c r="CF524">
        <v>-2.1596753939487148E-2</v>
      </c>
      <c r="CG524">
        <v>-1.8224701955558011E-2</v>
      </c>
      <c r="CH524">
        <v>8.3893712913020377E-2</v>
      </c>
      <c r="CI524">
        <v>8.6532003001162885E-2</v>
      </c>
      <c r="CJ524">
        <v>8.4015501401070766E-2</v>
      </c>
      <c r="CK524">
        <v>8.5764079972317345E-2</v>
      </c>
      <c r="CL524">
        <v>6.7267098210074691E-2</v>
      </c>
      <c r="CM524">
        <v>-5.1555221046557263E-2</v>
      </c>
      <c r="CN524">
        <v>-1.9432680515581342E-2</v>
      </c>
      <c r="CO524">
        <v>-8.9056218640085616E-3</v>
      </c>
      <c r="CP524">
        <v>1.9291320631391689E-5</v>
      </c>
      <c r="CQ524">
        <v>1.6683359347153636E-5</v>
      </c>
      <c r="CR524">
        <v>1.510797747706834E-5</v>
      </c>
      <c r="CS524">
        <v>1.5319881973112016E-5</v>
      </c>
      <c r="CT524">
        <v>1.6632053463411703E-5</v>
      </c>
      <c r="CU524">
        <v>2.1818620561486078E-5</v>
      </c>
      <c r="CV524">
        <v>1.947223979390806E-5</v>
      </c>
      <c r="CW524">
        <v>1.6010386593780559E-5</v>
      </c>
      <c r="CX524">
        <v>1.6792441470522639E-5</v>
      </c>
      <c r="CY524">
        <v>1.888781704744451E-5</v>
      </c>
      <c r="CZ524">
        <v>2.5858934216161118E-5</v>
      </c>
      <c r="DA524">
        <v>2.9134887813166221E-5</v>
      </c>
      <c r="DB524">
        <v>3.1130355124947436E-5</v>
      </c>
      <c r="DC524">
        <v>3.4188404335145408E-5</v>
      </c>
      <c r="DD524">
        <v>3.854809821631366E-5</v>
      </c>
      <c r="DE524">
        <v>4.0465678610620618E-5</v>
      </c>
      <c r="DF524">
        <v>4.4285191357838836E-5</v>
      </c>
      <c r="DG524">
        <v>5.678771592944747E-5</v>
      </c>
      <c r="DH524">
        <v>5.2812084416655973E-5</v>
      </c>
      <c r="DI524">
        <v>6.0495769291657838E-5</v>
      </c>
      <c r="DJ524">
        <v>6.251712729010017E-5</v>
      </c>
      <c r="DK524">
        <v>5.1302205621036017E-5</v>
      </c>
      <c r="DL524">
        <v>4.2401020481597656E-5</v>
      </c>
      <c r="DM524">
        <v>3.6161484039126816E-5</v>
      </c>
      <c r="DN524">
        <v>64.985103130204507</v>
      </c>
      <c r="DO524">
        <v>84.385867856534389</v>
      </c>
    </row>
    <row r="525" spans="1:119" x14ac:dyDescent="0.3">
      <c r="A525" t="str">
        <f t="shared" si="8"/>
        <v>Kern_All_All_All_All_All_All_All_44739</v>
      </c>
      <c r="B525" t="s">
        <v>27</v>
      </c>
      <c r="C525" t="s">
        <v>211</v>
      </c>
      <c r="D525" t="s">
        <v>60</v>
      </c>
      <c r="E525" t="s">
        <v>0</v>
      </c>
      <c r="F525" t="s">
        <v>0</v>
      </c>
      <c r="G525" t="s">
        <v>0</v>
      </c>
      <c r="H525" t="s">
        <v>0</v>
      </c>
      <c r="I525" t="s">
        <v>0</v>
      </c>
      <c r="J525" t="s">
        <v>0</v>
      </c>
      <c r="K525" t="s">
        <v>0</v>
      </c>
      <c r="L525" s="10">
        <v>44739</v>
      </c>
      <c r="M525">
        <v>17</v>
      </c>
      <c r="N525">
        <v>21</v>
      </c>
      <c r="O525">
        <v>4194</v>
      </c>
      <c r="P525">
        <v>0</v>
      </c>
      <c r="Q525">
        <v>0</v>
      </c>
      <c r="R525">
        <v>0</v>
      </c>
      <c r="S525">
        <v>0</v>
      </c>
      <c r="T525">
        <v>1.5015849372972701</v>
      </c>
      <c r="U525">
        <v>1.3093104458501243</v>
      </c>
      <c r="V525">
        <v>1.1273880972803443</v>
      </c>
      <c r="W525">
        <v>1.0092653491522114</v>
      </c>
      <c r="X525">
        <v>0.91567222042933516</v>
      </c>
      <c r="Y525">
        <v>0.83705213561424852</v>
      </c>
      <c r="Z525">
        <v>0.83718293228461582</v>
      </c>
      <c r="AA525">
        <v>0.91500680867609396</v>
      </c>
      <c r="AB525">
        <v>1.051294046324738</v>
      </c>
      <c r="AC525">
        <v>1.2757912622447234</v>
      </c>
      <c r="AD525">
        <v>1.5355817779633163</v>
      </c>
      <c r="AE525">
        <v>1.7825952869017891</v>
      </c>
      <c r="AF525">
        <v>2.1052408430888008</v>
      </c>
      <c r="AG525">
        <v>2.4445787283822087</v>
      </c>
      <c r="AH525">
        <v>2.6976637625624447</v>
      </c>
      <c r="AI525">
        <v>2.9262819359010583</v>
      </c>
      <c r="AJ525">
        <v>2.9604732930998194</v>
      </c>
      <c r="AK525">
        <v>3.069739947293312</v>
      </c>
      <c r="AL525">
        <v>3.0240319928724073</v>
      </c>
      <c r="AM525">
        <v>2.8613045593152884</v>
      </c>
      <c r="AN525">
        <v>2.6382067624187395</v>
      </c>
      <c r="AO525">
        <v>2.5613274747080097</v>
      </c>
      <c r="AP525">
        <v>2.3035540319573888</v>
      </c>
      <c r="AQ525">
        <v>1.9597544964430114</v>
      </c>
      <c r="AR525">
        <v>80.155994384029128</v>
      </c>
      <c r="AS525">
        <v>85.5</v>
      </c>
      <c r="AT525">
        <v>83.5</v>
      </c>
      <c r="AU525">
        <v>80.5</v>
      </c>
      <c r="AV525">
        <v>77.5</v>
      </c>
      <c r="AW525">
        <v>76.5</v>
      </c>
      <c r="AX525">
        <v>75</v>
      </c>
      <c r="AY525">
        <v>76</v>
      </c>
      <c r="AZ525">
        <v>79.5</v>
      </c>
      <c r="BA525">
        <v>83.5</v>
      </c>
      <c r="BB525">
        <v>88</v>
      </c>
      <c r="BC525">
        <v>92</v>
      </c>
      <c r="BD525">
        <v>95.5</v>
      </c>
      <c r="BE525">
        <v>98.5</v>
      </c>
      <c r="BF525">
        <v>100.5</v>
      </c>
      <c r="BG525">
        <v>102.5</v>
      </c>
      <c r="BH525">
        <v>103.5</v>
      </c>
      <c r="BI525">
        <v>104.5</v>
      </c>
      <c r="BJ525">
        <v>105</v>
      </c>
      <c r="BK525">
        <v>105</v>
      </c>
      <c r="BL525">
        <v>103.5</v>
      </c>
      <c r="BM525">
        <v>100</v>
      </c>
      <c r="BN525">
        <v>97</v>
      </c>
      <c r="BO525">
        <v>93.5</v>
      </c>
      <c r="BP525">
        <v>90</v>
      </c>
      <c r="BQ525">
        <v>88.5</v>
      </c>
      <c r="BR525">
        <v>1.046972423720826E-2</v>
      </c>
      <c r="BS525">
        <v>5.4140519004352444E-4</v>
      </c>
      <c r="BT525">
        <v>-2.6074731185087205E-3</v>
      </c>
      <c r="BU525">
        <v>-1.402031423139413E-2</v>
      </c>
      <c r="BV525">
        <v>-6.7233358841597268E-3</v>
      </c>
      <c r="BW525">
        <v>-9.5741195967496435E-3</v>
      </c>
      <c r="BX525">
        <v>-4.3441207566941187E-3</v>
      </c>
      <c r="BY525">
        <v>5.9690158823074244E-3</v>
      </c>
      <c r="BZ525">
        <v>-5.9648484318496273E-3</v>
      </c>
      <c r="CA525">
        <v>-4.9607009050899537E-3</v>
      </c>
      <c r="CB525">
        <v>-2.6340058291020936E-2</v>
      </c>
      <c r="CC525">
        <v>-2.7456319639099513E-2</v>
      </c>
      <c r="CD525">
        <v>-2.8525685206673857E-2</v>
      </c>
      <c r="CE525">
        <v>-3.138167058278904E-2</v>
      </c>
      <c r="CF525">
        <v>-3.0765520486026703E-2</v>
      </c>
      <c r="CG525">
        <v>-2.8044521780200497E-2</v>
      </c>
      <c r="CH525">
        <v>9.1469950202992825E-2</v>
      </c>
      <c r="CI525">
        <v>0.10548254684089875</v>
      </c>
      <c r="CJ525">
        <v>0.1111950355310581</v>
      </c>
      <c r="CK525">
        <v>0.11048915099688354</v>
      </c>
      <c r="CL525">
        <v>6.5400075332630689E-2</v>
      </c>
      <c r="CM525">
        <v>-6.9223007760163879E-2</v>
      </c>
      <c r="CN525">
        <v>-3.1783334630184873E-2</v>
      </c>
      <c r="CO525">
        <v>4.2943169687495782E-3</v>
      </c>
      <c r="CP525">
        <v>2.957841703027549E-5</v>
      </c>
      <c r="CQ525">
        <v>2.2733844747604201E-5</v>
      </c>
      <c r="CR525">
        <v>1.8486066270825144E-5</v>
      </c>
      <c r="CS525">
        <v>1.3959767334533892E-5</v>
      </c>
      <c r="CT525">
        <v>1.3766134413292205E-5</v>
      </c>
      <c r="CU525">
        <v>1.2917345406078991E-5</v>
      </c>
      <c r="CV525">
        <v>1.6255729672376146E-5</v>
      </c>
      <c r="CW525">
        <v>1.5766908381271493E-5</v>
      </c>
      <c r="CX525">
        <v>1.6278908008146034E-5</v>
      </c>
      <c r="CY525">
        <v>1.8652461677024986E-5</v>
      </c>
      <c r="CZ525">
        <v>2.6523533936278315E-5</v>
      </c>
      <c r="DA525">
        <v>3.4872184332265341E-5</v>
      </c>
      <c r="DB525">
        <v>4.1879883432430769E-5</v>
      </c>
      <c r="DC525">
        <v>4.9049563157411096E-5</v>
      </c>
      <c r="DD525">
        <v>5.2793420962360396E-5</v>
      </c>
      <c r="DE525">
        <v>5.4707489159746972E-5</v>
      </c>
      <c r="DF525">
        <v>5.9982725969235338E-5</v>
      </c>
      <c r="DG525">
        <v>7.1534907536142952E-5</v>
      </c>
      <c r="DH525">
        <v>8.9506888322447427E-5</v>
      </c>
      <c r="DI525">
        <v>1.0678527920282074E-4</v>
      </c>
      <c r="DJ525">
        <v>9.8451922266389679E-5</v>
      </c>
      <c r="DK525">
        <v>8.4260065861748953E-5</v>
      </c>
      <c r="DL525">
        <v>5.9896283730321136E-5</v>
      </c>
      <c r="DM525">
        <v>5.8199824847299699E-5</v>
      </c>
      <c r="DN525">
        <v>63.222405040239465</v>
      </c>
      <c r="DO525">
        <v>81.512898244429735</v>
      </c>
    </row>
    <row r="526" spans="1:119" x14ac:dyDescent="0.3">
      <c r="A526" t="str">
        <f t="shared" si="8"/>
        <v>Kern_All_All_All_All_All_All_All_44753</v>
      </c>
      <c r="B526" t="s">
        <v>27</v>
      </c>
      <c r="C526" t="s">
        <v>211</v>
      </c>
      <c r="D526" t="s">
        <v>60</v>
      </c>
      <c r="E526" t="s">
        <v>0</v>
      </c>
      <c r="F526" t="s">
        <v>0</v>
      </c>
      <c r="G526" t="s">
        <v>0</v>
      </c>
      <c r="H526" t="s">
        <v>0</v>
      </c>
      <c r="I526" t="s">
        <v>0</v>
      </c>
      <c r="J526" t="s">
        <v>0</v>
      </c>
      <c r="K526" t="s">
        <v>0</v>
      </c>
      <c r="L526" s="10">
        <v>44753</v>
      </c>
      <c r="M526">
        <v>17</v>
      </c>
      <c r="N526">
        <v>21</v>
      </c>
      <c r="O526">
        <v>4228</v>
      </c>
      <c r="P526">
        <v>0</v>
      </c>
      <c r="Q526">
        <v>0</v>
      </c>
      <c r="R526">
        <v>0</v>
      </c>
      <c r="S526">
        <v>0</v>
      </c>
      <c r="T526">
        <v>1.3720781205042378</v>
      </c>
      <c r="U526">
        <v>1.1618576886901999</v>
      </c>
      <c r="V526">
        <v>1.0404830092152151</v>
      </c>
      <c r="W526">
        <v>0.92897173020274726</v>
      </c>
      <c r="X526">
        <v>0.83909905725600897</v>
      </c>
      <c r="Y526">
        <v>0.79549454882635484</v>
      </c>
      <c r="Z526">
        <v>0.78381328337719491</v>
      </c>
      <c r="AA526">
        <v>0.85874360044313536</v>
      </c>
      <c r="AB526">
        <v>0.9715399181114357</v>
      </c>
      <c r="AC526">
        <v>1.1618081998377672</v>
      </c>
      <c r="AD526">
        <v>1.4159228199924223</v>
      </c>
      <c r="AE526">
        <v>1.7318940170048165</v>
      </c>
      <c r="AF526">
        <v>2.0275357465443409</v>
      </c>
      <c r="AG526">
        <v>2.2715761560709242</v>
      </c>
      <c r="AH526">
        <v>2.5958675288623856</v>
      </c>
      <c r="AI526">
        <v>2.8646234488379516</v>
      </c>
      <c r="AJ526">
        <v>2.9156899579977389</v>
      </c>
      <c r="AK526">
        <v>2.991897374347674</v>
      </c>
      <c r="AL526">
        <v>2.935397200905999</v>
      </c>
      <c r="AM526">
        <v>2.799832496685613</v>
      </c>
      <c r="AN526">
        <v>2.5095949392764343</v>
      </c>
      <c r="AO526">
        <v>2.5668526667863207</v>
      </c>
      <c r="AP526">
        <v>2.2792952171789738</v>
      </c>
      <c r="AQ526">
        <v>1.9118902316043571</v>
      </c>
      <c r="AR526">
        <v>87.738519242645253</v>
      </c>
      <c r="AS526">
        <v>81.5</v>
      </c>
      <c r="AT526">
        <v>79.5</v>
      </c>
      <c r="AU526">
        <v>79</v>
      </c>
      <c r="AV526">
        <v>79</v>
      </c>
      <c r="AW526">
        <v>76.5</v>
      </c>
      <c r="AX526">
        <v>75.5</v>
      </c>
      <c r="AY526">
        <v>75</v>
      </c>
      <c r="AZ526">
        <v>77.5</v>
      </c>
      <c r="BA526">
        <v>81</v>
      </c>
      <c r="BB526">
        <v>86</v>
      </c>
      <c r="BC526">
        <v>90</v>
      </c>
      <c r="BD526">
        <v>93.5</v>
      </c>
      <c r="BE526">
        <v>96.5</v>
      </c>
      <c r="BF526">
        <v>98.5</v>
      </c>
      <c r="BG526">
        <v>100.5</v>
      </c>
      <c r="BH526">
        <v>102</v>
      </c>
      <c r="BI526">
        <v>103</v>
      </c>
      <c r="BJ526">
        <v>103</v>
      </c>
      <c r="BK526">
        <v>103.5</v>
      </c>
      <c r="BL526">
        <v>101.5</v>
      </c>
      <c r="BM526">
        <v>99</v>
      </c>
      <c r="BN526">
        <v>96</v>
      </c>
      <c r="BO526">
        <v>93</v>
      </c>
      <c r="BP526">
        <v>89.5</v>
      </c>
      <c r="BQ526">
        <v>84</v>
      </c>
      <c r="BR526">
        <v>-2.1210952451348644E-2</v>
      </c>
      <c r="BS526">
        <v>-2.3813907025327295E-2</v>
      </c>
      <c r="BT526">
        <v>-1.1172041198275737E-2</v>
      </c>
      <c r="BU526">
        <v>-7.6034921543036531E-3</v>
      </c>
      <c r="BV526">
        <v>-6.9783576953602834E-3</v>
      </c>
      <c r="BW526">
        <v>-7.2958907685194132E-3</v>
      </c>
      <c r="BX526">
        <v>-8.7327435824142499E-3</v>
      </c>
      <c r="BY526">
        <v>-4.1734014576972379E-3</v>
      </c>
      <c r="BZ526">
        <v>-1.2430330704943459E-2</v>
      </c>
      <c r="CA526">
        <v>-8.7369718891105903E-3</v>
      </c>
      <c r="CB526">
        <v>-2.520253463465872E-2</v>
      </c>
      <c r="CC526">
        <v>-2.7078736612226113E-2</v>
      </c>
      <c r="CD526">
        <v>-3.0345674466725894E-2</v>
      </c>
      <c r="CE526">
        <v>-2.8180669052147483E-2</v>
      </c>
      <c r="CF526">
        <v>-2.7018308442159994E-2</v>
      </c>
      <c r="CG526">
        <v>-2.4664439620448377E-2</v>
      </c>
      <c r="CH526">
        <v>8.8518431419004437E-2</v>
      </c>
      <c r="CI526">
        <v>0.10112032330927131</v>
      </c>
      <c r="CJ526">
        <v>0.10806288472187327</v>
      </c>
      <c r="CK526">
        <v>9.7835381073893071E-2</v>
      </c>
      <c r="CL526">
        <v>6.5609323211514733E-2</v>
      </c>
      <c r="CM526">
        <v>-6.2144037001293111E-2</v>
      </c>
      <c r="CN526">
        <v>-2.8946871056010844E-2</v>
      </c>
      <c r="CO526">
        <v>-2.8833932998390162E-4</v>
      </c>
      <c r="CP526">
        <v>1.9293193294152707E-5</v>
      </c>
      <c r="CQ526">
        <v>1.5359326008277634E-5</v>
      </c>
      <c r="CR526">
        <v>1.4285863655560765E-5</v>
      </c>
      <c r="CS526">
        <v>1.4579875845282217E-5</v>
      </c>
      <c r="CT526">
        <v>1.2781241147892933E-5</v>
      </c>
      <c r="CU526">
        <v>1.0324647968949272E-5</v>
      </c>
      <c r="CV526">
        <v>1.0913034072870988E-5</v>
      </c>
      <c r="CW526">
        <v>1.103795942413599E-5</v>
      </c>
      <c r="CX526">
        <v>1.2014181509385664E-5</v>
      </c>
      <c r="CY526">
        <v>1.5359364178001723E-5</v>
      </c>
      <c r="CZ526">
        <v>2.6975107589035678E-5</v>
      </c>
      <c r="DA526">
        <v>3.574996442866889E-5</v>
      </c>
      <c r="DB526">
        <v>3.820329442154632E-5</v>
      </c>
      <c r="DC526">
        <v>4.3602350713996209E-5</v>
      </c>
      <c r="DD526">
        <v>4.645329971791082E-5</v>
      </c>
      <c r="DE526">
        <v>4.9627220061870606E-5</v>
      </c>
      <c r="DF526">
        <v>5.4068819266353005E-5</v>
      </c>
      <c r="DG526">
        <v>5.9077451253898869E-5</v>
      </c>
      <c r="DH526">
        <v>7.9204578623811472E-5</v>
      </c>
      <c r="DI526">
        <v>7.8333082386330136E-5</v>
      </c>
      <c r="DJ526">
        <v>8.4352505672265245E-5</v>
      </c>
      <c r="DK526">
        <v>7.1852883872549698E-5</v>
      </c>
      <c r="DL526">
        <v>5.4227880527018596E-5</v>
      </c>
      <c r="DM526">
        <v>5.3514328263460694E-5</v>
      </c>
      <c r="DN526">
        <v>64.942935129602688</v>
      </c>
      <c r="DO526">
        <v>88.590205090776408</v>
      </c>
    </row>
    <row r="527" spans="1:119" x14ac:dyDescent="0.3">
      <c r="A527" t="str">
        <f t="shared" si="8"/>
        <v>Kern_All_All_All_All_All_All_All_44760</v>
      </c>
      <c r="B527" t="s">
        <v>27</v>
      </c>
      <c r="C527" t="s">
        <v>211</v>
      </c>
      <c r="D527" t="s">
        <v>60</v>
      </c>
      <c r="E527" t="s">
        <v>0</v>
      </c>
      <c r="F527" t="s">
        <v>0</v>
      </c>
      <c r="G527" t="s">
        <v>0</v>
      </c>
      <c r="H527" t="s">
        <v>0</v>
      </c>
      <c r="I527" t="s">
        <v>0</v>
      </c>
      <c r="J527" t="s">
        <v>0</v>
      </c>
      <c r="K527" t="s">
        <v>0</v>
      </c>
      <c r="L527" s="10">
        <v>44760</v>
      </c>
      <c r="M527">
        <v>17</v>
      </c>
      <c r="N527">
        <v>21</v>
      </c>
      <c r="O527">
        <v>4235</v>
      </c>
      <c r="P527">
        <v>0</v>
      </c>
      <c r="Q527">
        <v>0</v>
      </c>
      <c r="R527">
        <v>0</v>
      </c>
      <c r="S527">
        <v>0</v>
      </c>
      <c r="T527">
        <v>1.9063431520735896</v>
      </c>
      <c r="U527">
        <v>1.6300780966737605</v>
      </c>
      <c r="V527">
        <v>1.4233930183134946</v>
      </c>
      <c r="W527">
        <v>1.2781962194520824</v>
      </c>
      <c r="X527">
        <v>1.175262790432001</v>
      </c>
      <c r="Y527">
        <v>1.1018832414680324</v>
      </c>
      <c r="Z527">
        <v>1.0775786526698046</v>
      </c>
      <c r="AA527">
        <v>1.1173623939925041</v>
      </c>
      <c r="AB527">
        <v>1.1077597712136937</v>
      </c>
      <c r="AC527">
        <v>1.2661972575865803</v>
      </c>
      <c r="AD527">
        <v>1.6191475733415368</v>
      </c>
      <c r="AE527">
        <v>1.9653032567906752</v>
      </c>
      <c r="AF527">
        <v>2.3039946257527979</v>
      </c>
      <c r="AG527">
        <v>2.6618581945740547</v>
      </c>
      <c r="AH527">
        <v>2.8938309812933034</v>
      </c>
      <c r="AI527">
        <v>3.082138832863337</v>
      </c>
      <c r="AJ527">
        <v>2.9851884883558082</v>
      </c>
      <c r="AK527">
        <v>3.0444136016585612</v>
      </c>
      <c r="AL527">
        <v>3.0185126035228622</v>
      </c>
      <c r="AM527">
        <v>2.8572123989956482</v>
      </c>
      <c r="AN527">
        <v>2.6713823225721876</v>
      </c>
      <c r="AO527">
        <v>2.6839003491349755</v>
      </c>
      <c r="AP527">
        <v>2.4128703496934945</v>
      </c>
      <c r="AQ527">
        <v>2.046043718482347</v>
      </c>
      <c r="AR527">
        <v>114.50194566250698</v>
      </c>
      <c r="AS527">
        <v>91</v>
      </c>
      <c r="AT527">
        <v>90.5</v>
      </c>
      <c r="AU527">
        <v>88.5</v>
      </c>
      <c r="AV527">
        <v>86.5</v>
      </c>
      <c r="AW527">
        <v>85</v>
      </c>
      <c r="AX527">
        <v>83</v>
      </c>
      <c r="AY527">
        <v>82.5</v>
      </c>
      <c r="AZ527">
        <v>84</v>
      </c>
      <c r="BA527">
        <v>83.5</v>
      </c>
      <c r="BB527">
        <v>87.5</v>
      </c>
      <c r="BC527">
        <v>93.5</v>
      </c>
      <c r="BD527">
        <v>98</v>
      </c>
      <c r="BE527">
        <v>101</v>
      </c>
      <c r="BF527">
        <v>103.5</v>
      </c>
      <c r="BG527">
        <v>105</v>
      </c>
      <c r="BH527">
        <v>104.5</v>
      </c>
      <c r="BI527">
        <v>104.5</v>
      </c>
      <c r="BJ527">
        <v>104.5</v>
      </c>
      <c r="BK527">
        <v>102.5</v>
      </c>
      <c r="BL527">
        <v>100</v>
      </c>
      <c r="BM527">
        <v>96.5</v>
      </c>
      <c r="BN527">
        <v>94.5</v>
      </c>
      <c r="BO527">
        <v>91</v>
      </c>
      <c r="BP527">
        <v>88</v>
      </c>
      <c r="BQ527">
        <v>94</v>
      </c>
      <c r="BR527">
        <v>2.3739887437966806E-2</v>
      </c>
      <c r="BS527">
        <v>2.8204569568881739E-2</v>
      </c>
      <c r="BT527">
        <v>4.0660430943107381E-2</v>
      </c>
      <c r="BU527">
        <v>2.6020904189721191E-2</v>
      </c>
      <c r="BV527">
        <v>3.2333756506513392E-2</v>
      </c>
      <c r="BW527">
        <v>3.0554551540608953E-2</v>
      </c>
      <c r="BX527">
        <v>2.3045862917354002E-2</v>
      </c>
      <c r="BY527">
        <v>2.8693688155065039E-2</v>
      </c>
      <c r="BZ527">
        <v>-6.0659831642682323E-3</v>
      </c>
      <c r="CA527">
        <v>-6.0513203935048934E-3</v>
      </c>
      <c r="CB527">
        <v>-2.73955157824925E-2</v>
      </c>
      <c r="CC527">
        <v>-2.8077702440646914E-2</v>
      </c>
      <c r="CD527">
        <v>-2.6629852404138413E-2</v>
      </c>
      <c r="CE527">
        <v>-3.6213505000685292E-2</v>
      </c>
      <c r="CF527">
        <v>-3.5314499754832515E-2</v>
      </c>
      <c r="CG527">
        <v>-3.0181771946065965E-2</v>
      </c>
      <c r="CH527">
        <v>9.0950849683957516E-2</v>
      </c>
      <c r="CI527">
        <v>0.10262892153355982</v>
      </c>
      <c r="CJ527">
        <v>9.5578259757446146E-2</v>
      </c>
      <c r="CK527">
        <v>8.8412693343449658E-2</v>
      </c>
      <c r="CL527">
        <v>6.7157718451273621E-2</v>
      </c>
      <c r="CM527">
        <v>-5.1582549848410146E-2</v>
      </c>
      <c r="CN527">
        <v>-1.670791165465588E-2</v>
      </c>
      <c r="CO527">
        <v>-1.3618855408822772E-2</v>
      </c>
      <c r="CP527">
        <v>1.1422070909992433E-4</v>
      </c>
      <c r="CQ527">
        <v>9.0275554652066909E-5</v>
      </c>
      <c r="CR527">
        <v>7.3794229979221165E-5</v>
      </c>
      <c r="CS527">
        <v>6.3986952974896241E-5</v>
      </c>
      <c r="CT527">
        <v>5.9158705691791073E-5</v>
      </c>
      <c r="CU527">
        <v>5.2845855657972448E-5</v>
      </c>
      <c r="CV527">
        <v>5.2923606929418366E-5</v>
      </c>
      <c r="CW527">
        <v>4.3774025917095494E-5</v>
      </c>
      <c r="CX527">
        <v>3.2651587749841394E-5</v>
      </c>
      <c r="CY527">
        <v>2.0042948243092048E-5</v>
      </c>
      <c r="CZ527">
        <v>5.029514809574747E-5</v>
      </c>
      <c r="DA527">
        <v>6.2013989511511592E-5</v>
      </c>
      <c r="DB527">
        <v>7.4683818783276344E-5</v>
      </c>
      <c r="DC527">
        <v>8.6636316869729717E-5</v>
      </c>
      <c r="DD527">
        <v>8.9837885608188306E-5</v>
      </c>
      <c r="DE527">
        <v>9.1358899864698383E-5</v>
      </c>
      <c r="DF527">
        <v>6.9620252023911168E-5</v>
      </c>
      <c r="DG527">
        <v>6.8971512842038517E-5</v>
      </c>
      <c r="DH527">
        <v>6.53505850515841E-5</v>
      </c>
      <c r="DI527">
        <v>6.1488920088742898E-5</v>
      </c>
      <c r="DJ527">
        <v>5.5239834318835411E-5</v>
      </c>
      <c r="DK527">
        <v>5.2475450184347775E-5</v>
      </c>
      <c r="DL527">
        <v>4.6907975233432208E-5</v>
      </c>
      <c r="DM527">
        <v>3.5536699424951197E-5</v>
      </c>
      <c r="DN527">
        <v>64.235019690734646</v>
      </c>
      <c r="DO527">
        <v>87.043824387487632</v>
      </c>
    </row>
    <row r="528" spans="1:119" x14ac:dyDescent="0.3">
      <c r="A528" t="str">
        <f t="shared" si="8"/>
        <v>Kern_All_All_All_All_All_All_All_44763</v>
      </c>
      <c r="B528" t="s">
        <v>27</v>
      </c>
      <c r="C528" t="s">
        <v>211</v>
      </c>
      <c r="D528" t="s">
        <v>60</v>
      </c>
      <c r="E528" t="s">
        <v>0</v>
      </c>
      <c r="F528" t="s">
        <v>0</v>
      </c>
      <c r="G528" t="s">
        <v>0</v>
      </c>
      <c r="H528" t="s">
        <v>0</v>
      </c>
      <c r="I528" t="s">
        <v>0</v>
      </c>
      <c r="J528" t="s">
        <v>0</v>
      </c>
      <c r="K528" t="s">
        <v>0</v>
      </c>
      <c r="L528" s="10">
        <v>44763</v>
      </c>
      <c r="M528">
        <v>17</v>
      </c>
      <c r="N528">
        <v>21</v>
      </c>
      <c r="O528">
        <v>4239</v>
      </c>
      <c r="P528">
        <v>0</v>
      </c>
      <c r="Q528">
        <v>0</v>
      </c>
      <c r="R528">
        <v>0</v>
      </c>
      <c r="S528">
        <v>0</v>
      </c>
      <c r="T528">
        <v>1.7718880912115507</v>
      </c>
      <c r="U528">
        <v>1.5522852415755748</v>
      </c>
      <c r="V528">
        <v>1.378652921613696</v>
      </c>
      <c r="W528">
        <v>1.1715314687935965</v>
      </c>
      <c r="X528">
        <v>1.0956490170993682</v>
      </c>
      <c r="Y528">
        <v>0.97471011457926715</v>
      </c>
      <c r="Z528">
        <v>0.9470191789397242</v>
      </c>
      <c r="AA528">
        <v>1.0367200601487416</v>
      </c>
      <c r="AB528">
        <v>1.1396548229276133</v>
      </c>
      <c r="AC528">
        <v>1.3325325540308157</v>
      </c>
      <c r="AD528">
        <v>1.5932580005880397</v>
      </c>
      <c r="AE528">
        <v>1.8572252526701154</v>
      </c>
      <c r="AF528">
        <v>2.1701372458057668</v>
      </c>
      <c r="AG528">
        <v>2.4061947275777888</v>
      </c>
      <c r="AH528">
        <v>2.7321225249792191</v>
      </c>
      <c r="AI528">
        <v>2.9429541978662184</v>
      </c>
      <c r="AJ528">
        <v>2.9686920965403565</v>
      </c>
      <c r="AK528">
        <v>3.0012134943403406</v>
      </c>
      <c r="AL528">
        <v>2.9698222525740268</v>
      </c>
      <c r="AM528">
        <v>2.8335219267824812</v>
      </c>
      <c r="AN528">
        <v>2.5847450613680052</v>
      </c>
      <c r="AO528">
        <v>2.555789613903845</v>
      </c>
      <c r="AP528">
        <v>2.1802335379731952</v>
      </c>
      <c r="AQ528">
        <v>1.8294704141283351</v>
      </c>
      <c r="AR528">
        <v>100.03736379290223</v>
      </c>
      <c r="AS528">
        <v>89</v>
      </c>
      <c r="AT528">
        <v>86</v>
      </c>
      <c r="AU528">
        <v>83.5</v>
      </c>
      <c r="AV528">
        <v>81.5</v>
      </c>
      <c r="AW528">
        <v>80</v>
      </c>
      <c r="AX528">
        <v>78</v>
      </c>
      <c r="AY528">
        <v>77</v>
      </c>
      <c r="AZ528">
        <v>82.5</v>
      </c>
      <c r="BA528">
        <v>87</v>
      </c>
      <c r="BB528">
        <v>90.5</v>
      </c>
      <c r="BC528">
        <v>93.5</v>
      </c>
      <c r="BD528">
        <v>96.5</v>
      </c>
      <c r="BE528">
        <v>98.5</v>
      </c>
      <c r="BF528">
        <v>99.5</v>
      </c>
      <c r="BG528">
        <v>98</v>
      </c>
      <c r="BH528">
        <v>96</v>
      </c>
      <c r="BI528">
        <v>104</v>
      </c>
      <c r="BJ528">
        <v>104</v>
      </c>
      <c r="BK528">
        <v>103.5</v>
      </c>
      <c r="BL528">
        <v>101</v>
      </c>
      <c r="BM528">
        <v>98</v>
      </c>
      <c r="BN528">
        <v>95.5</v>
      </c>
      <c r="BO528">
        <v>92</v>
      </c>
      <c r="BP528">
        <v>88.5</v>
      </c>
      <c r="BQ528">
        <v>91.5</v>
      </c>
      <c r="BR528">
        <v>3.7494422551960734E-2</v>
      </c>
      <c r="BS528">
        <v>1.4988963883506377E-2</v>
      </c>
      <c r="BT528">
        <v>1.3298809458045752E-2</v>
      </c>
      <c r="BU528">
        <v>3.5294492617618592E-3</v>
      </c>
      <c r="BV528">
        <v>9.1526132339743906E-3</v>
      </c>
      <c r="BW528">
        <v>5.2673259021032807E-3</v>
      </c>
      <c r="BX528">
        <v>-3.0131869002259209E-4</v>
      </c>
      <c r="BY528">
        <v>2.1108097106562834E-2</v>
      </c>
      <c r="BZ528">
        <v>2.8757764275666254E-3</v>
      </c>
      <c r="CA528">
        <v>-2.6010638645556378E-3</v>
      </c>
      <c r="CB528">
        <v>-2.740202569601586E-2</v>
      </c>
      <c r="CC528">
        <v>-2.7754584976343873E-2</v>
      </c>
      <c r="CD528">
        <v>-2.8719246542152861E-2</v>
      </c>
      <c r="CE528">
        <v>-2.9780129155732461E-2</v>
      </c>
      <c r="CF528">
        <v>-2.2380177888647514E-2</v>
      </c>
      <c r="CG528">
        <v>-1.1343730623695642E-2</v>
      </c>
      <c r="CH528">
        <v>9.0071573603909716E-2</v>
      </c>
      <c r="CI528">
        <v>0.10021619224188377</v>
      </c>
      <c r="CJ528">
        <v>0.10164456064899621</v>
      </c>
      <c r="CK528">
        <v>9.4636830892110668E-2</v>
      </c>
      <c r="CL528">
        <v>6.6121878391111985E-2</v>
      </c>
      <c r="CM528">
        <v>-5.8620387975211748E-2</v>
      </c>
      <c r="CN528">
        <v>-2.2875699493001445E-2</v>
      </c>
      <c r="CO528">
        <v>-9.2059466377072928E-3</v>
      </c>
      <c r="CP528">
        <v>6.2264073901704118E-5</v>
      </c>
      <c r="CQ528">
        <v>4.3218990060486447E-5</v>
      </c>
      <c r="CR528">
        <v>3.2353629045645088E-5</v>
      </c>
      <c r="CS528">
        <v>2.4958799518809604E-5</v>
      </c>
      <c r="CT528">
        <v>2.0995026433338663E-5</v>
      </c>
      <c r="CU528">
        <v>1.7674801384536914E-5</v>
      </c>
      <c r="CV528">
        <v>1.5096636986331739E-5</v>
      </c>
      <c r="CW528">
        <v>2.9086273116705927E-5</v>
      </c>
      <c r="CX528">
        <v>2.9959515687107785E-5</v>
      </c>
      <c r="CY528">
        <v>3.2100919529656568E-5</v>
      </c>
      <c r="CZ528">
        <v>4.7218889730176451E-5</v>
      </c>
      <c r="DA528">
        <v>4.9063041093455069E-5</v>
      </c>
      <c r="DB528">
        <v>5.5314414773204294E-5</v>
      </c>
      <c r="DC528">
        <v>6.1015652399971121E-5</v>
      </c>
      <c r="DD528">
        <v>7.9006560064249706E-5</v>
      </c>
      <c r="DE528">
        <v>8.5119615033437966E-5</v>
      </c>
      <c r="DF528">
        <v>2.3089752908841792E-4</v>
      </c>
      <c r="DG528">
        <v>6.4965825178084702E-5</v>
      </c>
      <c r="DH528">
        <v>7.2806179982837235E-5</v>
      </c>
      <c r="DI528">
        <v>7.1311515940579616E-5</v>
      </c>
      <c r="DJ528">
        <v>6.889900088101956E-5</v>
      </c>
      <c r="DK528">
        <v>6.2503549669847068E-5</v>
      </c>
      <c r="DL528">
        <v>4.8733457404378421E-5</v>
      </c>
      <c r="DM528">
        <v>4.0703500168706243E-5</v>
      </c>
      <c r="DN528">
        <v>64.002254355931925</v>
      </c>
      <c r="DO528">
        <v>86.97443531675242</v>
      </c>
    </row>
    <row r="529" spans="1:119" x14ac:dyDescent="0.3">
      <c r="A529" t="str">
        <f t="shared" si="8"/>
        <v>Kern_All_All_All_All_All_All_All_44789</v>
      </c>
      <c r="B529" t="s">
        <v>27</v>
      </c>
      <c r="C529" t="s">
        <v>211</v>
      </c>
      <c r="D529" t="s">
        <v>60</v>
      </c>
      <c r="E529" t="s">
        <v>0</v>
      </c>
      <c r="F529" t="s">
        <v>0</v>
      </c>
      <c r="G529" t="s">
        <v>0</v>
      </c>
      <c r="H529" t="s">
        <v>0</v>
      </c>
      <c r="I529" t="s">
        <v>0</v>
      </c>
      <c r="J529" t="s">
        <v>0</v>
      </c>
      <c r="K529" t="s">
        <v>0</v>
      </c>
      <c r="L529" s="10">
        <v>44789</v>
      </c>
      <c r="M529">
        <v>17</v>
      </c>
      <c r="N529">
        <v>21</v>
      </c>
      <c r="O529">
        <v>4296</v>
      </c>
      <c r="P529">
        <v>0</v>
      </c>
      <c r="Q529">
        <v>0</v>
      </c>
      <c r="R529">
        <v>0</v>
      </c>
      <c r="S529">
        <v>0</v>
      </c>
      <c r="T529">
        <v>1.442021867024246</v>
      </c>
      <c r="U529">
        <v>1.2520946652273615</v>
      </c>
      <c r="V529">
        <v>1.0938683658054298</v>
      </c>
      <c r="W529">
        <v>0.99602008040960821</v>
      </c>
      <c r="X529">
        <v>0.92797491236431429</v>
      </c>
      <c r="Y529">
        <v>0.85532864212839788</v>
      </c>
      <c r="Z529">
        <v>0.84099716966693683</v>
      </c>
      <c r="AA529">
        <v>0.86618862642678041</v>
      </c>
      <c r="AB529">
        <v>1.0027677292215165</v>
      </c>
      <c r="AC529">
        <v>1.1875137605646506</v>
      </c>
      <c r="AD529">
        <v>1.4192023105033056</v>
      </c>
      <c r="AE529">
        <v>1.7519420385356019</v>
      </c>
      <c r="AF529">
        <v>2.058774697993901</v>
      </c>
      <c r="AG529">
        <v>2.3747935987814013</v>
      </c>
      <c r="AH529">
        <v>2.6444378351199265</v>
      </c>
      <c r="AI529">
        <v>2.9186303321530747</v>
      </c>
      <c r="AJ529">
        <v>2.9661473753592582</v>
      </c>
      <c r="AK529">
        <v>3.0361917164141472</v>
      </c>
      <c r="AL529">
        <v>2.9474713322522974</v>
      </c>
      <c r="AM529">
        <v>2.812153356533766</v>
      </c>
      <c r="AN529">
        <v>2.6509936121038242</v>
      </c>
      <c r="AO529">
        <v>2.5479028998685607</v>
      </c>
      <c r="AP529">
        <v>2.2552779522618889</v>
      </c>
      <c r="AQ529">
        <v>1.9243852584678174</v>
      </c>
      <c r="AR529">
        <v>104.90203530564331</v>
      </c>
      <c r="AS529">
        <v>83.5</v>
      </c>
      <c r="AT529">
        <v>82.5</v>
      </c>
      <c r="AU529">
        <v>81</v>
      </c>
      <c r="AV529">
        <v>79</v>
      </c>
      <c r="AW529">
        <v>76.5</v>
      </c>
      <c r="AX529">
        <v>76</v>
      </c>
      <c r="AY529">
        <v>75.5</v>
      </c>
      <c r="AZ529">
        <v>78</v>
      </c>
      <c r="BA529">
        <v>82</v>
      </c>
      <c r="BB529">
        <v>86.5</v>
      </c>
      <c r="BC529">
        <v>91</v>
      </c>
      <c r="BD529">
        <v>95</v>
      </c>
      <c r="BE529">
        <v>99</v>
      </c>
      <c r="BF529">
        <v>101.5</v>
      </c>
      <c r="BG529">
        <v>103.5</v>
      </c>
      <c r="BH529">
        <v>105</v>
      </c>
      <c r="BI529">
        <v>105.5</v>
      </c>
      <c r="BJ529">
        <v>106</v>
      </c>
      <c r="BK529">
        <v>104.5</v>
      </c>
      <c r="BL529">
        <v>102.5</v>
      </c>
      <c r="BM529">
        <v>99</v>
      </c>
      <c r="BN529">
        <v>95</v>
      </c>
      <c r="BO529">
        <v>92</v>
      </c>
      <c r="BP529">
        <v>89.5</v>
      </c>
      <c r="BQ529">
        <v>86</v>
      </c>
      <c r="BR529">
        <v>-6.170526479875575E-3</v>
      </c>
      <c r="BS529">
        <v>-6.6609911523495755E-3</v>
      </c>
      <c r="BT529">
        <v>-1.0055379883093097E-3</v>
      </c>
      <c r="BU529">
        <v>-8.2384369421049652E-3</v>
      </c>
      <c r="BV529">
        <v>-7.4999391671887548E-3</v>
      </c>
      <c r="BW529">
        <v>-5.2242325948381333E-3</v>
      </c>
      <c r="BX529">
        <v>-6.9433268111067335E-3</v>
      </c>
      <c r="BY529">
        <v>-1.8212689950479475E-3</v>
      </c>
      <c r="BZ529">
        <v>-1.0089566448991304E-2</v>
      </c>
      <c r="CA529">
        <v>-8.1273522817666751E-3</v>
      </c>
      <c r="CB529">
        <v>-2.6149231780951694E-2</v>
      </c>
      <c r="CC529">
        <v>-2.7512259434499333E-2</v>
      </c>
      <c r="CD529">
        <v>-2.8599951298321203E-2</v>
      </c>
      <c r="CE529">
        <v>-3.3047308690943085E-2</v>
      </c>
      <c r="CF529">
        <v>-3.2456829061721287E-2</v>
      </c>
      <c r="CG529">
        <v>-3.1226108194063497E-2</v>
      </c>
      <c r="CH529">
        <v>9.1759105856414169E-2</v>
      </c>
      <c r="CI529">
        <v>0.11443539982179468</v>
      </c>
      <c r="CJ529">
        <v>0.1133307149734355</v>
      </c>
      <c r="CK529">
        <v>0.11026715499728752</v>
      </c>
      <c r="CL529">
        <v>6.7840979807425705E-2</v>
      </c>
      <c r="CM529">
        <v>-5.4342732971162988E-2</v>
      </c>
      <c r="CN529">
        <v>-2.3248119338708659E-2</v>
      </c>
      <c r="CO529">
        <v>-5.9471680354361654E-4</v>
      </c>
      <c r="CP529">
        <v>2.2184785708372106E-5</v>
      </c>
      <c r="CQ529">
        <v>1.9045388706418393E-5</v>
      </c>
      <c r="CR529">
        <v>1.7724895982346918E-5</v>
      </c>
      <c r="CS529">
        <v>1.5340624650495004E-5</v>
      </c>
      <c r="CT529">
        <v>1.331513763108296E-5</v>
      </c>
      <c r="CU529">
        <v>1.0779946539349341E-5</v>
      </c>
      <c r="CV529">
        <v>1.1184363130984173E-5</v>
      </c>
      <c r="CW529">
        <v>1.5401536783313284E-5</v>
      </c>
      <c r="CX529">
        <v>1.4275043103841351E-5</v>
      </c>
      <c r="CY529">
        <v>1.7564722824960968E-5</v>
      </c>
      <c r="CZ529">
        <v>2.4890438115566779E-5</v>
      </c>
      <c r="DA529">
        <v>4.1211801384021049E-5</v>
      </c>
      <c r="DB529">
        <v>5.2695549998463212E-5</v>
      </c>
      <c r="DC529">
        <v>6.4516362776996245E-5</v>
      </c>
      <c r="DD529">
        <v>6.9108726632064241E-5</v>
      </c>
      <c r="DE529">
        <v>7.1347466215976191E-5</v>
      </c>
      <c r="DF529">
        <v>7.3706612351616654E-5</v>
      </c>
      <c r="DG529">
        <v>8.50486012343944E-5</v>
      </c>
      <c r="DH529">
        <v>8.0793344724564009E-5</v>
      </c>
      <c r="DI529">
        <v>9.0632259550252692E-5</v>
      </c>
      <c r="DJ529">
        <v>8.4919924756602584E-5</v>
      </c>
      <c r="DK529">
        <v>6.8273709475712841E-5</v>
      </c>
      <c r="DL529">
        <v>4.5241117446347091E-5</v>
      </c>
      <c r="DM529">
        <v>4.2774455090683299E-5</v>
      </c>
      <c r="DN529">
        <v>68.053976090148552</v>
      </c>
      <c r="DO529">
        <v>93.211337889511682</v>
      </c>
    </row>
    <row r="530" spans="1:119" x14ac:dyDescent="0.3">
      <c r="A530" t="str">
        <f t="shared" si="8"/>
        <v>Kern_All_All_All_All_All_All_All_44790</v>
      </c>
      <c r="B530" t="s">
        <v>27</v>
      </c>
      <c r="C530" t="s">
        <v>211</v>
      </c>
      <c r="D530" t="s">
        <v>60</v>
      </c>
      <c r="E530" t="s">
        <v>0</v>
      </c>
      <c r="F530" t="s">
        <v>0</v>
      </c>
      <c r="G530" t="s">
        <v>0</v>
      </c>
      <c r="H530" t="s">
        <v>0</v>
      </c>
      <c r="I530" t="s">
        <v>0</v>
      </c>
      <c r="J530" t="s">
        <v>0</v>
      </c>
      <c r="K530" t="s">
        <v>0</v>
      </c>
      <c r="L530" s="10">
        <v>44790</v>
      </c>
      <c r="M530">
        <v>17</v>
      </c>
      <c r="N530">
        <v>21</v>
      </c>
      <c r="O530">
        <v>1309</v>
      </c>
      <c r="P530">
        <v>0</v>
      </c>
      <c r="Q530">
        <v>0</v>
      </c>
      <c r="R530">
        <v>0</v>
      </c>
      <c r="S530">
        <v>0</v>
      </c>
      <c r="T530">
        <v>1.773414002743178</v>
      </c>
      <c r="U530">
        <v>1.5070577012482593</v>
      </c>
      <c r="V530">
        <v>1.3723035721679835</v>
      </c>
      <c r="W530">
        <v>1.2661340513514541</v>
      </c>
      <c r="X530">
        <v>1.2065095076870107</v>
      </c>
      <c r="Y530">
        <v>1.1066902921260169</v>
      </c>
      <c r="Z530">
        <v>1.1555228330583434</v>
      </c>
      <c r="AA530">
        <v>1.129883444497026</v>
      </c>
      <c r="AB530">
        <v>1.1923723794511432</v>
      </c>
      <c r="AC530">
        <v>1.3833698949318747</v>
      </c>
      <c r="AD530">
        <v>1.5859412478805353</v>
      </c>
      <c r="AE530">
        <v>1.9378937878142042</v>
      </c>
      <c r="AF530">
        <v>2.1290713256450196</v>
      </c>
      <c r="AG530">
        <v>2.4560179937056614</v>
      </c>
      <c r="AH530">
        <v>2.7043928973273346</v>
      </c>
      <c r="AI530">
        <v>2.952455150332197</v>
      </c>
      <c r="AJ530">
        <v>2.963357710003121</v>
      </c>
      <c r="AK530">
        <v>3.049660785256358</v>
      </c>
      <c r="AL530">
        <v>3.0079329733643072</v>
      </c>
      <c r="AM530">
        <v>2.8866529613626177</v>
      </c>
      <c r="AN530">
        <v>2.7503191542711281</v>
      </c>
      <c r="AO530">
        <v>2.9443182499740623</v>
      </c>
      <c r="AP530">
        <v>2.5969338735560732</v>
      </c>
      <c r="AQ530">
        <v>2.2088983970162972</v>
      </c>
      <c r="AR530">
        <v>60.194226850134086</v>
      </c>
      <c r="AS530">
        <v>87.5</v>
      </c>
      <c r="AT530">
        <v>85.5</v>
      </c>
      <c r="AU530">
        <v>85</v>
      </c>
      <c r="AV530">
        <v>85</v>
      </c>
      <c r="AW530">
        <v>83.5</v>
      </c>
      <c r="AX530">
        <v>83</v>
      </c>
      <c r="AY530">
        <v>81.5</v>
      </c>
      <c r="AZ530">
        <v>84</v>
      </c>
      <c r="BA530">
        <v>88</v>
      </c>
      <c r="BB530">
        <v>92</v>
      </c>
      <c r="BC530">
        <v>96.5</v>
      </c>
      <c r="BD530">
        <v>99.5</v>
      </c>
      <c r="BE530">
        <v>102.5</v>
      </c>
      <c r="BF530">
        <v>104.5</v>
      </c>
      <c r="BG530">
        <v>105.5</v>
      </c>
      <c r="BH530">
        <v>106.5</v>
      </c>
      <c r="BI530">
        <v>107</v>
      </c>
      <c r="BJ530">
        <v>106.5</v>
      </c>
      <c r="BK530">
        <v>105.5</v>
      </c>
      <c r="BL530">
        <v>103</v>
      </c>
      <c r="BM530">
        <v>100</v>
      </c>
      <c r="BN530">
        <v>97.5</v>
      </c>
      <c r="BO530">
        <v>94</v>
      </c>
      <c r="BP530">
        <v>91</v>
      </c>
      <c r="BQ530">
        <v>89.5</v>
      </c>
      <c r="BR530">
        <v>6.2071247352180454E-2</v>
      </c>
      <c r="BS530">
        <v>4.2093873934676576E-2</v>
      </c>
      <c r="BT530">
        <v>4.4730423332808855E-2</v>
      </c>
      <c r="BU530">
        <v>4.1858195803200042E-2</v>
      </c>
      <c r="BV530">
        <v>3.9847006863360193E-2</v>
      </c>
      <c r="BW530">
        <v>3.7035704842954306E-2</v>
      </c>
      <c r="BX530">
        <v>1.4198158741725865E-2</v>
      </c>
      <c r="BY530">
        <v>2.3596263551092768E-2</v>
      </c>
      <c r="BZ530">
        <v>1.0182457811692181E-2</v>
      </c>
      <c r="CA530">
        <v>3.5013346111073215E-3</v>
      </c>
      <c r="CB530">
        <v>-1.0135148298294149E-3</v>
      </c>
      <c r="CC530">
        <v>-2.7696301775000493E-3</v>
      </c>
      <c r="CD530">
        <v>-1.0076929359057189E-2</v>
      </c>
      <c r="CE530">
        <v>-1.2810573949442282E-2</v>
      </c>
      <c r="CF530">
        <v>-7.4609418785963645E-3</v>
      </c>
      <c r="CG530">
        <v>5.7870509334881854E-3</v>
      </c>
      <c r="CH530">
        <v>0.24535657396017821</v>
      </c>
      <c r="CI530">
        <v>0.26827280843776996</v>
      </c>
      <c r="CJ530">
        <v>0.27369111088781162</v>
      </c>
      <c r="CK530">
        <v>0.22568551650750354</v>
      </c>
      <c r="CL530">
        <v>0.16068464239833008</v>
      </c>
      <c r="CM530">
        <v>-0.11236656595496752</v>
      </c>
      <c r="CN530">
        <v>-3.001973700031604E-2</v>
      </c>
      <c r="CO530">
        <v>1.4536079056304862E-2</v>
      </c>
      <c r="CP530">
        <v>9.3963812445282607E-5</v>
      </c>
      <c r="CQ530">
        <v>1.125782730134519E-4</v>
      </c>
      <c r="CR530">
        <v>1.0007875655681223E-4</v>
      </c>
      <c r="CS530">
        <v>1.3772264867569788E-4</v>
      </c>
      <c r="CT530">
        <v>2.2554300759555613E-4</v>
      </c>
      <c r="CU530">
        <v>1.852071284516695E-4</v>
      </c>
      <c r="CV530">
        <v>2.7172131363414952E-4</v>
      </c>
      <c r="CW530">
        <v>2.2923517689269583E-4</v>
      </c>
      <c r="CX530">
        <v>1.1775912514315044E-4</v>
      </c>
      <c r="CY530">
        <v>3.3164584073210305E-5</v>
      </c>
      <c r="CZ530">
        <v>1.8763582582449553E-5</v>
      </c>
      <c r="DA530">
        <v>1.5956065270282649E-5</v>
      </c>
      <c r="DB530">
        <v>2.8009974124162762E-5</v>
      </c>
      <c r="DC530">
        <v>6.0298985769537576E-5</v>
      </c>
      <c r="DD530">
        <v>8.1424993720287844E-5</v>
      </c>
      <c r="DE530">
        <v>8.8150439758009861E-5</v>
      </c>
      <c r="DF530">
        <v>1.2043898875827957E-4</v>
      </c>
      <c r="DG530">
        <v>1.2881381754838487E-4</v>
      </c>
      <c r="DH530">
        <v>1.4081853870172667E-4</v>
      </c>
      <c r="DI530">
        <v>1.8683662861336035E-4</v>
      </c>
      <c r="DJ530">
        <v>1.935173451370078E-4</v>
      </c>
      <c r="DK530">
        <v>1.7152976217301832E-4</v>
      </c>
      <c r="DL530">
        <v>1.7210964248850345E-5</v>
      </c>
      <c r="DM530">
        <v>1.4127079397190069E-5</v>
      </c>
      <c r="DN530">
        <v>37.160644153042085</v>
      </c>
      <c r="DO530">
        <v>52.295587591683422</v>
      </c>
    </row>
    <row r="531" spans="1:119" x14ac:dyDescent="0.3">
      <c r="A531" t="str">
        <f t="shared" si="8"/>
        <v>Kern_All_All_All_All_All_All_All_44792</v>
      </c>
      <c r="B531" t="s">
        <v>27</v>
      </c>
      <c r="C531" t="s">
        <v>211</v>
      </c>
      <c r="D531" t="s">
        <v>60</v>
      </c>
      <c r="E531" t="s">
        <v>0</v>
      </c>
      <c r="F531" t="s">
        <v>0</v>
      </c>
      <c r="G531" t="s">
        <v>0</v>
      </c>
      <c r="H531" t="s">
        <v>0</v>
      </c>
      <c r="I531" t="s">
        <v>0</v>
      </c>
      <c r="J531" t="s">
        <v>0</v>
      </c>
      <c r="K531" t="s">
        <v>0</v>
      </c>
      <c r="L531" s="10">
        <v>44792</v>
      </c>
      <c r="M531">
        <v>17</v>
      </c>
      <c r="N531">
        <v>21</v>
      </c>
      <c r="O531">
        <v>4308</v>
      </c>
      <c r="P531">
        <v>0</v>
      </c>
      <c r="Q531">
        <v>0</v>
      </c>
      <c r="R531">
        <v>0</v>
      </c>
      <c r="S531">
        <v>0</v>
      </c>
      <c r="T531">
        <v>1.6313876759171972</v>
      </c>
      <c r="U531">
        <v>1.4173010518658979</v>
      </c>
      <c r="V531">
        <v>1.2783212692779025</v>
      </c>
      <c r="W531">
        <v>1.1206401332407139</v>
      </c>
      <c r="X531">
        <v>1.0686455784793052</v>
      </c>
      <c r="Y531">
        <v>0.97636129778190095</v>
      </c>
      <c r="Z531">
        <v>0.98178498623053267</v>
      </c>
      <c r="AA531">
        <v>1.0417733396033604</v>
      </c>
      <c r="AB531">
        <v>1.1040405236962736</v>
      </c>
      <c r="AC531">
        <v>1.2822746792761852</v>
      </c>
      <c r="AD531">
        <v>1.4796375806885196</v>
      </c>
      <c r="AE531">
        <v>1.7738776787860551</v>
      </c>
      <c r="AF531">
        <v>2.0890134376451921</v>
      </c>
      <c r="AG531">
        <v>2.3530580970060395</v>
      </c>
      <c r="AH531">
        <v>2.6188572391270668</v>
      </c>
      <c r="AI531">
        <v>2.8552413165709094</v>
      </c>
      <c r="AJ531">
        <v>2.9626394111227072</v>
      </c>
      <c r="AK531">
        <v>3.0001238366848972</v>
      </c>
      <c r="AL531">
        <v>2.8979863849486391</v>
      </c>
      <c r="AM531">
        <v>2.6856056861806681</v>
      </c>
      <c r="AN531">
        <v>2.5241676866085139</v>
      </c>
      <c r="AO531">
        <v>2.4110285402925009</v>
      </c>
      <c r="AP531">
        <v>2.1826412760424421</v>
      </c>
      <c r="AQ531">
        <v>1.8545185956274526</v>
      </c>
      <c r="AR531">
        <v>111.80786427974189</v>
      </c>
      <c r="AS531">
        <v>87.5</v>
      </c>
      <c r="AT531">
        <v>86</v>
      </c>
      <c r="AU531">
        <v>83</v>
      </c>
      <c r="AV531">
        <v>81</v>
      </c>
      <c r="AW531">
        <v>78.5</v>
      </c>
      <c r="AX531">
        <v>78</v>
      </c>
      <c r="AY531">
        <v>77</v>
      </c>
      <c r="AZ531">
        <v>79</v>
      </c>
      <c r="BA531">
        <v>83.5</v>
      </c>
      <c r="BB531">
        <v>87</v>
      </c>
      <c r="BC531">
        <v>91.5</v>
      </c>
      <c r="BD531">
        <v>96</v>
      </c>
      <c r="BE531">
        <v>99.5</v>
      </c>
      <c r="BF531">
        <v>101.5</v>
      </c>
      <c r="BG531">
        <v>103</v>
      </c>
      <c r="BH531">
        <v>104</v>
      </c>
      <c r="BI531">
        <v>104</v>
      </c>
      <c r="BJ531">
        <v>104</v>
      </c>
      <c r="BK531">
        <v>103</v>
      </c>
      <c r="BL531">
        <v>101</v>
      </c>
      <c r="BM531">
        <v>98</v>
      </c>
      <c r="BN531">
        <v>94</v>
      </c>
      <c r="BO531">
        <v>90.5</v>
      </c>
      <c r="BP531">
        <v>88</v>
      </c>
      <c r="BQ531">
        <v>88.5</v>
      </c>
      <c r="BR531">
        <v>2.5073418599538707E-2</v>
      </c>
      <c r="BS531">
        <v>1.4154916713939515E-2</v>
      </c>
      <c r="BT531">
        <v>9.8273886666877912E-3</v>
      </c>
      <c r="BU531">
        <v>6.7726798708392388E-4</v>
      </c>
      <c r="BV531">
        <v>1.726026889784201E-3</v>
      </c>
      <c r="BW531">
        <v>4.9065087360702624E-3</v>
      </c>
      <c r="BX531">
        <v>-5.3289302987087183E-4</v>
      </c>
      <c r="BY531">
        <v>3.2903418539847727E-3</v>
      </c>
      <c r="BZ531">
        <v>-6.2472240423425661E-3</v>
      </c>
      <c r="CA531">
        <v>-7.2763685064395492E-3</v>
      </c>
      <c r="CB531">
        <v>-2.6455006697937197E-2</v>
      </c>
      <c r="CC531">
        <v>-2.7772877182026316E-2</v>
      </c>
      <c r="CD531">
        <v>-2.8276226785078906E-2</v>
      </c>
      <c r="CE531">
        <v>-3.3055916580759827E-2</v>
      </c>
      <c r="CF531">
        <v>-3.1510124742265312E-2</v>
      </c>
      <c r="CG531">
        <v>-2.8963101607511303E-2</v>
      </c>
      <c r="CH531">
        <v>8.9174240301799865E-2</v>
      </c>
      <c r="CI531">
        <v>0.10483016725370146</v>
      </c>
      <c r="CJ531">
        <v>0.10402706306956937</v>
      </c>
      <c r="CK531">
        <v>9.4067861774837738E-2</v>
      </c>
      <c r="CL531">
        <v>6.5124973945298897E-2</v>
      </c>
      <c r="CM531">
        <v>-4.8126739767157818E-2</v>
      </c>
      <c r="CN531">
        <v>-1.4060521026175667E-2</v>
      </c>
      <c r="CO531">
        <v>-1.3997500598043231E-2</v>
      </c>
      <c r="CP531">
        <v>3.850077557027446E-5</v>
      </c>
      <c r="CQ531">
        <v>3.6602234592188123E-5</v>
      </c>
      <c r="CR531">
        <v>3.2108334679584927E-5</v>
      </c>
      <c r="CS531">
        <v>2.3081336406265513E-5</v>
      </c>
      <c r="CT531">
        <v>1.9398674323200298E-5</v>
      </c>
      <c r="CU531">
        <v>1.4266938939277484E-5</v>
      </c>
      <c r="CV531">
        <v>1.5237892998348319E-5</v>
      </c>
      <c r="CW531">
        <v>1.7998252304856301E-5</v>
      </c>
      <c r="CX531">
        <v>1.7857027475172581E-5</v>
      </c>
      <c r="CY531">
        <v>1.9829172243635597E-5</v>
      </c>
      <c r="CZ531">
        <v>2.7538302204960217E-5</v>
      </c>
      <c r="DA531">
        <v>4.8049328785545129E-5</v>
      </c>
      <c r="DB531">
        <v>5.724340260570025E-5</v>
      </c>
      <c r="DC531">
        <v>6.8656812143280674E-5</v>
      </c>
      <c r="DD531">
        <v>6.7113994435959379E-5</v>
      </c>
      <c r="DE531">
        <v>6.5133243844074545E-5</v>
      </c>
      <c r="DF531">
        <v>6.3742984222592885E-5</v>
      </c>
      <c r="DG531">
        <v>6.4080357332894526E-5</v>
      </c>
      <c r="DH531">
        <v>6.5398106355866998E-5</v>
      </c>
      <c r="DI531">
        <v>7.1054975895738244E-5</v>
      </c>
      <c r="DJ531">
        <v>6.9847147854132526E-5</v>
      </c>
      <c r="DK531">
        <v>5.8941905649525897E-5</v>
      </c>
      <c r="DL531">
        <v>4.6962542418281164E-5</v>
      </c>
      <c r="DM531">
        <v>3.3590150243426541E-5</v>
      </c>
      <c r="DN531">
        <v>68.143144706705783</v>
      </c>
      <c r="DO531">
        <v>93.037144413406537</v>
      </c>
    </row>
    <row r="532" spans="1:119" x14ac:dyDescent="0.3">
      <c r="A532" t="str">
        <f t="shared" si="8"/>
        <v>Kern_All_All_All_All_All_All_All_44805</v>
      </c>
      <c r="B532" t="s">
        <v>27</v>
      </c>
      <c r="C532" t="s">
        <v>211</v>
      </c>
      <c r="D532" t="s">
        <v>60</v>
      </c>
      <c r="E532" t="s">
        <v>0</v>
      </c>
      <c r="F532" t="s">
        <v>0</v>
      </c>
      <c r="G532" t="s">
        <v>0</v>
      </c>
      <c r="H532" t="s">
        <v>0</v>
      </c>
      <c r="I532" t="s">
        <v>0</v>
      </c>
      <c r="J532" t="s">
        <v>0</v>
      </c>
      <c r="K532" t="s">
        <v>0</v>
      </c>
      <c r="L532" s="10">
        <v>44805</v>
      </c>
      <c r="M532">
        <v>17</v>
      </c>
      <c r="N532">
        <v>21</v>
      </c>
      <c r="O532">
        <v>1311</v>
      </c>
      <c r="P532">
        <v>0</v>
      </c>
      <c r="Q532">
        <v>0</v>
      </c>
      <c r="R532">
        <v>0</v>
      </c>
      <c r="S532">
        <v>0</v>
      </c>
      <c r="T532">
        <v>1.5639997223200046</v>
      </c>
      <c r="U532">
        <v>1.3681744251071668</v>
      </c>
      <c r="V532">
        <v>1.1918851294414381</v>
      </c>
      <c r="W532">
        <v>1.1219727725031601</v>
      </c>
      <c r="X532">
        <v>1.0819897508529546</v>
      </c>
      <c r="Y532">
        <v>1.0140774664925913</v>
      </c>
      <c r="Z532">
        <v>1.0575007435915325</v>
      </c>
      <c r="AA532">
        <v>1.0602568111105537</v>
      </c>
      <c r="AB532">
        <v>1.0966649261359935</v>
      </c>
      <c r="AC532">
        <v>1.2372094557815005</v>
      </c>
      <c r="AD532">
        <v>1.444685936809825</v>
      </c>
      <c r="AE532">
        <v>1.6076662902025025</v>
      </c>
      <c r="AF532">
        <v>1.9692595552445713</v>
      </c>
      <c r="AG532">
        <v>2.147381823666755</v>
      </c>
      <c r="AH532">
        <v>2.5086019671623165</v>
      </c>
      <c r="AI532">
        <v>2.7214693660109672</v>
      </c>
      <c r="AJ532">
        <v>2.6226847719111408</v>
      </c>
      <c r="AK532">
        <v>2.7208269993132572</v>
      </c>
      <c r="AL532">
        <v>2.8121199667063985</v>
      </c>
      <c r="AM532">
        <v>2.571153866799238</v>
      </c>
      <c r="AN532">
        <v>2.4309042577325704</v>
      </c>
      <c r="AO532">
        <v>2.6131945248351998</v>
      </c>
      <c r="AP532">
        <v>2.3383665456619869</v>
      </c>
      <c r="AQ532">
        <v>1.934798376515585</v>
      </c>
      <c r="AR532">
        <v>51.401302615134448</v>
      </c>
      <c r="AS532">
        <v>86.5</v>
      </c>
      <c r="AT532">
        <v>84.5</v>
      </c>
      <c r="AU532">
        <v>82.5</v>
      </c>
      <c r="AV532">
        <v>80.5</v>
      </c>
      <c r="AW532">
        <v>79</v>
      </c>
      <c r="AX532">
        <v>77</v>
      </c>
      <c r="AY532">
        <v>76</v>
      </c>
      <c r="AZ532">
        <v>77</v>
      </c>
      <c r="BA532">
        <v>81.5</v>
      </c>
      <c r="BB532">
        <v>86.5</v>
      </c>
      <c r="BC532">
        <v>90.5</v>
      </c>
      <c r="BD532">
        <v>94</v>
      </c>
      <c r="BE532">
        <v>96.5</v>
      </c>
      <c r="BF532">
        <v>98.5</v>
      </c>
      <c r="BG532">
        <v>101</v>
      </c>
      <c r="BH532">
        <v>102</v>
      </c>
      <c r="BI532">
        <v>103</v>
      </c>
      <c r="BJ532">
        <v>103</v>
      </c>
      <c r="BK532">
        <v>102.5</v>
      </c>
      <c r="BL532">
        <v>100</v>
      </c>
      <c r="BM532">
        <v>96.5</v>
      </c>
      <c r="BN532">
        <v>93.5</v>
      </c>
      <c r="BO532">
        <v>91</v>
      </c>
      <c r="BP532">
        <v>88.5</v>
      </c>
      <c r="BQ532">
        <v>88</v>
      </c>
      <c r="BR532">
        <v>5.7029679019791217E-2</v>
      </c>
      <c r="BS532">
        <v>3.8565688238718601E-2</v>
      </c>
      <c r="BT532">
        <v>3.7270901223160124E-2</v>
      </c>
      <c r="BU532">
        <v>3.1680997230913874E-2</v>
      </c>
      <c r="BV532">
        <v>3.2080335166052402E-2</v>
      </c>
      <c r="BW532">
        <v>2.5797677121937139E-2</v>
      </c>
      <c r="BX532">
        <v>1.6122687826804039E-2</v>
      </c>
      <c r="BY532">
        <v>1.6790720772688669E-2</v>
      </c>
      <c r="BZ532">
        <v>9.4758281718675275E-3</v>
      </c>
      <c r="CA532">
        <v>2.0790141470826916E-3</v>
      </c>
      <c r="CB532">
        <v>-2.18228830989311E-3</v>
      </c>
      <c r="CC532">
        <v>-3.5501524840121411E-3</v>
      </c>
      <c r="CD532">
        <v>-9.3583570556000483E-3</v>
      </c>
      <c r="CE532">
        <v>-7.0204111022134485E-3</v>
      </c>
      <c r="CF532">
        <v>-3.0661795904943726E-3</v>
      </c>
      <c r="CG532">
        <v>3.7215445261707205E-3</v>
      </c>
      <c r="CH532">
        <v>0.20264469695218548</v>
      </c>
      <c r="CI532">
        <v>0.21907992675775431</v>
      </c>
      <c r="CJ532">
        <v>0.22407234087870559</v>
      </c>
      <c r="CK532">
        <v>0.19588962845180347</v>
      </c>
      <c r="CL532">
        <v>0.15245538863582889</v>
      </c>
      <c r="CM532">
        <v>-7.9227689565546544E-2</v>
      </c>
      <c r="CN532">
        <v>-2.1512938400518794E-2</v>
      </c>
      <c r="CO532">
        <v>1.3012155879098528E-2</v>
      </c>
      <c r="CP532">
        <v>4.9242330236824798E-5</v>
      </c>
      <c r="CQ532">
        <v>5.4684128341712705E-5</v>
      </c>
      <c r="CR532">
        <v>5.0042637695104817E-5</v>
      </c>
      <c r="CS532">
        <v>4.6416155705914529E-5</v>
      </c>
      <c r="CT532">
        <v>4.5766681813371273E-5</v>
      </c>
      <c r="CU532">
        <v>4.6600162551152464E-5</v>
      </c>
      <c r="CV532">
        <v>6.8566378696218854E-5</v>
      </c>
      <c r="CW532">
        <v>7.0911625276084489E-5</v>
      </c>
      <c r="CX532">
        <v>3.8850208929150045E-5</v>
      </c>
      <c r="CY532">
        <v>1.2096135965793045E-5</v>
      </c>
      <c r="CZ532">
        <v>6.3587688938194804E-6</v>
      </c>
      <c r="DA532">
        <v>6.5380378461497954E-6</v>
      </c>
      <c r="DB532">
        <v>1.123107393424784E-5</v>
      </c>
      <c r="DC532">
        <v>2.2721403399309794E-5</v>
      </c>
      <c r="DD532">
        <v>3.5024455846084813E-5</v>
      </c>
      <c r="DE532">
        <v>4.3827495511521231E-5</v>
      </c>
      <c r="DF532">
        <v>5.7890721583762275E-5</v>
      </c>
      <c r="DG532">
        <v>7.6131937237039924E-5</v>
      </c>
      <c r="DH532">
        <v>9.0684162550493764E-5</v>
      </c>
      <c r="DI532">
        <v>1.0033260572204518E-4</v>
      </c>
      <c r="DJ532">
        <v>8.3012587154800594E-5</v>
      </c>
      <c r="DK532">
        <v>4.8634595423433203E-5</v>
      </c>
      <c r="DL532">
        <v>7.640058465401721E-6</v>
      </c>
      <c r="DM532">
        <v>7.6611271888262944E-6</v>
      </c>
      <c r="DN532">
        <v>37.242639151390293</v>
      </c>
      <c r="DO532">
        <v>52.419764658197764</v>
      </c>
    </row>
    <row r="533" spans="1:119" x14ac:dyDescent="0.3">
      <c r="A533" t="str">
        <f t="shared" si="8"/>
        <v>Kern_All_All_All_All_All_All_All_44809</v>
      </c>
      <c r="B533" t="s">
        <v>27</v>
      </c>
      <c r="C533" t="s">
        <v>211</v>
      </c>
      <c r="D533" t="s">
        <v>60</v>
      </c>
      <c r="E533" t="s">
        <v>0</v>
      </c>
      <c r="F533" t="s">
        <v>0</v>
      </c>
      <c r="G533" t="s">
        <v>0</v>
      </c>
      <c r="H533" t="s">
        <v>0</v>
      </c>
      <c r="I533" t="s">
        <v>0</v>
      </c>
      <c r="J533" t="s">
        <v>0</v>
      </c>
      <c r="K533" t="s">
        <v>0</v>
      </c>
      <c r="L533" s="10">
        <v>44809</v>
      </c>
      <c r="M533">
        <v>17</v>
      </c>
      <c r="N533">
        <v>21</v>
      </c>
      <c r="O533">
        <v>1331</v>
      </c>
      <c r="P533">
        <v>0</v>
      </c>
      <c r="Q533">
        <v>0</v>
      </c>
      <c r="R533">
        <v>0</v>
      </c>
      <c r="S533">
        <v>0</v>
      </c>
      <c r="T533">
        <v>1.843266651423707</v>
      </c>
      <c r="U533">
        <v>1.6041527822559767</v>
      </c>
      <c r="V533">
        <v>1.4537777868732993</v>
      </c>
      <c r="W533">
        <v>1.2850371837747565</v>
      </c>
      <c r="X533">
        <v>1.2313598582505418</v>
      </c>
      <c r="Y533">
        <v>1.1797030492969121</v>
      </c>
      <c r="Z533">
        <v>1.1003478031879992</v>
      </c>
      <c r="AA533">
        <v>1.134338354832739</v>
      </c>
      <c r="AB533">
        <v>1.2802524955157939</v>
      </c>
      <c r="AC533">
        <v>1.5972451943527513</v>
      </c>
      <c r="AD533">
        <v>1.8759198557341439</v>
      </c>
      <c r="AE533">
        <v>2.1910160631801139</v>
      </c>
      <c r="AF533">
        <v>2.6198598329389955</v>
      </c>
      <c r="AG533">
        <v>3.0167102192241595</v>
      </c>
      <c r="AH533">
        <v>3.2779308736729202</v>
      </c>
      <c r="AI533">
        <v>3.3886672074815234</v>
      </c>
      <c r="AJ533">
        <v>3.0964089321035124</v>
      </c>
      <c r="AK533">
        <v>3.0895572239563323</v>
      </c>
      <c r="AL533">
        <v>3.0120357103343598</v>
      </c>
      <c r="AM533">
        <v>2.8424649763234542</v>
      </c>
      <c r="AN533">
        <v>2.7541562561656492</v>
      </c>
      <c r="AO533">
        <v>2.8602539217917298</v>
      </c>
      <c r="AP533">
        <v>2.5911399352497519</v>
      </c>
      <c r="AQ533">
        <v>2.2573060111431329</v>
      </c>
      <c r="AR533">
        <v>57.424898731771222</v>
      </c>
      <c r="AS533">
        <v>89.5</v>
      </c>
      <c r="AT533">
        <v>88.5</v>
      </c>
      <c r="AU533">
        <v>86.5</v>
      </c>
      <c r="AV533">
        <v>84.5</v>
      </c>
      <c r="AW533">
        <v>82.5</v>
      </c>
      <c r="AX533">
        <v>81.5</v>
      </c>
      <c r="AY533">
        <v>80.5</v>
      </c>
      <c r="AZ533">
        <v>81</v>
      </c>
      <c r="BA533">
        <v>85</v>
      </c>
      <c r="BB533">
        <v>89.5</v>
      </c>
      <c r="BC533">
        <v>95</v>
      </c>
      <c r="BD533">
        <v>98.5</v>
      </c>
      <c r="BE533">
        <v>102</v>
      </c>
      <c r="BF533">
        <v>105</v>
      </c>
      <c r="BG533">
        <v>106.5</v>
      </c>
      <c r="BH533">
        <v>108</v>
      </c>
      <c r="BI533">
        <v>108.5</v>
      </c>
      <c r="BJ533">
        <v>108</v>
      </c>
      <c r="BK533">
        <v>106.5</v>
      </c>
      <c r="BL533">
        <v>103.5</v>
      </c>
      <c r="BM533">
        <v>100.5</v>
      </c>
      <c r="BN533">
        <v>97.5</v>
      </c>
      <c r="BO533">
        <v>94</v>
      </c>
      <c r="BP533">
        <v>90.5</v>
      </c>
      <c r="BQ533">
        <v>91</v>
      </c>
      <c r="BR533">
        <v>7.0721960533480288E-2</v>
      </c>
      <c r="BS533">
        <v>5.1058629148441718E-2</v>
      </c>
      <c r="BT533">
        <v>4.8110811088785566E-2</v>
      </c>
      <c r="BU533">
        <v>3.9792358740929103E-2</v>
      </c>
      <c r="BV533">
        <v>3.746163871931367E-2</v>
      </c>
      <c r="BW533">
        <v>3.3859293322917844E-2</v>
      </c>
      <c r="BX533">
        <v>1.4553867901831439E-2</v>
      </c>
      <c r="BY533">
        <v>2.0645169187183222E-2</v>
      </c>
      <c r="BZ533">
        <v>9.5473780925787993E-3</v>
      </c>
      <c r="CA533">
        <v>1.8780700789637174E-3</v>
      </c>
      <c r="CB533">
        <v>-1.63264963342049E-3</v>
      </c>
      <c r="CC533">
        <v>-3.5069450948759634E-3</v>
      </c>
      <c r="CD533">
        <v>-1.0831550401820893E-2</v>
      </c>
      <c r="CE533">
        <v>-1.3916236309965781E-2</v>
      </c>
      <c r="CF533">
        <v>-8.8653272475451121E-3</v>
      </c>
      <c r="CG533">
        <v>5.7042694736655544E-3</v>
      </c>
      <c r="CH533">
        <v>0.24156320623488106</v>
      </c>
      <c r="CI533">
        <v>0.26030339324142948</v>
      </c>
      <c r="CJ533">
        <v>0.2799573034204817</v>
      </c>
      <c r="CK533">
        <v>0.24978529251580128</v>
      </c>
      <c r="CL533">
        <v>0.16960534218287307</v>
      </c>
      <c r="CM533">
        <v>-0.11164310012519314</v>
      </c>
      <c r="CN533">
        <v>-3.0619873129990118E-2</v>
      </c>
      <c r="CO533">
        <v>1.4430536442820422E-2</v>
      </c>
      <c r="CP533">
        <v>1.1075595800150125E-4</v>
      </c>
      <c r="CQ533">
        <v>1.2705373905981979E-4</v>
      </c>
      <c r="CR533">
        <v>1.3704237704023555E-4</v>
      </c>
      <c r="CS533">
        <v>1.3120533360483109E-4</v>
      </c>
      <c r="CT533">
        <v>1.196408594745646E-4</v>
      </c>
      <c r="CU533">
        <v>8.1397912659994705E-5</v>
      </c>
      <c r="CV533">
        <v>1.0228240017008788E-4</v>
      </c>
      <c r="CW533">
        <v>9.8152716103262183E-5</v>
      </c>
      <c r="CX533">
        <v>4.9906405331336034E-5</v>
      </c>
      <c r="CY533">
        <v>2.0458312251266909E-5</v>
      </c>
      <c r="CZ533">
        <v>1.8437920158531638E-5</v>
      </c>
      <c r="DA533">
        <v>1.2594407004106833E-5</v>
      </c>
      <c r="DB533">
        <v>2.3571635854688935E-5</v>
      </c>
      <c r="DC533">
        <v>5.5609971990334271E-5</v>
      </c>
      <c r="DD533">
        <v>8.152744105552158E-5</v>
      </c>
      <c r="DE533">
        <v>9.1194662905250652E-5</v>
      </c>
      <c r="DF533">
        <v>1.108252296492157E-4</v>
      </c>
      <c r="DG533">
        <v>1.3884665243062095E-4</v>
      </c>
      <c r="DH533">
        <v>1.4043404565826728E-4</v>
      </c>
      <c r="DI533">
        <v>1.7642126694286249E-4</v>
      </c>
      <c r="DJ533">
        <v>1.900418621338745E-4</v>
      </c>
      <c r="DK533">
        <v>1.4822296230448232E-4</v>
      </c>
      <c r="DL533">
        <v>1.5967994350315091E-5</v>
      </c>
      <c r="DM533">
        <v>1.5024446872764233E-5</v>
      </c>
      <c r="DN533">
        <v>37.242639151390293</v>
      </c>
      <c r="DO533">
        <v>52.419764658197764</v>
      </c>
    </row>
    <row r="534" spans="1:119" x14ac:dyDescent="0.3">
      <c r="A534" t="str">
        <f t="shared" si="8"/>
        <v>Kern_All_All_All_All_All_All_All_44810</v>
      </c>
      <c r="B534" t="s">
        <v>27</v>
      </c>
      <c r="C534" t="s">
        <v>211</v>
      </c>
      <c r="D534" t="s">
        <v>60</v>
      </c>
      <c r="E534" t="s">
        <v>0</v>
      </c>
      <c r="F534" t="s">
        <v>0</v>
      </c>
      <c r="G534" t="s">
        <v>0</v>
      </c>
      <c r="H534" t="s">
        <v>0</v>
      </c>
      <c r="I534" t="s">
        <v>0</v>
      </c>
      <c r="J534" t="s">
        <v>0</v>
      </c>
      <c r="K534" t="s">
        <v>0</v>
      </c>
      <c r="L534" s="10">
        <v>44810</v>
      </c>
      <c r="M534">
        <v>17</v>
      </c>
      <c r="N534">
        <v>21</v>
      </c>
      <c r="O534">
        <v>4350</v>
      </c>
      <c r="P534">
        <v>0</v>
      </c>
      <c r="Q534">
        <v>0</v>
      </c>
      <c r="R534">
        <v>0</v>
      </c>
      <c r="S534">
        <v>0</v>
      </c>
      <c r="T534">
        <v>1.7830141851476502</v>
      </c>
      <c r="U534">
        <v>1.581996242861712</v>
      </c>
      <c r="V534">
        <v>1.3759506287868539</v>
      </c>
      <c r="W534">
        <v>1.2758137374624359</v>
      </c>
      <c r="X534">
        <v>1.1987089869712648</v>
      </c>
      <c r="Y534">
        <v>1.1082370904519414</v>
      </c>
      <c r="Z534">
        <v>1.1306285043646374</v>
      </c>
      <c r="AA534">
        <v>1.1240661596576977</v>
      </c>
      <c r="AB534">
        <v>1.2241381808894087</v>
      </c>
      <c r="AC534">
        <v>1.4710042292696666</v>
      </c>
      <c r="AD534">
        <v>1.8063750664718869</v>
      </c>
      <c r="AE534">
        <v>2.2306471049464047</v>
      </c>
      <c r="AF534">
        <v>2.6713272411619222</v>
      </c>
      <c r="AG534">
        <v>3.0260801737403553</v>
      </c>
      <c r="AH534">
        <v>3.300515583597107</v>
      </c>
      <c r="AI534">
        <v>3.5485545345284191</v>
      </c>
      <c r="AJ534">
        <v>3.4982722088730225</v>
      </c>
      <c r="AK534">
        <v>3.4602654423189145</v>
      </c>
      <c r="AL534">
        <v>3.2469755120821895</v>
      </c>
      <c r="AM534">
        <v>3.110475779928783</v>
      </c>
      <c r="AN534">
        <v>3.0059174559508359</v>
      </c>
      <c r="AO534">
        <v>3.0321128215071549</v>
      </c>
      <c r="AP534">
        <v>2.7408353725096335</v>
      </c>
      <c r="AQ534">
        <v>2.3860586595813582</v>
      </c>
      <c r="AR534">
        <v>121.89137869039274</v>
      </c>
      <c r="AS534">
        <v>88.5</v>
      </c>
      <c r="AT534">
        <v>88</v>
      </c>
      <c r="AU534">
        <v>87</v>
      </c>
      <c r="AV534">
        <v>86</v>
      </c>
      <c r="AW534">
        <v>84.5</v>
      </c>
      <c r="AX534">
        <v>83</v>
      </c>
      <c r="AY534">
        <v>82</v>
      </c>
      <c r="AZ534">
        <v>84.5</v>
      </c>
      <c r="BA534">
        <v>87.5</v>
      </c>
      <c r="BB534">
        <v>94</v>
      </c>
      <c r="BC534">
        <v>100.5</v>
      </c>
      <c r="BD534">
        <v>104.5</v>
      </c>
      <c r="BE534">
        <v>108</v>
      </c>
      <c r="BF534">
        <v>110.5</v>
      </c>
      <c r="BG534">
        <v>112.5</v>
      </c>
      <c r="BH534">
        <v>114</v>
      </c>
      <c r="BI534">
        <v>114</v>
      </c>
      <c r="BJ534">
        <v>113.5</v>
      </c>
      <c r="BK534">
        <v>112</v>
      </c>
      <c r="BL534">
        <v>107.5</v>
      </c>
      <c r="BM534">
        <v>103</v>
      </c>
      <c r="BN534">
        <v>99</v>
      </c>
      <c r="BO534">
        <v>96.5</v>
      </c>
      <c r="BP534">
        <v>94</v>
      </c>
      <c r="BQ534">
        <v>90.5</v>
      </c>
      <c r="BR534">
        <v>3.2531470457712812E-2</v>
      </c>
      <c r="BS534">
        <v>2.5648976331469658E-2</v>
      </c>
      <c r="BT534">
        <v>3.1358590180846468E-2</v>
      </c>
      <c r="BU534">
        <v>2.2937833851781386E-2</v>
      </c>
      <c r="BV534">
        <v>2.9471578269169248E-2</v>
      </c>
      <c r="BW534">
        <v>3.034819142571811E-2</v>
      </c>
      <c r="BX534">
        <v>2.1066899272217148E-2</v>
      </c>
      <c r="BY534">
        <v>3.1751347684312141E-2</v>
      </c>
      <c r="BZ534">
        <v>4.0592131669493926E-3</v>
      </c>
      <c r="CA534">
        <v>-8.2068519619689587E-3</v>
      </c>
      <c r="CB534">
        <v>-3.0598121004543084E-2</v>
      </c>
      <c r="CC534">
        <v>-3.0002383103315856E-2</v>
      </c>
      <c r="CD534">
        <v>-2.2326909564007288E-2</v>
      </c>
      <c r="CE534">
        <v>-4.8142996875719095E-2</v>
      </c>
      <c r="CF534">
        <v>-4.9156029525844532E-2</v>
      </c>
      <c r="CG534">
        <v>-5.1576811472574868E-2</v>
      </c>
      <c r="CH534">
        <v>0.10453195204679994</v>
      </c>
      <c r="CI534">
        <v>0.14904368756831377</v>
      </c>
      <c r="CJ534">
        <v>0.15872731230724818</v>
      </c>
      <c r="CK534">
        <v>0.14139320658541274</v>
      </c>
      <c r="CL534">
        <v>6.1227228011208022E-2</v>
      </c>
      <c r="CM534">
        <v>-8.3063898853872012E-2</v>
      </c>
      <c r="CN534">
        <v>-5.1431870515319125E-2</v>
      </c>
      <c r="CO534">
        <v>-4.1216286626355403E-2</v>
      </c>
      <c r="CP534">
        <v>3.8701567591072566E-5</v>
      </c>
      <c r="CQ534">
        <v>3.9540952143041647E-5</v>
      </c>
      <c r="CR534">
        <v>3.9899513424161264E-5</v>
      </c>
      <c r="CS534">
        <v>4.1040642673394347E-5</v>
      </c>
      <c r="CT534">
        <v>3.9273565600638843E-5</v>
      </c>
      <c r="CU534">
        <v>3.4524923852086212E-5</v>
      </c>
      <c r="CV534">
        <v>3.5322264034783625E-5</v>
      </c>
      <c r="CW534">
        <v>3.7277909953180151E-5</v>
      </c>
      <c r="CX534">
        <v>3.2967376714050726E-5</v>
      </c>
      <c r="CY534">
        <v>1.2948491158383023E-4</v>
      </c>
      <c r="CZ534">
        <v>1.9513539441859735E-4</v>
      </c>
      <c r="DA534">
        <v>1.9824625482785921E-4</v>
      </c>
      <c r="DB534">
        <v>1.8134755949977152E-4</v>
      </c>
      <c r="DC534">
        <v>1.9525254369954964E-4</v>
      </c>
      <c r="DD534">
        <v>1.9260073708111811E-4</v>
      </c>
      <c r="DE534">
        <v>1.847405882187778E-4</v>
      </c>
      <c r="DF534">
        <v>1.7963843937478574E-4</v>
      </c>
      <c r="DG534">
        <v>1.8296081815271463E-4</v>
      </c>
      <c r="DH534">
        <v>2.0147454914923787E-4</v>
      </c>
      <c r="DI534">
        <v>1.7320046617689115E-4</v>
      </c>
      <c r="DJ534">
        <v>1.6179617286077717E-4</v>
      </c>
      <c r="DK534">
        <v>1.3440239103630635E-4</v>
      </c>
      <c r="DL534">
        <v>1.1311698209778032E-4</v>
      </c>
      <c r="DM534">
        <v>1.1208548263750881E-4</v>
      </c>
      <c r="DN534">
        <v>69.777403432380623</v>
      </c>
      <c r="DO534">
        <v>94.696208768032221</v>
      </c>
    </row>
    <row r="535" spans="1:119" x14ac:dyDescent="0.3">
      <c r="A535" t="str">
        <f t="shared" si="8"/>
        <v>Kern_All_All_All_All_All_All_All_44811</v>
      </c>
      <c r="B535" t="s">
        <v>27</v>
      </c>
      <c r="C535" t="s">
        <v>211</v>
      </c>
      <c r="D535" t="s">
        <v>60</v>
      </c>
      <c r="E535" t="s">
        <v>0</v>
      </c>
      <c r="F535" t="s">
        <v>0</v>
      </c>
      <c r="G535" t="s">
        <v>0</v>
      </c>
      <c r="H535" t="s">
        <v>0</v>
      </c>
      <c r="I535" t="s">
        <v>0</v>
      </c>
      <c r="J535" t="s">
        <v>0</v>
      </c>
      <c r="K535" t="s">
        <v>0</v>
      </c>
      <c r="L535" s="10">
        <v>44811</v>
      </c>
      <c r="M535">
        <v>17</v>
      </c>
      <c r="N535">
        <v>21</v>
      </c>
      <c r="O535">
        <v>4350</v>
      </c>
      <c r="P535">
        <v>0</v>
      </c>
      <c r="Q535">
        <v>0</v>
      </c>
      <c r="R535">
        <v>0</v>
      </c>
      <c r="S535">
        <v>0</v>
      </c>
      <c r="T535">
        <v>2.0910566462004074</v>
      </c>
      <c r="U535">
        <v>1.8662520362775592</v>
      </c>
      <c r="V535">
        <v>1.6631468679697292</v>
      </c>
      <c r="W535">
        <v>1.4891506563042187</v>
      </c>
      <c r="X535">
        <v>1.3667412487822121</v>
      </c>
      <c r="Y535">
        <v>1.2388152340074075</v>
      </c>
      <c r="Z535">
        <v>1.2088902231233862</v>
      </c>
      <c r="AA535">
        <v>1.2543235926342302</v>
      </c>
      <c r="AB535">
        <v>1.3271127183643332</v>
      </c>
      <c r="AC535">
        <v>1.5577578545368562</v>
      </c>
      <c r="AD535">
        <v>1.9018563950451517</v>
      </c>
      <c r="AE535">
        <v>2.2424991917103005</v>
      </c>
      <c r="AF535">
        <v>2.6158206635239534</v>
      </c>
      <c r="AG535">
        <v>2.9065927732565249</v>
      </c>
      <c r="AH535">
        <v>3.1695489294340189</v>
      </c>
      <c r="AI535">
        <v>3.3536228479284844</v>
      </c>
      <c r="AJ535">
        <v>3.292313526457975</v>
      </c>
      <c r="AK535">
        <v>3.3074169839944974</v>
      </c>
      <c r="AL535">
        <v>3.2309286474386911</v>
      </c>
      <c r="AM535">
        <v>3.0166950856720121</v>
      </c>
      <c r="AN535">
        <v>2.842631269844365</v>
      </c>
      <c r="AO535">
        <v>2.8830098382718772</v>
      </c>
      <c r="AP535">
        <v>2.6137730732284838</v>
      </c>
      <c r="AQ535">
        <v>2.3545845057638362</v>
      </c>
      <c r="AR535">
        <v>134.31584525804087</v>
      </c>
      <c r="AS535">
        <v>92</v>
      </c>
      <c r="AT535">
        <v>91</v>
      </c>
      <c r="AU535">
        <v>88</v>
      </c>
      <c r="AV535">
        <v>86</v>
      </c>
      <c r="AW535">
        <v>85.5</v>
      </c>
      <c r="AX535">
        <v>83.5</v>
      </c>
      <c r="AY535">
        <v>83.5</v>
      </c>
      <c r="AZ535">
        <v>85</v>
      </c>
      <c r="BA535">
        <v>91</v>
      </c>
      <c r="BB535">
        <v>96</v>
      </c>
      <c r="BC535">
        <v>101.5</v>
      </c>
      <c r="BD535">
        <v>104.5</v>
      </c>
      <c r="BE535">
        <v>106.5</v>
      </c>
      <c r="BF535">
        <v>108.5</v>
      </c>
      <c r="BG535">
        <v>110</v>
      </c>
      <c r="BH535">
        <v>111</v>
      </c>
      <c r="BI535">
        <v>110.5</v>
      </c>
      <c r="BJ535">
        <v>109.5</v>
      </c>
      <c r="BK535">
        <v>108</v>
      </c>
      <c r="BL535">
        <v>105</v>
      </c>
      <c r="BM535">
        <v>102</v>
      </c>
      <c r="BN535">
        <v>100</v>
      </c>
      <c r="BO535">
        <v>97</v>
      </c>
      <c r="BP535">
        <v>94.5</v>
      </c>
      <c r="BQ535">
        <v>94</v>
      </c>
      <c r="BR535">
        <v>7.5950351254693395E-4</v>
      </c>
      <c r="BS535">
        <v>1.5782494407960739E-2</v>
      </c>
      <c r="BT535">
        <v>3.6846177468354675E-2</v>
      </c>
      <c r="BU535">
        <v>2.293782193085243E-2</v>
      </c>
      <c r="BV535">
        <v>3.4141726932306396E-2</v>
      </c>
      <c r="BW535">
        <v>3.29133635279776E-2</v>
      </c>
      <c r="BX535">
        <v>2.7589479465594237E-2</v>
      </c>
      <c r="BY535">
        <v>3.4344599438809797E-2</v>
      </c>
      <c r="BZ535">
        <v>-2.0712183809828483E-4</v>
      </c>
      <c r="CA535">
        <v>-1.1282259787636242E-2</v>
      </c>
      <c r="CB535">
        <v>-3.104063327285065E-2</v>
      </c>
      <c r="CC535">
        <v>-3.0002381705689703E-2</v>
      </c>
      <c r="CD535">
        <v>-2.3413922677094908E-2</v>
      </c>
      <c r="CE535">
        <v>-4.4796785924626492E-2</v>
      </c>
      <c r="CF535">
        <v>-4.4495771013457197E-2</v>
      </c>
      <c r="CG535">
        <v>-4.4773111507810395E-2</v>
      </c>
      <c r="CH535">
        <v>0.10250715864115748</v>
      </c>
      <c r="CI535">
        <v>0.13021862780910798</v>
      </c>
      <c r="CJ535">
        <v>0.13421181607520444</v>
      </c>
      <c r="CK535">
        <v>0.12562573378113495</v>
      </c>
      <c r="CL535">
        <v>6.18985172249805E-2</v>
      </c>
      <c r="CM535">
        <v>-9.0046281540530848E-2</v>
      </c>
      <c r="CN535">
        <v>-5.4526784776271077E-2</v>
      </c>
      <c r="CO535">
        <v>-4.6821421946602305E-2</v>
      </c>
      <c r="CP535">
        <v>1.0297151320735858E-4</v>
      </c>
      <c r="CQ535">
        <v>1.3517294510718387E-4</v>
      </c>
      <c r="CR535">
        <v>7.9769584814641851E-5</v>
      </c>
      <c r="CS535">
        <v>4.4917068771721821E-5</v>
      </c>
      <c r="CT535">
        <v>4.2171674035815626E-5</v>
      </c>
      <c r="CU535">
        <v>4.1273805826110229E-5</v>
      </c>
      <c r="CV535">
        <v>4.3853087581120492E-5</v>
      </c>
      <c r="CW535">
        <v>4.2907471707981758E-5</v>
      </c>
      <c r="CX535">
        <v>2.1073787101181274E-4</v>
      </c>
      <c r="CY535">
        <v>2.818837097283905E-4</v>
      </c>
      <c r="CZ535">
        <v>2.5768341239934772E-4</v>
      </c>
      <c r="DA535">
        <v>2.2168850052069373E-4</v>
      </c>
      <c r="DB535">
        <v>1.7109453460983077E-4</v>
      </c>
      <c r="DC535">
        <v>1.5880854542393676E-4</v>
      </c>
      <c r="DD535">
        <v>1.4602699479890314E-4</v>
      </c>
      <c r="DE535">
        <v>1.3330046061302988E-4</v>
      </c>
      <c r="DF535">
        <v>1.2424031605390398E-4</v>
      </c>
      <c r="DG535">
        <v>1.0939978141298904E-4</v>
      </c>
      <c r="DH535">
        <v>1.1456143587830543E-4</v>
      </c>
      <c r="DI535">
        <v>1.1772397257556701E-4</v>
      </c>
      <c r="DJ535">
        <v>1.3239291190879224E-4</v>
      </c>
      <c r="DK535">
        <v>1.5362306815919807E-4</v>
      </c>
      <c r="DL535">
        <v>1.3367581012664189E-4</v>
      </c>
      <c r="DM535">
        <v>1.3353377588528611E-4</v>
      </c>
      <c r="DN535">
        <v>69.777403432380609</v>
      </c>
      <c r="DO535">
        <v>94.696208768032193</v>
      </c>
    </row>
    <row r="536" spans="1:119" x14ac:dyDescent="0.3">
      <c r="A536" t="str">
        <f t="shared" si="8"/>
        <v>Kern_All_All_All_All_All_All_All_44812</v>
      </c>
      <c r="B536" t="s">
        <v>27</v>
      </c>
      <c r="C536" t="s">
        <v>211</v>
      </c>
      <c r="D536" t="s">
        <v>60</v>
      </c>
      <c r="E536" t="s">
        <v>0</v>
      </c>
      <c r="F536" t="s">
        <v>0</v>
      </c>
      <c r="G536" t="s">
        <v>0</v>
      </c>
      <c r="H536" t="s">
        <v>0</v>
      </c>
      <c r="I536" t="s">
        <v>0</v>
      </c>
      <c r="J536" t="s">
        <v>0</v>
      </c>
      <c r="K536" t="s">
        <v>0</v>
      </c>
      <c r="L536" s="10">
        <v>44812</v>
      </c>
      <c r="M536">
        <v>17</v>
      </c>
      <c r="N536">
        <v>21</v>
      </c>
      <c r="O536">
        <v>4350</v>
      </c>
      <c r="P536">
        <v>0</v>
      </c>
      <c r="Q536">
        <v>0</v>
      </c>
      <c r="R536">
        <v>0</v>
      </c>
      <c r="S536">
        <v>0</v>
      </c>
      <c r="T536">
        <v>2.0316555341243707</v>
      </c>
      <c r="U536">
        <v>1.7523953628447064</v>
      </c>
      <c r="V536">
        <v>1.5484880204499913</v>
      </c>
      <c r="W536">
        <v>1.3765084180294629</v>
      </c>
      <c r="X536">
        <v>1.2357397303686319</v>
      </c>
      <c r="Y536">
        <v>1.157569545310422</v>
      </c>
      <c r="Z536">
        <v>1.1463060216880405</v>
      </c>
      <c r="AA536">
        <v>1.1800113279674498</v>
      </c>
      <c r="AB536">
        <v>1.2274749962432028</v>
      </c>
      <c r="AC536">
        <v>1.4613652317488228</v>
      </c>
      <c r="AD536">
        <v>1.7274957099601691</v>
      </c>
      <c r="AE536">
        <v>1.9674776072931148</v>
      </c>
      <c r="AF536">
        <v>2.3081552060728843</v>
      </c>
      <c r="AG536">
        <v>2.6651122727288601</v>
      </c>
      <c r="AH536">
        <v>2.9236359311474311</v>
      </c>
      <c r="AI536">
        <v>3.1039176579987373</v>
      </c>
      <c r="AJ536">
        <v>3.087297941475255</v>
      </c>
      <c r="AK536">
        <v>3.0769805332943601</v>
      </c>
      <c r="AL536">
        <v>2.8814788078554665</v>
      </c>
      <c r="AM536">
        <v>2.7286372117093496</v>
      </c>
      <c r="AN536">
        <v>2.5791107154960926</v>
      </c>
      <c r="AO536">
        <v>2.5194584944949092</v>
      </c>
      <c r="AP536">
        <v>2.2911848207903227</v>
      </c>
      <c r="AQ536">
        <v>2.0080436120059155</v>
      </c>
      <c r="AR536">
        <v>135.60743155415238</v>
      </c>
      <c r="AS536">
        <v>91.5</v>
      </c>
      <c r="AT536">
        <v>88.5</v>
      </c>
      <c r="AU536">
        <v>86.5</v>
      </c>
      <c r="AV536">
        <v>84.5</v>
      </c>
      <c r="AW536">
        <v>82.5</v>
      </c>
      <c r="AX536">
        <v>81</v>
      </c>
      <c r="AY536">
        <v>82</v>
      </c>
      <c r="AZ536">
        <v>83.5</v>
      </c>
      <c r="BA536">
        <v>88.5</v>
      </c>
      <c r="BB536">
        <v>94</v>
      </c>
      <c r="BC536">
        <v>96.5</v>
      </c>
      <c r="BD536">
        <v>99.5</v>
      </c>
      <c r="BE536">
        <v>103</v>
      </c>
      <c r="BF536">
        <v>105</v>
      </c>
      <c r="BG536">
        <v>106</v>
      </c>
      <c r="BH536">
        <v>107</v>
      </c>
      <c r="BI536">
        <v>106.5</v>
      </c>
      <c r="BJ536">
        <v>105.5</v>
      </c>
      <c r="BK536">
        <v>103</v>
      </c>
      <c r="BL536">
        <v>100.5</v>
      </c>
      <c r="BM536">
        <v>98.5</v>
      </c>
      <c r="BN536">
        <v>96</v>
      </c>
      <c r="BO536">
        <v>92</v>
      </c>
      <c r="BP536">
        <v>89</v>
      </c>
      <c r="BQ536">
        <v>94.5</v>
      </c>
      <c r="BR536">
        <v>1.1640857636243448E-2</v>
      </c>
      <c r="BS536">
        <v>2.8641255970658926E-2</v>
      </c>
      <c r="BT536">
        <v>2.8614842782075378E-2</v>
      </c>
      <c r="BU536">
        <v>1.6156596808597958E-2</v>
      </c>
      <c r="BV536">
        <v>2.0131435120242767E-2</v>
      </c>
      <c r="BW536">
        <v>2.0087416706414059E-2</v>
      </c>
      <c r="BX536">
        <v>2.1066976059442279E-2</v>
      </c>
      <c r="BY536">
        <v>2.6564789996750052E-2</v>
      </c>
      <c r="BZ536">
        <v>6.6604850209992508E-3</v>
      </c>
      <c r="CA536">
        <v>-8.2068555245454287E-3</v>
      </c>
      <c r="CB536">
        <v>-2.8828086373449743E-2</v>
      </c>
      <c r="CC536">
        <v>-2.8734562040745527E-2</v>
      </c>
      <c r="CD536">
        <v>-2.5950186663660509E-2</v>
      </c>
      <c r="CE536">
        <v>-3.8941188077817018E-2</v>
      </c>
      <c r="CF536">
        <v>-3.7039092875075064E-2</v>
      </c>
      <c r="CG536">
        <v>-3.5701383722239528E-2</v>
      </c>
      <c r="CH536">
        <v>9.2647540651518728E-2</v>
      </c>
      <c r="CI536">
        <v>0.11139389745120344</v>
      </c>
      <c r="CJ536">
        <v>0.10356776264892227</v>
      </c>
      <c r="CK536">
        <v>9.7244029209531582E-2</v>
      </c>
      <c r="CL536">
        <v>6.4248791343864353E-2</v>
      </c>
      <c r="CM536">
        <v>-6.2116990692314057E-2</v>
      </c>
      <c r="CN536">
        <v>-2.3577745042998217E-2</v>
      </c>
      <c r="CO536">
        <v>-5.2913771004512392E-3</v>
      </c>
      <c r="CP536">
        <v>1.0832180740463209E-4</v>
      </c>
      <c r="CQ536">
        <v>7.9147028769736803E-5</v>
      </c>
      <c r="CR536">
        <v>3.9786570240684209E-5</v>
      </c>
      <c r="CS536">
        <v>3.4096772636290207E-5</v>
      </c>
      <c r="CT536">
        <v>2.8260546218466379E-5</v>
      </c>
      <c r="CU536">
        <v>2.2751917846829078E-5</v>
      </c>
      <c r="CV536">
        <v>2.9892998639403157E-5</v>
      </c>
      <c r="CW536">
        <v>3.2253950320487292E-5</v>
      </c>
      <c r="CX536">
        <v>3.3930740161155804E-5</v>
      </c>
      <c r="CY536">
        <v>1.3026415390029677E-4</v>
      </c>
      <c r="CZ536">
        <v>1.0963450612211525E-4</v>
      </c>
      <c r="DA536">
        <v>8.7388678748756877E-5</v>
      </c>
      <c r="DB536">
        <v>8.5421425446502864E-5</v>
      </c>
      <c r="DC536">
        <v>9.6202966847922346E-5</v>
      </c>
      <c r="DD536">
        <v>8.8101875848755259E-5</v>
      </c>
      <c r="DE536">
        <v>7.7574487744884628E-5</v>
      </c>
      <c r="DF536">
        <v>7.3758285447353696E-5</v>
      </c>
      <c r="DG536">
        <v>6.4489323917438226E-5</v>
      </c>
      <c r="DH536">
        <v>5.6816159770642523E-5</v>
      </c>
      <c r="DI536">
        <v>5.6657529684398383E-5</v>
      </c>
      <c r="DJ536">
        <v>6.6274205722944155E-5</v>
      </c>
      <c r="DK536">
        <v>5.8787162444307996E-5</v>
      </c>
      <c r="DL536">
        <v>4.5173444477513039E-5</v>
      </c>
      <c r="DM536">
        <v>3.5143567551408071E-5</v>
      </c>
      <c r="DN536">
        <v>69.777403432380595</v>
      </c>
      <c r="DO536">
        <v>94.696208768032207</v>
      </c>
    </row>
    <row r="537" spans="1:119" x14ac:dyDescent="0.3">
      <c r="A537" t="str">
        <f t="shared" si="8"/>
        <v>North Coast and North Bay_All_All_All_All_All_All_All_44722</v>
      </c>
      <c r="B537" t="s">
        <v>27</v>
      </c>
      <c r="C537" t="s">
        <v>212</v>
      </c>
      <c r="D537" t="s">
        <v>61</v>
      </c>
      <c r="E537" t="s">
        <v>0</v>
      </c>
      <c r="F537" t="s">
        <v>0</v>
      </c>
      <c r="G537" t="s">
        <v>0</v>
      </c>
      <c r="H537" t="s">
        <v>0</v>
      </c>
      <c r="I537" t="s">
        <v>0</v>
      </c>
      <c r="J537" t="s">
        <v>0</v>
      </c>
      <c r="K537" t="s">
        <v>0</v>
      </c>
      <c r="L537" s="10">
        <v>44722</v>
      </c>
      <c r="M537">
        <v>17</v>
      </c>
      <c r="N537">
        <v>21</v>
      </c>
      <c r="O537">
        <v>1422</v>
      </c>
      <c r="P537">
        <v>0</v>
      </c>
      <c r="Q537">
        <v>0</v>
      </c>
      <c r="R537">
        <v>0</v>
      </c>
      <c r="S537">
        <v>0</v>
      </c>
      <c r="T537">
        <v>0.68372208763368369</v>
      </c>
      <c r="U537">
        <v>0.61808455962485909</v>
      </c>
      <c r="V537">
        <v>0.61150481984419647</v>
      </c>
      <c r="W537">
        <v>0.57541942655326683</v>
      </c>
      <c r="X537">
        <v>0.56309979876397465</v>
      </c>
      <c r="Y537">
        <v>0.579857740028907</v>
      </c>
      <c r="Z537">
        <v>0.73364032416006286</v>
      </c>
      <c r="AA537">
        <v>0.77790453940732318</v>
      </c>
      <c r="AB537">
        <v>0.81521909470566223</v>
      </c>
      <c r="AC537">
        <v>0.80343392330758123</v>
      </c>
      <c r="AD537">
        <v>0.9506823977869967</v>
      </c>
      <c r="AE537">
        <v>1.0105838595491152</v>
      </c>
      <c r="AF537">
        <v>1.0651770215226888</v>
      </c>
      <c r="AG537">
        <v>1.145395389282192</v>
      </c>
      <c r="AH537">
        <v>1.2243323864683173</v>
      </c>
      <c r="AI537">
        <v>1.3131580836185901</v>
      </c>
      <c r="AJ537">
        <v>1.2758494659265693</v>
      </c>
      <c r="AK537">
        <v>1.3612212447051757</v>
      </c>
      <c r="AL537">
        <v>1.3464853745314569</v>
      </c>
      <c r="AM537">
        <v>1.3106724726033743</v>
      </c>
      <c r="AN537">
        <v>1.198086666146998</v>
      </c>
      <c r="AO537">
        <v>1.1526716734989992</v>
      </c>
      <c r="AP537">
        <v>1.0181704042011641</v>
      </c>
      <c r="AQ537">
        <v>0.84919052942725792</v>
      </c>
      <c r="AR537">
        <v>94.583819936678822</v>
      </c>
      <c r="AS537">
        <v>68.724158692185</v>
      </c>
      <c r="AT537">
        <v>66.509575801878427</v>
      </c>
      <c r="AU537">
        <v>64.738796407052988</v>
      </c>
      <c r="AV537">
        <v>63.802766148325354</v>
      </c>
      <c r="AW537">
        <v>62.203814571150097</v>
      </c>
      <c r="AX537">
        <v>59.835325126262624</v>
      </c>
      <c r="AY537">
        <v>61.123117966950204</v>
      </c>
      <c r="AZ537">
        <v>67.042756014088255</v>
      </c>
      <c r="BA537">
        <v>73.472434764309767</v>
      </c>
      <c r="BB537">
        <v>79.788236698121565</v>
      </c>
      <c r="BC537">
        <v>84.850606392876131</v>
      </c>
      <c r="BD537">
        <v>89.631534755449223</v>
      </c>
      <c r="BE537">
        <v>92.280727117667922</v>
      </c>
      <c r="BF537">
        <v>93.470702585061133</v>
      </c>
      <c r="BG537">
        <v>93.102951555023935</v>
      </c>
      <c r="BH537">
        <v>92.403961323763966</v>
      </c>
      <c r="BI537">
        <v>90.692554658426374</v>
      </c>
      <c r="BJ537">
        <v>88.105398281056196</v>
      </c>
      <c r="BK537">
        <v>86.260500177210716</v>
      </c>
      <c r="BL537">
        <v>82.539052808789648</v>
      </c>
      <c r="BM537">
        <v>78.814429215399599</v>
      </c>
      <c r="BN537">
        <v>75.113971070352648</v>
      </c>
      <c r="BO537">
        <v>72.557153331561224</v>
      </c>
      <c r="BP537">
        <v>70.55170964026226</v>
      </c>
      <c r="BQ537">
        <v>71.037071925394287</v>
      </c>
      <c r="BR537">
        <v>-6.7084626683705975E-2</v>
      </c>
      <c r="BS537">
        <v>-4.6581691495141568E-2</v>
      </c>
      <c r="BT537">
        <v>-3.1736093629596944E-2</v>
      </c>
      <c r="BU537">
        <v>-2.1401459930147634E-2</v>
      </c>
      <c r="BV537">
        <v>-1.193263007618707E-2</v>
      </c>
      <c r="BW537">
        <v>-1.2529722832761568E-2</v>
      </c>
      <c r="BX537">
        <v>-6.3627761920963827E-3</v>
      </c>
      <c r="BY537">
        <v>-1.6471388973767244E-2</v>
      </c>
      <c r="BZ537">
        <v>-1.3206797414858801E-2</v>
      </c>
      <c r="CA537">
        <v>-1.2540632620474793E-2</v>
      </c>
      <c r="CB537">
        <v>-1.807083673618011E-2</v>
      </c>
      <c r="CC537">
        <v>-1.6988980765919478E-2</v>
      </c>
      <c r="CD537">
        <v>-2.3169430499338398E-2</v>
      </c>
      <c r="CE537">
        <v>-1.180469715226384E-2</v>
      </c>
      <c r="CF537">
        <v>-4.7084054950252696E-3</v>
      </c>
      <c r="CG537">
        <v>2.4451092409517529E-3</v>
      </c>
      <c r="CH537">
        <v>8.5709089300635824E-2</v>
      </c>
      <c r="CI537">
        <v>7.1286377356860539E-2</v>
      </c>
      <c r="CJ537">
        <v>4.7705790664576274E-2</v>
      </c>
      <c r="CK537">
        <v>-2.7977934450372196E-3</v>
      </c>
      <c r="CL537">
        <v>-3.9787802179822106E-2</v>
      </c>
      <c r="CM537">
        <v>-0.14854446342725794</v>
      </c>
      <c r="CN537">
        <v>-0.11715855948239272</v>
      </c>
      <c r="CO537">
        <v>-0.10078192859594665</v>
      </c>
      <c r="CP537">
        <v>2.0833910236062466E-5</v>
      </c>
      <c r="CQ537">
        <v>2.361206638610228E-5</v>
      </c>
      <c r="CR537">
        <v>2.6087291895238553E-5</v>
      </c>
      <c r="CS537">
        <v>2.7563191834794066E-5</v>
      </c>
      <c r="CT537">
        <v>3.0759994845404889E-5</v>
      </c>
      <c r="CU537">
        <v>2.8691691984940604E-5</v>
      </c>
      <c r="CV537">
        <v>3.2524709423452094E-5</v>
      </c>
      <c r="CW537">
        <v>2.4053284484301322E-5</v>
      </c>
      <c r="CX537">
        <v>1.8673295496856766E-5</v>
      </c>
      <c r="CY537">
        <v>3.779738525365451E-6</v>
      </c>
      <c r="CZ537">
        <v>1.6616524156758412E-6</v>
      </c>
      <c r="DA537">
        <v>2.7928841909238309E-6</v>
      </c>
      <c r="DB537">
        <v>4.0251852546916881E-6</v>
      </c>
      <c r="DC537">
        <v>5.0262352183504454E-6</v>
      </c>
      <c r="DD537">
        <v>7.6914468676544605E-6</v>
      </c>
      <c r="DE537">
        <v>1.0146613197672764E-5</v>
      </c>
      <c r="DF537">
        <v>1.0310385635244201E-5</v>
      </c>
      <c r="DG537">
        <v>1.4113987886210132E-5</v>
      </c>
      <c r="DH537">
        <v>1.2135256200139738E-5</v>
      </c>
      <c r="DI537">
        <v>1.7060036818408493E-5</v>
      </c>
      <c r="DJ537">
        <v>1.4596346140912329E-5</v>
      </c>
      <c r="DK537">
        <v>1.51651873631954E-5</v>
      </c>
      <c r="DL537">
        <v>5.8651145354937328E-6</v>
      </c>
      <c r="DM537">
        <v>4.7534856860115369E-6</v>
      </c>
      <c r="DN537">
        <v>102.43350728083497</v>
      </c>
      <c r="DO537">
        <v>100.19653234165618</v>
      </c>
    </row>
    <row r="538" spans="1:119" x14ac:dyDescent="0.3">
      <c r="A538" t="str">
        <f t="shared" si="8"/>
        <v>North Coast and North Bay_All_All_All_All_All_All_All_44739</v>
      </c>
      <c r="B538" t="s">
        <v>27</v>
      </c>
      <c r="C538" t="s">
        <v>212</v>
      </c>
      <c r="D538" t="s">
        <v>61</v>
      </c>
      <c r="E538" t="s">
        <v>0</v>
      </c>
      <c r="F538" t="s">
        <v>0</v>
      </c>
      <c r="G538" t="s">
        <v>0</v>
      </c>
      <c r="H538" t="s">
        <v>0</v>
      </c>
      <c r="I538" t="s">
        <v>0</v>
      </c>
      <c r="J538" t="s">
        <v>0</v>
      </c>
      <c r="K538" t="s">
        <v>0</v>
      </c>
      <c r="L538" s="10">
        <v>44739</v>
      </c>
      <c r="M538">
        <v>17</v>
      </c>
      <c r="N538">
        <v>21</v>
      </c>
      <c r="O538">
        <v>1424</v>
      </c>
      <c r="P538">
        <v>0</v>
      </c>
      <c r="Q538">
        <v>0</v>
      </c>
      <c r="R538">
        <v>0</v>
      </c>
      <c r="S538">
        <v>0</v>
      </c>
      <c r="T538">
        <v>0.79296637776437473</v>
      </c>
      <c r="U538">
        <v>0.68339040856711719</v>
      </c>
      <c r="V538">
        <v>0.61472911091529581</v>
      </c>
      <c r="W538">
        <v>0.59715287085073054</v>
      </c>
      <c r="X538">
        <v>0.57669736630889801</v>
      </c>
      <c r="Y538">
        <v>0.57679007483636646</v>
      </c>
      <c r="Z538">
        <v>0.66030355252331097</v>
      </c>
      <c r="AA538">
        <v>0.70535025893675807</v>
      </c>
      <c r="AB538">
        <v>0.79145137443850067</v>
      </c>
      <c r="AC538">
        <v>0.78628090124914862</v>
      </c>
      <c r="AD538">
        <v>0.85472446756726794</v>
      </c>
      <c r="AE538">
        <v>0.95237074481845352</v>
      </c>
      <c r="AF538">
        <v>1.0558817309310584</v>
      </c>
      <c r="AG538">
        <v>1.0696083440499762</v>
      </c>
      <c r="AH538">
        <v>1.096822975902207</v>
      </c>
      <c r="AI538">
        <v>1.2275238900518342</v>
      </c>
      <c r="AJ538">
        <v>1.2912657381892927</v>
      </c>
      <c r="AK538">
        <v>1.3141016694461622</v>
      </c>
      <c r="AL538">
        <v>1.3966171025891307</v>
      </c>
      <c r="AM538">
        <v>1.3492083962817107</v>
      </c>
      <c r="AN538">
        <v>1.2280686468870776</v>
      </c>
      <c r="AO538">
        <v>1.2113604022735855</v>
      </c>
      <c r="AP538">
        <v>0.98468391344793993</v>
      </c>
      <c r="AQ538">
        <v>0.74174258491646972</v>
      </c>
      <c r="AR538">
        <v>97.507381624369756</v>
      </c>
      <c r="AS538">
        <v>58.089331461726836</v>
      </c>
      <c r="AT538">
        <v>56.232601358712238</v>
      </c>
      <c r="AU538">
        <v>54.650691176214252</v>
      </c>
      <c r="AV538">
        <v>53.827617906851081</v>
      </c>
      <c r="AW538">
        <v>53.989818645906873</v>
      </c>
      <c r="AX538">
        <v>53.450243592090011</v>
      </c>
      <c r="AY538">
        <v>54.654144497171899</v>
      </c>
      <c r="AZ538">
        <v>57.25359902955352</v>
      </c>
      <c r="BA538">
        <v>61.111832191631592</v>
      </c>
      <c r="BB538">
        <v>65.638935842462573</v>
      </c>
      <c r="BC538">
        <v>71.333594682807373</v>
      </c>
      <c r="BD538">
        <v>77.390843562893821</v>
      </c>
      <c r="BE538">
        <v>82.478801441943162</v>
      </c>
      <c r="BF538">
        <v>86.672650469317858</v>
      </c>
      <c r="BG538">
        <v>88.318868200991815</v>
      </c>
      <c r="BH538">
        <v>88.675352260743779</v>
      </c>
      <c r="BI538">
        <v>86.706061259706644</v>
      </c>
      <c r="BJ538">
        <v>84.502970167594853</v>
      </c>
      <c r="BK538">
        <v>81.929232793857466</v>
      </c>
      <c r="BL538">
        <v>78.097222276692733</v>
      </c>
      <c r="BM538">
        <v>72.798117063647695</v>
      </c>
      <c r="BN538">
        <v>68.628307285538753</v>
      </c>
      <c r="BO538">
        <v>65.612019951455892</v>
      </c>
      <c r="BP538">
        <v>63.071635084668948</v>
      </c>
      <c r="BQ538">
        <v>60.382447261658861</v>
      </c>
      <c r="BR538">
        <v>-7.4163750902320566E-2</v>
      </c>
      <c r="BS538">
        <v>-5.0248308923472179E-2</v>
      </c>
      <c r="BT538">
        <v>-3.3669632765349379E-2</v>
      </c>
      <c r="BU538">
        <v>-2.2940991383590056E-2</v>
      </c>
      <c r="BV538">
        <v>-1.2355456944931759E-2</v>
      </c>
      <c r="BW538">
        <v>-1.2627972143419673E-2</v>
      </c>
      <c r="BX538">
        <v>-6.4579476759339983E-3</v>
      </c>
      <c r="BY538">
        <v>-1.6862702001346631E-2</v>
      </c>
      <c r="BZ538">
        <v>-1.8102979308433746E-2</v>
      </c>
      <c r="CA538">
        <v>-2.0521645235379089E-2</v>
      </c>
      <c r="CB538">
        <v>-2.150381256020471E-2</v>
      </c>
      <c r="CC538">
        <v>-1.5931748858328616E-2</v>
      </c>
      <c r="CD538">
        <v>-2.7525135755455225E-2</v>
      </c>
      <c r="CE538">
        <v>-1.0849594776884894E-2</v>
      </c>
      <c r="CF538">
        <v>-3.5032307247767286E-3</v>
      </c>
      <c r="CG538">
        <v>4.9995036607377984E-3</v>
      </c>
      <c r="CH538">
        <v>7.4413398720240331E-2</v>
      </c>
      <c r="CI538">
        <v>5.7210271822267705E-2</v>
      </c>
      <c r="CJ538">
        <v>3.1211961018905211E-2</v>
      </c>
      <c r="CK538">
        <v>-2.0187343523073734E-2</v>
      </c>
      <c r="CL538">
        <v>-7.7067838793390256E-2</v>
      </c>
      <c r="CM538">
        <v>-0.15768663363342875</v>
      </c>
      <c r="CN538">
        <v>-0.12694911537378023</v>
      </c>
      <c r="CO538">
        <v>-0.1099144887660494</v>
      </c>
      <c r="CP538">
        <v>1.8857882386645148E-5</v>
      </c>
      <c r="CQ538">
        <v>2.1549524465679649E-5</v>
      </c>
      <c r="CR538">
        <v>2.4055257708377695E-5</v>
      </c>
      <c r="CS538">
        <v>2.6381683866984919E-5</v>
      </c>
      <c r="CT538">
        <v>2.8931569978545822E-5</v>
      </c>
      <c r="CU538">
        <v>2.8091318782697159E-5</v>
      </c>
      <c r="CV538">
        <v>3.2433512604971605E-5</v>
      </c>
      <c r="CW538">
        <v>2.3788974724559743E-5</v>
      </c>
      <c r="CX538">
        <v>1.495071765353173E-5</v>
      </c>
      <c r="CY538">
        <v>4.141174021551747E-6</v>
      </c>
      <c r="CZ538">
        <v>2.7100575651731922E-6</v>
      </c>
      <c r="DA538">
        <v>3.6786905454477128E-6</v>
      </c>
      <c r="DB538">
        <v>4.2967890345843154E-6</v>
      </c>
      <c r="DC538">
        <v>4.616480426578901E-6</v>
      </c>
      <c r="DD538">
        <v>5.219728413319493E-6</v>
      </c>
      <c r="DE538">
        <v>7.1379542202472375E-6</v>
      </c>
      <c r="DF538">
        <v>1.0798077374190109E-5</v>
      </c>
      <c r="DG538">
        <v>1.739057182607456E-5</v>
      </c>
      <c r="DH538">
        <v>1.4825801315301922E-5</v>
      </c>
      <c r="DI538">
        <v>1.7041401572862933E-5</v>
      </c>
      <c r="DJ538">
        <v>1.5281047183215788E-5</v>
      </c>
      <c r="DK538">
        <v>1.3681163273555664E-5</v>
      </c>
      <c r="DL538">
        <v>6.7376520151576489E-6</v>
      </c>
      <c r="DM538">
        <v>5.0752784507458141E-6</v>
      </c>
      <c r="DN538">
        <v>104.8004669734579</v>
      </c>
      <c r="DO538">
        <v>102.87126266952502</v>
      </c>
    </row>
    <row r="539" spans="1:119" x14ac:dyDescent="0.3">
      <c r="A539" t="str">
        <f t="shared" si="8"/>
        <v>North Coast and North Bay_All_All_All_All_All_All_All_44753</v>
      </c>
      <c r="B539" t="s">
        <v>27</v>
      </c>
      <c r="C539" t="s">
        <v>212</v>
      </c>
      <c r="D539" t="s">
        <v>61</v>
      </c>
      <c r="E539" t="s">
        <v>0</v>
      </c>
      <c r="F539" t="s">
        <v>0</v>
      </c>
      <c r="G539" t="s">
        <v>0</v>
      </c>
      <c r="H539" t="s">
        <v>0</v>
      </c>
      <c r="I539" t="s">
        <v>0</v>
      </c>
      <c r="J539" t="s">
        <v>0</v>
      </c>
      <c r="K539" t="s">
        <v>0</v>
      </c>
      <c r="L539" s="10">
        <v>44753</v>
      </c>
      <c r="M539">
        <v>17</v>
      </c>
      <c r="N539">
        <v>21</v>
      </c>
      <c r="O539">
        <v>1435</v>
      </c>
      <c r="P539">
        <v>0</v>
      </c>
      <c r="Q539">
        <v>0</v>
      </c>
      <c r="R539">
        <v>0</v>
      </c>
      <c r="S539">
        <v>0</v>
      </c>
      <c r="T539">
        <v>0.73835816915070374</v>
      </c>
      <c r="U539">
        <v>0.69853357311423425</v>
      </c>
      <c r="V539">
        <v>0.62938254908335145</v>
      </c>
      <c r="W539">
        <v>0.59661026956156094</v>
      </c>
      <c r="X539">
        <v>0.59624006219076897</v>
      </c>
      <c r="Y539">
        <v>0.57653722033928123</v>
      </c>
      <c r="Z539">
        <v>0.66625428431481526</v>
      </c>
      <c r="AA539">
        <v>0.76902830263852551</v>
      </c>
      <c r="AB539">
        <v>0.90012417400485656</v>
      </c>
      <c r="AC539">
        <v>0.92947168640466649</v>
      </c>
      <c r="AD539">
        <v>1.0787169135708821</v>
      </c>
      <c r="AE539">
        <v>1.1495540128740183</v>
      </c>
      <c r="AF539">
        <v>1.2736276698055184</v>
      </c>
      <c r="AG539">
        <v>1.3729202000288971</v>
      </c>
      <c r="AH539">
        <v>1.5078693734233952</v>
      </c>
      <c r="AI539">
        <v>1.6189215939460624</v>
      </c>
      <c r="AJ539">
        <v>1.489268152138477</v>
      </c>
      <c r="AK539">
        <v>1.5424166107128499</v>
      </c>
      <c r="AL539">
        <v>1.5499806534258782</v>
      </c>
      <c r="AM539">
        <v>1.5047490503716796</v>
      </c>
      <c r="AN539">
        <v>1.337399826500842</v>
      </c>
      <c r="AO539">
        <v>1.3141786495766392</v>
      </c>
      <c r="AP539">
        <v>1.1359700596298585</v>
      </c>
      <c r="AQ539">
        <v>0.93621827033770677</v>
      </c>
      <c r="AR539">
        <v>110.65154342417081</v>
      </c>
      <c r="AS539">
        <v>64.826379213184481</v>
      </c>
      <c r="AT539">
        <v>63.892541148325364</v>
      </c>
      <c r="AU539">
        <v>61.817088729399259</v>
      </c>
      <c r="AV539">
        <v>60.235263742690059</v>
      </c>
      <c r="AW539">
        <v>59.396548006379589</v>
      </c>
      <c r="AX539">
        <v>58.518512918660285</v>
      </c>
      <c r="AY539">
        <v>59.077818128654954</v>
      </c>
      <c r="AZ539">
        <v>62.879748431685272</v>
      </c>
      <c r="BA539">
        <v>68.195292025518341</v>
      </c>
      <c r="BB539">
        <v>73.855923923444976</v>
      </c>
      <c r="BC539">
        <v>78.702893779904301</v>
      </c>
      <c r="BD539">
        <v>83.372432163742687</v>
      </c>
      <c r="BE539">
        <v>88.173710101010116</v>
      </c>
      <c r="BF539">
        <v>91.423407708665607</v>
      </c>
      <c r="BG539">
        <v>92.928114513556608</v>
      </c>
      <c r="BH539">
        <v>93.174794045720361</v>
      </c>
      <c r="BI539">
        <v>92.040352365762885</v>
      </c>
      <c r="BJ539">
        <v>90.288168421052632</v>
      </c>
      <c r="BK539">
        <v>87.14621765018606</v>
      </c>
      <c r="BL539">
        <v>82.909965124933549</v>
      </c>
      <c r="BM539">
        <v>76.289405103668258</v>
      </c>
      <c r="BN539">
        <v>71.246999627857491</v>
      </c>
      <c r="BO539">
        <v>68.688346783625732</v>
      </c>
      <c r="BP539">
        <v>66.287791919191918</v>
      </c>
      <c r="BQ539">
        <v>67.486842902711331</v>
      </c>
      <c r="BR539">
        <v>-7.4749401471340696E-2</v>
      </c>
      <c r="BS539">
        <v>-5.086884529748445E-2</v>
      </c>
      <c r="BT539">
        <v>-3.4328545385952196E-2</v>
      </c>
      <c r="BU539">
        <v>-2.3525103002475112E-2</v>
      </c>
      <c r="BV539">
        <v>-1.2879877015688693E-2</v>
      </c>
      <c r="BW539">
        <v>-1.3163494793795543E-2</v>
      </c>
      <c r="BX539">
        <v>-6.9766213669594157E-3</v>
      </c>
      <c r="BY539">
        <v>-1.7452105246354477E-2</v>
      </c>
      <c r="BZ539">
        <v>-1.7295327543796979E-2</v>
      </c>
      <c r="CA539">
        <v>-1.6998989719131684E-2</v>
      </c>
      <c r="CB539">
        <v>-1.9934059622395743E-2</v>
      </c>
      <c r="CC539">
        <v>-1.6475446382050729E-2</v>
      </c>
      <c r="CD539">
        <v>-2.4917516247320675E-2</v>
      </c>
      <c r="CE539">
        <v>-1.2629159817712232E-2</v>
      </c>
      <c r="CF539">
        <v>-7.2241177542284388E-3</v>
      </c>
      <c r="CG539">
        <v>-4.3139486778073197E-4</v>
      </c>
      <c r="CH539">
        <v>8.7295270298416189E-2</v>
      </c>
      <c r="CI539">
        <v>8.4769606922561705E-2</v>
      </c>
      <c r="CJ539">
        <v>5.8544374259922149E-2</v>
      </c>
      <c r="CK539">
        <v>9.3696222072694353E-3</v>
      </c>
      <c r="CL539">
        <v>-3.1247451994892612E-2</v>
      </c>
      <c r="CM539">
        <v>-0.12869158069431158</v>
      </c>
      <c r="CN539">
        <v>-9.93351482763523E-2</v>
      </c>
      <c r="CO539">
        <v>-9.1035532338693992E-2</v>
      </c>
      <c r="CP539">
        <v>2.2360858098846776E-5</v>
      </c>
      <c r="CQ539">
        <v>2.4006421015211856E-5</v>
      </c>
      <c r="CR539">
        <v>2.7190260004965023E-5</v>
      </c>
      <c r="CS539">
        <v>3.0248201632127128E-5</v>
      </c>
      <c r="CT539">
        <v>3.3668495064053801E-5</v>
      </c>
      <c r="CU539">
        <v>3.341179978701464E-5</v>
      </c>
      <c r="CV539">
        <v>3.9303532604167976E-5</v>
      </c>
      <c r="CW539">
        <v>2.9772428449817327E-5</v>
      </c>
      <c r="CX539">
        <v>1.7421849633635502E-5</v>
      </c>
      <c r="CY539">
        <v>3.4415238364962335E-6</v>
      </c>
      <c r="CZ539">
        <v>1.5441468290827387E-6</v>
      </c>
      <c r="DA539">
        <v>2.6032508444986255E-6</v>
      </c>
      <c r="DB539">
        <v>3.9929341187499408E-6</v>
      </c>
      <c r="DC539">
        <v>5.0829982237160252E-6</v>
      </c>
      <c r="DD539">
        <v>5.9552393023833695E-6</v>
      </c>
      <c r="DE539">
        <v>7.558518764012833E-6</v>
      </c>
      <c r="DF539">
        <v>8.7653023641674138E-6</v>
      </c>
      <c r="DG539">
        <v>1.5080723487376538E-5</v>
      </c>
      <c r="DH539">
        <v>1.3987990599360125E-5</v>
      </c>
      <c r="DI539">
        <v>1.8139040266485449E-5</v>
      </c>
      <c r="DJ539">
        <v>1.6001904692387673E-5</v>
      </c>
      <c r="DK539">
        <v>1.5542293786694795E-5</v>
      </c>
      <c r="DL539">
        <v>3.7630189764324087E-6</v>
      </c>
      <c r="DM539">
        <v>3.3196909084079669E-6</v>
      </c>
      <c r="DN539">
        <v>109.23187398680572</v>
      </c>
      <c r="DO539">
        <v>107.00145959796691</v>
      </c>
    </row>
    <row r="540" spans="1:119" x14ac:dyDescent="0.3">
      <c r="A540" t="str">
        <f t="shared" si="8"/>
        <v>North Coast and North Bay_All_All_All_All_All_All_All_44760</v>
      </c>
      <c r="B540" t="s">
        <v>27</v>
      </c>
      <c r="C540" t="s">
        <v>212</v>
      </c>
      <c r="D540" t="s">
        <v>61</v>
      </c>
      <c r="E540" t="s">
        <v>0</v>
      </c>
      <c r="F540" t="s">
        <v>0</v>
      </c>
      <c r="G540" t="s">
        <v>0</v>
      </c>
      <c r="H540" t="s">
        <v>0</v>
      </c>
      <c r="I540" t="s">
        <v>0</v>
      </c>
      <c r="J540" t="s">
        <v>0</v>
      </c>
      <c r="K540" t="s">
        <v>0</v>
      </c>
      <c r="L540" s="10">
        <v>44760</v>
      </c>
      <c r="M540">
        <v>17</v>
      </c>
      <c r="N540">
        <v>21</v>
      </c>
      <c r="O540">
        <v>1439</v>
      </c>
      <c r="P540">
        <v>0</v>
      </c>
      <c r="Q540">
        <v>0</v>
      </c>
      <c r="R540">
        <v>0</v>
      </c>
      <c r="S540">
        <v>0</v>
      </c>
      <c r="T540">
        <v>0.82450520613859601</v>
      </c>
      <c r="U540">
        <v>0.74401929081052309</v>
      </c>
      <c r="V540">
        <v>0.68373853307590349</v>
      </c>
      <c r="W540">
        <v>0.61936826161195002</v>
      </c>
      <c r="X540">
        <v>0.63222668481844901</v>
      </c>
      <c r="Y540">
        <v>0.62035449335441384</v>
      </c>
      <c r="Z540">
        <v>0.72739781220548239</v>
      </c>
      <c r="AA540">
        <v>0.75132693016168017</v>
      </c>
      <c r="AB540">
        <v>0.8500652848526592</v>
      </c>
      <c r="AC540">
        <v>0.92059018079370913</v>
      </c>
      <c r="AD540">
        <v>1.0184822709927257</v>
      </c>
      <c r="AE540">
        <v>1.0892167760807294</v>
      </c>
      <c r="AF540">
        <v>1.2106879570890867</v>
      </c>
      <c r="AG540">
        <v>1.3337635759842303</v>
      </c>
      <c r="AH540">
        <v>1.3604845944568764</v>
      </c>
      <c r="AI540">
        <v>1.490657759869829</v>
      </c>
      <c r="AJ540">
        <v>1.4641098912102999</v>
      </c>
      <c r="AK540">
        <v>1.4700529126724986</v>
      </c>
      <c r="AL540">
        <v>1.4606766560968298</v>
      </c>
      <c r="AM540">
        <v>1.4156544620993232</v>
      </c>
      <c r="AN540">
        <v>1.2198535620219617</v>
      </c>
      <c r="AO540">
        <v>1.1918803025186211</v>
      </c>
      <c r="AP540">
        <v>1.0444362662505229</v>
      </c>
      <c r="AQ540">
        <v>0.83825264630042762</v>
      </c>
      <c r="AR540">
        <v>109.59499457122554</v>
      </c>
      <c r="AS540">
        <v>62.197025110198553</v>
      </c>
      <c r="AT540">
        <v>60.204408517416184</v>
      </c>
      <c r="AU540">
        <v>57.896892411474873</v>
      </c>
      <c r="AV540">
        <v>57.29942729198325</v>
      </c>
      <c r="AW540">
        <v>56.38473593163296</v>
      </c>
      <c r="AX540">
        <v>55.37999802207738</v>
      </c>
      <c r="AY540">
        <v>55.399537909136953</v>
      </c>
      <c r="AZ540">
        <v>58.504386435846229</v>
      </c>
      <c r="BA540">
        <v>63.438617683256084</v>
      </c>
      <c r="BB540">
        <v>68.457923254509453</v>
      </c>
      <c r="BC540">
        <v>73.136313037126357</v>
      </c>
      <c r="BD540">
        <v>77.843835683817062</v>
      </c>
      <c r="BE540">
        <v>83.765676135578758</v>
      </c>
      <c r="BF540">
        <v>87.923466691364553</v>
      </c>
      <c r="BG540">
        <v>90.571310337105004</v>
      </c>
      <c r="BH540">
        <v>90.787720554069509</v>
      </c>
      <c r="BI540">
        <v>90.245960119219561</v>
      </c>
      <c r="BJ540">
        <v>87.865022374595526</v>
      </c>
      <c r="BK540">
        <v>84.37788426117784</v>
      </c>
      <c r="BL540">
        <v>80.326917486091759</v>
      </c>
      <c r="BM540">
        <v>75.181166252244793</v>
      </c>
      <c r="BN540">
        <v>70.585910702549739</v>
      </c>
      <c r="BO540">
        <v>66.576669199244833</v>
      </c>
      <c r="BP540">
        <v>62.869851959294557</v>
      </c>
      <c r="BQ540">
        <v>64.611599312645737</v>
      </c>
      <c r="BR540">
        <v>-7.4960146536837025E-2</v>
      </c>
      <c r="BS540">
        <v>-5.1092142835932525E-2</v>
      </c>
      <c r="BT540">
        <v>-3.456565217892274E-2</v>
      </c>
      <c r="BU540">
        <v>-2.3735284515351698E-2</v>
      </c>
      <c r="BV540">
        <v>-1.3068586650037203E-2</v>
      </c>
      <c r="BW540">
        <v>-1.3356198342497603E-2</v>
      </c>
      <c r="BX540">
        <v>-7.1632739071054042E-3</v>
      </c>
      <c r="BY540">
        <v>-1.766420769310395E-2</v>
      </c>
      <c r="BZ540">
        <v>-1.8701533545546437E-2</v>
      </c>
      <c r="CA540">
        <v>-2.165403688757514E-2</v>
      </c>
      <c r="CB540">
        <v>-2.1761153310102418E-2</v>
      </c>
      <c r="CC540">
        <v>-1.6294915884049757E-2</v>
      </c>
      <c r="CD540">
        <v>-2.7844126664407557E-2</v>
      </c>
      <c r="CE540">
        <v>-1.0160627797546281E-2</v>
      </c>
      <c r="CF540">
        <v>-4.7266568633895353E-3</v>
      </c>
      <c r="CG540">
        <v>3.2626685788020066E-3</v>
      </c>
      <c r="CH540">
        <v>8.228996199315583E-2</v>
      </c>
      <c r="CI540">
        <v>6.7206647389460306E-2</v>
      </c>
      <c r="CJ540">
        <v>3.3666801378079134E-2</v>
      </c>
      <c r="CK540">
        <v>-8.9489615899643361E-3</v>
      </c>
      <c r="CL540">
        <v>-4.8292357777455684E-2</v>
      </c>
      <c r="CM540">
        <v>-0.14502532665227502</v>
      </c>
      <c r="CN540">
        <v>-0.12006805007701288</v>
      </c>
      <c r="CO540">
        <v>-0.11120987038922193</v>
      </c>
      <c r="CP540">
        <v>2.1275205324771161E-5</v>
      </c>
      <c r="CQ540">
        <v>2.3876300378131615E-5</v>
      </c>
      <c r="CR540">
        <v>2.7041835094995204E-5</v>
      </c>
      <c r="CS540">
        <v>3.0082162433033164E-5</v>
      </c>
      <c r="CT540">
        <v>3.3483118205661694E-5</v>
      </c>
      <c r="CU540">
        <v>3.3227519986955043E-5</v>
      </c>
      <c r="CV540">
        <v>3.908629881854828E-5</v>
      </c>
      <c r="CW540">
        <v>2.9608369602322067E-5</v>
      </c>
      <c r="CX540">
        <v>1.6636170398227993E-5</v>
      </c>
      <c r="CY540">
        <v>3.9667350052404484E-6</v>
      </c>
      <c r="CZ540">
        <v>2.4552559459530918E-6</v>
      </c>
      <c r="DA540">
        <v>2.5303408329998123E-6</v>
      </c>
      <c r="DB540">
        <v>4.2148934867387715E-6</v>
      </c>
      <c r="DC540">
        <v>4.9907726903529522E-6</v>
      </c>
      <c r="DD540">
        <v>5.3842607158744143E-6</v>
      </c>
      <c r="DE540">
        <v>6.909874511865279E-6</v>
      </c>
      <c r="DF540">
        <v>9.2335855314377408E-6</v>
      </c>
      <c r="DG540">
        <v>1.7476283678335413E-5</v>
      </c>
      <c r="DH540">
        <v>1.6675497999011032E-5</v>
      </c>
      <c r="DI540">
        <v>1.6460914489667031E-5</v>
      </c>
      <c r="DJ540">
        <v>1.3319200769282768E-5</v>
      </c>
      <c r="DK540">
        <v>1.3653718043253468E-5</v>
      </c>
      <c r="DL540">
        <v>5.4635353370709695E-6</v>
      </c>
      <c r="DM540">
        <v>5.0868490222044275E-6</v>
      </c>
      <c r="DN540">
        <v>109.96947398475655</v>
      </c>
      <c r="DO540">
        <v>107.97415756791229</v>
      </c>
    </row>
    <row r="541" spans="1:119" x14ac:dyDescent="0.3">
      <c r="A541" t="str">
        <f t="shared" si="8"/>
        <v>North Coast and North Bay_All_All_All_All_All_All_All_44763</v>
      </c>
      <c r="B541" t="s">
        <v>27</v>
      </c>
      <c r="C541" t="s">
        <v>212</v>
      </c>
      <c r="D541" t="s">
        <v>61</v>
      </c>
      <c r="E541" t="s">
        <v>0</v>
      </c>
      <c r="F541" t="s">
        <v>0</v>
      </c>
      <c r="G541" t="s">
        <v>0</v>
      </c>
      <c r="H541" t="s">
        <v>0</v>
      </c>
      <c r="I541" t="s">
        <v>0</v>
      </c>
      <c r="J541" t="s">
        <v>0</v>
      </c>
      <c r="K541" t="s">
        <v>0</v>
      </c>
      <c r="L541" s="10">
        <v>44763</v>
      </c>
      <c r="M541">
        <v>17</v>
      </c>
      <c r="N541">
        <v>21</v>
      </c>
      <c r="O541">
        <v>1443</v>
      </c>
      <c r="P541">
        <v>0</v>
      </c>
      <c r="Q541">
        <v>0</v>
      </c>
      <c r="R541">
        <v>0</v>
      </c>
      <c r="S541">
        <v>0</v>
      </c>
      <c r="T541">
        <v>0.73653340344116669</v>
      </c>
      <c r="U541">
        <v>0.69044112719915307</v>
      </c>
      <c r="V541">
        <v>0.6142165991359414</v>
      </c>
      <c r="W541">
        <v>0.60762066138737181</v>
      </c>
      <c r="X541">
        <v>0.5868737657110551</v>
      </c>
      <c r="Y541">
        <v>0.58180402068999459</v>
      </c>
      <c r="Z541">
        <v>0.63006930601267452</v>
      </c>
      <c r="AA541">
        <v>0.69421368631752844</v>
      </c>
      <c r="AB541">
        <v>0.77781103267069063</v>
      </c>
      <c r="AC541">
        <v>0.8105898895785737</v>
      </c>
      <c r="AD541">
        <v>0.82763966716716741</v>
      </c>
      <c r="AE541">
        <v>0.96173394135486223</v>
      </c>
      <c r="AF541">
        <v>1.0650744017913758</v>
      </c>
      <c r="AG541">
        <v>1.0920102557194662</v>
      </c>
      <c r="AH541">
        <v>1.1407454141112032</v>
      </c>
      <c r="AI541">
        <v>1.2504021135213239</v>
      </c>
      <c r="AJ541">
        <v>1.2474938691792639</v>
      </c>
      <c r="AK541">
        <v>1.3166743624319941</v>
      </c>
      <c r="AL541">
        <v>1.2834701977428296</v>
      </c>
      <c r="AM541">
        <v>1.2865912223531957</v>
      </c>
      <c r="AN541">
        <v>1.1385565394986443</v>
      </c>
      <c r="AO541">
        <v>1.1244125871473245</v>
      </c>
      <c r="AP541">
        <v>0.96743966863624742</v>
      </c>
      <c r="AQ541">
        <v>0.79716039613960665</v>
      </c>
      <c r="AR541">
        <v>101.4464896974882</v>
      </c>
      <c r="AS541">
        <v>57.280595529420353</v>
      </c>
      <c r="AT541">
        <v>55.877267908088527</v>
      </c>
      <c r="AU541">
        <v>54.464819245082403</v>
      </c>
      <c r="AV541">
        <v>53.220631282694363</v>
      </c>
      <c r="AW541">
        <v>51.875432001818098</v>
      </c>
      <c r="AX541">
        <v>51.540652355211421</v>
      </c>
      <c r="AY541">
        <v>51.824085521750234</v>
      </c>
      <c r="AZ541">
        <v>53.44831891636332</v>
      </c>
      <c r="BA541">
        <v>58.230547641947801</v>
      </c>
      <c r="BB541">
        <v>63.695855755221984</v>
      </c>
      <c r="BC541">
        <v>69.6642042157209</v>
      </c>
      <c r="BD541">
        <v>75.13733477807402</v>
      </c>
      <c r="BE541">
        <v>79.952624274078701</v>
      </c>
      <c r="BF541">
        <v>83.81872293647605</v>
      </c>
      <c r="BG541">
        <v>85.421092960541529</v>
      </c>
      <c r="BH541">
        <v>85.689324390956571</v>
      </c>
      <c r="BI541">
        <v>86.127175227566937</v>
      </c>
      <c r="BJ541">
        <v>84.707347277516035</v>
      </c>
      <c r="BK541">
        <v>81.158826767068049</v>
      </c>
      <c r="BL541">
        <v>77.436347910604667</v>
      </c>
      <c r="BM541">
        <v>72.328340354123782</v>
      </c>
      <c r="BN541">
        <v>67.87779081493926</v>
      </c>
      <c r="BO541">
        <v>63.998889710686619</v>
      </c>
      <c r="BP541">
        <v>61.393599565360311</v>
      </c>
      <c r="BQ541">
        <v>60.425668192572559</v>
      </c>
      <c r="BR541">
        <v>-7.5169724924070341E-2</v>
      </c>
      <c r="BS541">
        <v>-5.1314202411589488E-2</v>
      </c>
      <c r="BT541">
        <v>-3.4801444450518526E-2</v>
      </c>
      <c r="BU541">
        <v>-2.3944300780755649E-2</v>
      </c>
      <c r="BV541">
        <v>-1.3256250077126676E-2</v>
      </c>
      <c r="BW541">
        <v>-1.3547833541657308E-2</v>
      </c>
      <c r="BX541">
        <v>-7.3488916445340205E-3</v>
      </c>
      <c r="BY541">
        <v>-1.787513424271275E-2</v>
      </c>
      <c r="BZ541">
        <v>-1.8859047982235047E-2</v>
      </c>
      <c r="CA541">
        <v>-2.1434207282294355E-2</v>
      </c>
      <c r="CB541">
        <v>-2.1538847759211138E-2</v>
      </c>
      <c r="CC541">
        <v>-1.6115010383636358E-2</v>
      </c>
      <c r="CD541">
        <v>-2.8764140849632268E-2</v>
      </c>
      <c r="CE541">
        <v>-1.2226325827015E-2</v>
      </c>
      <c r="CF541">
        <v>-3.7376141680336133E-3</v>
      </c>
      <c r="CG541">
        <v>9.1523287284729464E-3</v>
      </c>
      <c r="CH541">
        <v>7.3298126768917157E-2</v>
      </c>
      <c r="CI541">
        <v>5.5319857324731075E-2</v>
      </c>
      <c r="CJ541">
        <v>2.7333435752866009E-2</v>
      </c>
      <c r="CK541">
        <v>-2.2822256767328464E-2</v>
      </c>
      <c r="CL541">
        <v>-7.5006459582124582E-2</v>
      </c>
      <c r="CM541">
        <v>-0.16053992472666465</v>
      </c>
      <c r="CN541">
        <v>-0.1298125164218025</v>
      </c>
      <c r="CO541">
        <v>-0.1115507656658018</v>
      </c>
      <c r="CP541">
        <v>2.0462406158157073E-5</v>
      </c>
      <c r="CQ541">
        <v>2.3744684063366392E-5</v>
      </c>
      <c r="CR541">
        <v>2.6892579706328435E-5</v>
      </c>
      <c r="CS541">
        <v>2.9915959538742479E-5</v>
      </c>
      <c r="CT541">
        <v>3.3298023377804594E-5</v>
      </c>
      <c r="CU541">
        <v>3.3043780920680865E-5</v>
      </c>
      <c r="CV541">
        <v>3.887007938542251E-5</v>
      </c>
      <c r="CW541">
        <v>2.9444670262237837E-5</v>
      </c>
      <c r="CX541">
        <v>1.6544361643368802E-5</v>
      </c>
      <c r="CY541">
        <v>3.8625745269118727E-6</v>
      </c>
      <c r="CZ541">
        <v>2.5750858555080255E-6</v>
      </c>
      <c r="DA541">
        <v>3.2678278382730511E-6</v>
      </c>
      <c r="DB541">
        <v>4.7484145909111024E-6</v>
      </c>
      <c r="DC541">
        <v>5.1735013736519396E-6</v>
      </c>
      <c r="DD541">
        <v>6.14795236868778E-6</v>
      </c>
      <c r="DE541">
        <v>7.534485383184984E-6</v>
      </c>
      <c r="DF541">
        <v>1.0892188975147312E-5</v>
      </c>
      <c r="DG541">
        <v>1.9030872820314253E-5</v>
      </c>
      <c r="DH541">
        <v>1.473598381893076E-5</v>
      </c>
      <c r="DI541">
        <v>1.5934449294431178E-5</v>
      </c>
      <c r="DJ541">
        <v>1.4358251387187336E-5</v>
      </c>
      <c r="DK541">
        <v>1.4084658244303041E-5</v>
      </c>
      <c r="DL541">
        <v>6.8223868047907723E-6</v>
      </c>
      <c r="DM541">
        <v>4.8959977023335333E-6</v>
      </c>
      <c r="DN541">
        <v>112.01387767328116</v>
      </c>
      <c r="DO541">
        <v>110.03242396135495</v>
      </c>
    </row>
    <row r="542" spans="1:119" x14ac:dyDescent="0.3">
      <c r="A542" t="str">
        <f t="shared" si="8"/>
        <v>North Coast and North Bay_All_All_All_All_All_All_All_44789</v>
      </c>
      <c r="B542" t="s">
        <v>27</v>
      </c>
      <c r="C542" t="s">
        <v>212</v>
      </c>
      <c r="D542" t="s">
        <v>61</v>
      </c>
      <c r="E542" t="s">
        <v>0</v>
      </c>
      <c r="F542" t="s">
        <v>0</v>
      </c>
      <c r="G542" t="s">
        <v>0</v>
      </c>
      <c r="H542" t="s">
        <v>0</v>
      </c>
      <c r="I542" t="s">
        <v>0</v>
      </c>
      <c r="J542" t="s">
        <v>0</v>
      </c>
      <c r="K542" t="s">
        <v>0</v>
      </c>
      <c r="L542" s="10">
        <v>44789</v>
      </c>
      <c r="M542">
        <v>17</v>
      </c>
      <c r="N542">
        <v>21</v>
      </c>
      <c r="O542">
        <v>1464</v>
      </c>
      <c r="P542">
        <v>0</v>
      </c>
      <c r="Q542">
        <v>0</v>
      </c>
      <c r="R542">
        <v>0</v>
      </c>
      <c r="S542">
        <v>0</v>
      </c>
      <c r="T542">
        <v>0.73672597415955621</v>
      </c>
      <c r="U542">
        <v>0.63475011240986923</v>
      </c>
      <c r="V542">
        <v>0.59980585165539524</v>
      </c>
      <c r="W542">
        <v>0.56523700973642088</v>
      </c>
      <c r="X542">
        <v>0.54457135815844648</v>
      </c>
      <c r="Y542">
        <v>0.58960356804491532</v>
      </c>
      <c r="Z542">
        <v>0.7207024164585899</v>
      </c>
      <c r="AA542">
        <v>0.81132978380021814</v>
      </c>
      <c r="AB542">
        <v>0.77996745456070615</v>
      </c>
      <c r="AC542">
        <v>0.85973331297316713</v>
      </c>
      <c r="AD542">
        <v>0.91668706854640736</v>
      </c>
      <c r="AE542">
        <v>1.0010413785249674</v>
      </c>
      <c r="AF542">
        <v>1.1375825592775246</v>
      </c>
      <c r="AG542">
        <v>1.332750146793467</v>
      </c>
      <c r="AH542">
        <v>1.4683199128036188</v>
      </c>
      <c r="AI542">
        <v>1.6008101302353419</v>
      </c>
      <c r="AJ542">
        <v>1.5705822689769788</v>
      </c>
      <c r="AK542">
        <v>1.5661860122743829</v>
      </c>
      <c r="AL542">
        <v>1.5891793733613448</v>
      </c>
      <c r="AM542">
        <v>1.5793461759083138</v>
      </c>
      <c r="AN542">
        <v>1.4804831000997165</v>
      </c>
      <c r="AO542">
        <v>1.3594901905269261</v>
      </c>
      <c r="AP542">
        <v>1.1949504065442318</v>
      </c>
      <c r="AQ542">
        <v>0.92854853977472473</v>
      </c>
      <c r="AR542">
        <v>111.8927382997</v>
      </c>
      <c r="AS542">
        <v>64.409063545673462</v>
      </c>
      <c r="AT542">
        <v>63.147556935453608</v>
      </c>
      <c r="AU542">
        <v>60.972356645010478</v>
      </c>
      <c r="AV542">
        <v>59.992441686602874</v>
      </c>
      <c r="AW542">
        <v>58.317241396159737</v>
      </c>
      <c r="AX542">
        <v>58.099039934953254</v>
      </c>
      <c r="AY542">
        <v>56.611810099837392</v>
      </c>
      <c r="AZ542">
        <v>59.709501311489511</v>
      </c>
      <c r="BA542">
        <v>65.518383085889852</v>
      </c>
      <c r="BB542">
        <v>70.925272754636154</v>
      </c>
      <c r="BC542">
        <v>77.445661774478523</v>
      </c>
      <c r="BD542">
        <v>84.902757694983904</v>
      </c>
      <c r="BE542">
        <v>91.382769744660237</v>
      </c>
      <c r="BF542">
        <v>95.601482071097976</v>
      </c>
      <c r="BG542">
        <v>99.078359054945736</v>
      </c>
      <c r="BH542">
        <v>98.673328974731831</v>
      </c>
      <c r="BI542">
        <v>98.218116488022645</v>
      </c>
      <c r="BJ542">
        <v>97.120315480657965</v>
      </c>
      <c r="BK542">
        <v>93.184750416314841</v>
      </c>
      <c r="BL542">
        <v>88.343741497795321</v>
      </c>
      <c r="BM542">
        <v>81.7847380050505</v>
      </c>
      <c r="BN542">
        <v>75.091979782343572</v>
      </c>
      <c r="BO542">
        <v>71.936864533492823</v>
      </c>
      <c r="BP542">
        <v>68.406536436344865</v>
      </c>
      <c r="BQ542">
        <v>67.336973205350716</v>
      </c>
      <c r="BR542">
        <v>-7.6227278474087279E-2</v>
      </c>
      <c r="BS542">
        <v>-5.2433873623446689E-2</v>
      </c>
      <c r="BT542">
        <v>-3.5986796591451257E-2</v>
      </c>
      <c r="BU542">
        <v>-2.4999252148990424E-2</v>
      </c>
      <c r="BV542">
        <v>-1.4204805482769273E-2</v>
      </c>
      <c r="BW542">
        <v>-1.4517584846156542E-2</v>
      </c>
      <c r="BX542">
        <v>-8.2919323623506097E-3</v>
      </c>
      <c r="BY542">
        <v>-1.8940284033942094E-2</v>
      </c>
      <c r="BZ542">
        <v>-1.9657604640624562E-2</v>
      </c>
      <c r="CA542">
        <v>-2.0462837314508001E-2</v>
      </c>
      <c r="CB542">
        <v>-2.0457746226930879E-2</v>
      </c>
      <c r="CC542">
        <v>-1.684804838863227E-2</v>
      </c>
      <c r="CD542">
        <v>-2.2892388795080081E-2</v>
      </c>
      <c r="CE542">
        <v>-1.5138459661619259E-2</v>
      </c>
      <c r="CF542">
        <v>-1.4497525053597539E-2</v>
      </c>
      <c r="CG542">
        <v>-7.3137484043022324E-3</v>
      </c>
      <c r="CH542">
        <v>0.10446756292399162</v>
      </c>
      <c r="CI542">
        <v>0.10709651974869557</v>
      </c>
      <c r="CJ542">
        <v>7.9590145763152279E-2</v>
      </c>
      <c r="CK542">
        <v>4.797775660707651E-2</v>
      </c>
      <c r="CL542">
        <v>1.4463276729557684E-2</v>
      </c>
      <c r="CM542">
        <v>-0.13107920091986006</v>
      </c>
      <c r="CN542">
        <v>-0.11209880222714012</v>
      </c>
      <c r="CO542">
        <v>-0.10558790551712278</v>
      </c>
      <c r="CP542">
        <v>2.2649685673857393E-5</v>
      </c>
      <c r="CQ542">
        <v>2.4142132490839914E-5</v>
      </c>
      <c r="CR542">
        <v>2.7377949800395349E-5</v>
      </c>
      <c r="CS542">
        <v>3.0647315321614786E-5</v>
      </c>
      <c r="CT542">
        <v>3.448964886241182E-5</v>
      </c>
      <c r="CU542">
        <v>3.4459642522525138E-5</v>
      </c>
      <c r="CV542">
        <v>4.0138497857947293E-5</v>
      </c>
      <c r="CW542">
        <v>2.8190591693936458E-5</v>
      </c>
      <c r="CX542">
        <v>1.7816872655413992E-5</v>
      </c>
      <c r="CY542">
        <v>3.4824758921468767E-6</v>
      </c>
      <c r="CZ542">
        <v>1.778623440637944E-6</v>
      </c>
      <c r="DA542">
        <v>2.9521743339652079E-6</v>
      </c>
      <c r="DB542">
        <v>4.1441917525916904E-6</v>
      </c>
      <c r="DC542">
        <v>4.6483862578701449E-6</v>
      </c>
      <c r="DD542">
        <v>6.948894979953683E-6</v>
      </c>
      <c r="DE542">
        <v>8.9534894455720222E-6</v>
      </c>
      <c r="DF542">
        <v>1.0612746618604209E-5</v>
      </c>
      <c r="DG542">
        <v>1.5116376465571427E-5</v>
      </c>
      <c r="DH542">
        <v>1.5087672931355358E-5</v>
      </c>
      <c r="DI542">
        <v>1.8658838111336686E-5</v>
      </c>
      <c r="DJ542">
        <v>1.6419657845411737E-5</v>
      </c>
      <c r="DK542">
        <v>1.9001695982024826E-5</v>
      </c>
      <c r="DL542">
        <v>4.3334220695754795E-6</v>
      </c>
      <c r="DM542">
        <v>4.1799055519781332E-6</v>
      </c>
      <c r="DN542">
        <v>120.33804271903267</v>
      </c>
      <c r="DO542">
        <v>114.94179228592063</v>
      </c>
    </row>
    <row r="543" spans="1:119" x14ac:dyDescent="0.3">
      <c r="A543" t="str">
        <f t="shared" si="8"/>
        <v>North Coast and North Bay_All_All_All_All_All_All_All_44790</v>
      </c>
      <c r="B543" t="s">
        <v>27</v>
      </c>
      <c r="C543" t="s">
        <v>212</v>
      </c>
      <c r="D543" t="s">
        <v>61</v>
      </c>
      <c r="E543" t="s">
        <v>0</v>
      </c>
      <c r="F543" t="s">
        <v>0</v>
      </c>
      <c r="G543" t="s">
        <v>0</v>
      </c>
      <c r="H543" t="s">
        <v>0</v>
      </c>
      <c r="I543" t="s">
        <v>0</v>
      </c>
      <c r="J543" t="s">
        <v>0</v>
      </c>
      <c r="K543" t="s">
        <v>0</v>
      </c>
      <c r="L543" s="10">
        <v>44790</v>
      </c>
      <c r="M543">
        <v>17</v>
      </c>
      <c r="N543">
        <v>21</v>
      </c>
      <c r="O543">
        <v>840</v>
      </c>
      <c r="P543">
        <v>0</v>
      </c>
      <c r="Q543">
        <v>0</v>
      </c>
      <c r="R543">
        <v>0</v>
      </c>
      <c r="S543">
        <v>0</v>
      </c>
      <c r="T543">
        <v>0.69586732121971562</v>
      </c>
      <c r="U543">
        <v>0.59570107661198457</v>
      </c>
      <c r="V543">
        <v>0.57887302768284365</v>
      </c>
      <c r="W543">
        <v>0.56592830261259219</v>
      </c>
      <c r="X543">
        <v>0.54233091567934999</v>
      </c>
      <c r="Y543">
        <v>0.56440401875901869</v>
      </c>
      <c r="Z543">
        <v>0.68488189917976783</v>
      </c>
      <c r="AA543">
        <v>0.72779705361889602</v>
      </c>
      <c r="AB543">
        <v>0.81470511352244257</v>
      </c>
      <c r="AC543">
        <v>0.8394454118250172</v>
      </c>
      <c r="AD543">
        <v>0.86698229180906827</v>
      </c>
      <c r="AE543">
        <v>0.87690608280170113</v>
      </c>
      <c r="AF543">
        <v>0.95332228072074099</v>
      </c>
      <c r="AG543">
        <v>1.1129324536340854</v>
      </c>
      <c r="AH543">
        <v>1.1651705507708667</v>
      </c>
      <c r="AI543">
        <v>1.296929953804967</v>
      </c>
      <c r="AJ543">
        <v>1.3370520748272197</v>
      </c>
      <c r="AK543">
        <v>1.4205624181856156</v>
      </c>
      <c r="AL543">
        <v>1.4045092108111188</v>
      </c>
      <c r="AM543">
        <v>1.3356212848219031</v>
      </c>
      <c r="AN543">
        <v>1.224569307245386</v>
      </c>
      <c r="AO543">
        <v>1.1507282426900585</v>
      </c>
      <c r="AP543">
        <v>0.9395627052479687</v>
      </c>
      <c r="AQ543">
        <v>0.7631684371629831</v>
      </c>
      <c r="AR543">
        <v>55.79916619360344</v>
      </c>
      <c r="AS543">
        <v>65.948652091086302</v>
      </c>
      <c r="AT543">
        <v>64.746580202610915</v>
      </c>
      <c r="AU543">
        <v>63.431174131667554</v>
      </c>
      <c r="AV543">
        <v>62.001361384310954</v>
      </c>
      <c r="AW543">
        <v>61.052566601689399</v>
      </c>
      <c r="AX543">
        <v>59.705319090023039</v>
      </c>
      <c r="AY543">
        <v>59.720462852206275</v>
      </c>
      <c r="AZ543">
        <v>61.976555577706904</v>
      </c>
      <c r="BA543">
        <v>64.847054979620751</v>
      </c>
      <c r="BB543">
        <v>70.23696799870045</v>
      </c>
      <c r="BC543">
        <v>75.478939615452774</v>
      </c>
      <c r="BD543">
        <v>79.284544273140753</v>
      </c>
      <c r="BE543">
        <v>82.52229587542088</v>
      </c>
      <c r="BF543">
        <v>86.947888608305277</v>
      </c>
      <c r="BG543">
        <v>89.761010322523489</v>
      </c>
      <c r="BH543">
        <v>90.954353291688818</v>
      </c>
      <c r="BI543">
        <v>89.297629806840348</v>
      </c>
      <c r="BJ543">
        <v>86.879311757930182</v>
      </c>
      <c r="BK543">
        <v>85.036383941756739</v>
      </c>
      <c r="BL543">
        <v>81.548811765313957</v>
      </c>
      <c r="BM543">
        <v>76.847330948372615</v>
      </c>
      <c r="BN543">
        <v>72.836407200661583</v>
      </c>
      <c r="BO543">
        <v>68.842131290979978</v>
      </c>
      <c r="BP543">
        <v>66.288542035855642</v>
      </c>
      <c r="BQ543">
        <v>68.035105440368596</v>
      </c>
      <c r="BR543">
        <v>-2.2611891620215915E-2</v>
      </c>
      <c r="BS543">
        <v>-8.3426148408935179E-3</v>
      </c>
      <c r="BT543">
        <v>2.8032511472702026E-3</v>
      </c>
      <c r="BU543">
        <v>1.128212639263698E-2</v>
      </c>
      <c r="BV543">
        <v>2.0909425367911658E-2</v>
      </c>
      <c r="BW543">
        <v>1.7438348027921859E-2</v>
      </c>
      <c r="BX543">
        <v>2.4601335255872634E-2</v>
      </c>
      <c r="BY543">
        <v>1.6244275584107355E-2</v>
      </c>
      <c r="BZ543">
        <v>1.2178479489826021E-2</v>
      </c>
      <c r="CA543">
        <v>1.0247556581383659E-3</v>
      </c>
      <c r="CB543">
        <v>-3.4064455046540214E-3</v>
      </c>
      <c r="CC543">
        <v>-5.6397961009116405E-4</v>
      </c>
      <c r="CD543">
        <v>-5.9048236480781007E-3</v>
      </c>
      <c r="CE543">
        <v>5.2815761949334822E-3</v>
      </c>
      <c r="CF543">
        <v>8.622016651289803E-3</v>
      </c>
      <c r="CG543">
        <v>9.8533392662093749E-3</v>
      </c>
      <c r="CH543">
        <v>0.11943860678445725</v>
      </c>
      <c r="CI543">
        <v>0.11399161567290624</v>
      </c>
      <c r="CJ543">
        <v>0.10131713109357017</v>
      </c>
      <c r="CK543">
        <v>4.6100788528010958E-2</v>
      </c>
      <c r="CL543">
        <v>1.3529371576649803E-2</v>
      </c>
      <c r="CM543">
        <v>-9.1003672849564329E-2</v>
      </c>
      <c r="CN543">
        <v>-3.1549828215723948E-2</v>
      </c>
      <c r="CO543">
        <v>-1.7586643337493851E-2</v>
      </c>
      <c r="CP543">
        <v>6.1649273781042046E-5</v>
      </c>
      <c r="CQ543">
        <v>6.9531250339357434E-5</v>
      </c>
      <c r="CR543">
        <v>8.0627204518746447E-5</v>
      </c>
      <c r="CS543">
        <v>9.1267153722656531E-5</v>
      </c>
      <c r="CT543">
        <v>1.0314455392868744E-4</v>
      </c>
      <c r="CU543">
        <v>1.0338699986622201E-4</v>
      </c>
      <c r="CV543">
        <v>1.2056161712174605E-4</v>
      </c>
      <c r="CW543">
        <v>8.3904533979114847E-5</v>
      </c>
      <c r="CX543">
        <v>5.1740675718387937E-5</v>
      </c>
      <c r="CY543">
        <v>6.8704067159269634E-6</v>
      </c>
      <c r="CZ543">
        <v>1.6304727293156201E-6</v>
      </c>
      <c r="DA543">
        <v>2.1575427171519301E-6</v>
      </c>
      <c r="DB543">
        <v>4.22141427965937E-6</v>
      </c>
      <c r="DC543">
        <v>5.8195284833147812E-6</v>
      </c>
      <c r="DD543">
        <v>8.8953697383891487E-6</v>
      </c>
      <c r="DE543">
        <v>1.5771423503238133E-5</v>
      </c>
      <c r="DF543">
        <v>1.8395210943238448E-5</v>
      </c>
      <c r="DG543">
        <v>3.6181490126050332E-5</v>
      </c>
      <c r="DH543">
        <v>2.3982159692998407E-5</v>
      </c>
      <c r="DI543">
        <v>3.7259201772175157E-5</v>
      </c>
      <c r="DJ543">
        <v>3.3793719826184207E-5</v>
      </c>
      <c r="DK543">
        <v>3.8826783472984132E-5</v>
      </c>
      <c r="DL543">
        <v>2.2599088405690973E-6</v>
      </c>
      <c r="DM543">
        <v>1.9736819454144455E-6</v>
      </c>
      <c r="DN543">
        <v>62.209957223344958</v>
      </c>
      <c r="DO543">
        <v>57.975427367373896</v>
      </c>
    </row>
    <row r="544" spans="1:119" x14ac:dyDescent="0.3">
      <c r="A544" t="str">
        <f t="shared" si="8"/>
        <v>North Coast and North Bay_All_All_All_All_All_All_All_44792</v>
      </c>
      <c r="B544" t="s">
        <v>27</v>
      </c>
      <c r="C544" t="s">
        <v>212</v>
      </c>
      <c r="D544" t="s">
        <v>61</v>
      </c>
      <c r="E544" t="s">
        <v>0</v>
      </c>
      <c r="F544" t="s">
        <v>0</v>
      </c>
      <c r="G544" t="s">
        <v>0</v>
      </c>
      <c r="H544" t="s">
        <v>0</v>
      </c>
      <c r="I544" t="s">
        <v>0</v>
      </c>
      <c r="J544" t="s">
        <v>0</v>
      </c>
      <c r="K544" t="s">
        <v>0</v>
      </c>
      <c r="L544" s="10">
        <v>44792</v>
      </c>
      <c r="M544">
        <v>17</v>
      </c>
      <c r="N544">
        <v>21</v>
      </c>
      <c r="O544">
        <v>1468</v>
      </c>
      <c r="P544">
        <v>0</v>
      </c>
      <c r="Q544">
        <v>0</v>
      </c>
      <c r="R544">
        <v>0</v>
      </c>
      <c r="S544">
        <v>0</v>
      </c>
      <c r="T544">
        <v>0.68316366240564286</v>
      </c>
      <c r="U544">
        <v>0.63223884221716675</v>
      </c>
      <c r="V544">
        <v>0.55928574904628547</v>
      </c>
      <c r="W544">
        <v>0.54800733813287006</v>
      </c>
      <c r="X544">
        <v>0.55566800115923309</v>
      </c>
      <c r="Y544">
        <v>0.60337056744394346</v>
      </c>
      <c r="Z544">
        <v>0.68512191103093145</v>
      </c>
      <c r="AA544">
        <v>0.78107642669615263</v>
      </c>
      <c r="AB544">
        <v>0.82461419687970339</v>
      </c>
      <c r="AC544">
        <v>0.83244772499482134</v>
      </c>
      <c r="AD544">
        <v>0.84560084819404424</v>
      </c>
      <c r="AE544">
        <v>0.94164196879250728</v>
      </c>
      <c r="AF544">
        <v>1.011175514794076</v>
      </c>
      <c r="AG544">
        <v>1.1168623805276336</v>
      </c>
      <c r="AH544">
        <v>1.2434057339954476</v>
      </c>
      <c r="AI544">
        <v>1.3942607772666062</v>
      </c>
      <c r="AJ544">
        <v>1.3932518098216495</v>
      </c>
      <c r="AK544">
        <v>1.4381400600240899</v>
      </c>
      <c r="AL544">
        <v>1.459886661852825</v>
      </c>
      <c r="AM544">
        <v>1.354075772090618</v>
      </c>
      <c r="AN544">
        <v>1.2663109666415335</v>
      </c>
      <c r="AO544">
        <v>1.2322307709516647</v>
      </c>
      <c r="AP544">
        <v>1.0717731636465402</v>
      </c>
      <c r="AQ544">
        <v>0.86254830024213214</v>
      </c>
      <c r="AR544">
        <v>106.65126379251035</v>
      </c>
      <c r="AS544">
        <v>61.820763996388024</v>
      </c>
      <c r="AT544">
        <v>59.693130469891294</v>
      </c>
      <c r="AU544">
        <v>58.940070960601147</v>
      </c>
      <c r="AV544">
        <v>58.233764314138732</v>
      </c>
      <c r="AW544">
        <v>56.850476709822679</v>
      </c>
      <c r="AX544">
        <v>55.835005273042249</v>
      </c>
      <c r="AY544">
        <v>54.79892173476248</v>
      </c>
      <c r="AZ544">
        <v>56.869859621480174</v>
      </c>
      <c r="BA544">
        <v>60.539719941006695</v>
      </c>
      <c r="BB544">
        <v>64.712150592892669</v>
      </c>
      <c r="BC544">
        <v>70.882562027003786</v>
      </c>
      <c r="BD544">
        <v>76.660333438598727</v>
      </c>
      <c r="BE544">
        <v>82.146391470264348</v>
      </c>
      <c r="BF544">
        <v>85.379389992639801</v>
      </c>
      <c r="BG544">
        <v>87.743318921468116</v>
      </c>
      <c r="BH544">
        <v>89.078536756608543</v>
      </c>
      <c r="BI544">
        <v>88.648157736978348</v>
      </c>
      <c r="BJ544">
        <v>86.388428094523292</v>
      </c>
      <c r="BK544">
        <v>82.627971904471522</v>
      </c>
      <c r="BL544">
        <v>78.645098800086217</v>
      </c>
      <c r="BM544">
        <v>75.271841689227514</v>
      </c>
      <c r="BN544">
        <v>71.365071372448497</v>
      </c>
      <c r="BO544">
        <v>69.003098181058718</v>
      </c>
      <c r="BP544">
        <v>66.771353084694809</v>
      </c>
      <c r="BQ544">
        <v>62.347519352637377</v>
      </c>
      <c r="BR544">
        <v>-7.6429835477544436E-2</v>
      </c>
      <c r="BS544">
        <v>-5.264849558838057E-2</v>
      </c>
      <c r="BT544">
        <v>-3.6214700998987097E-2</v>
      </c>
      <c r="BU544">
        <v>-2.5201264982002633E-2</v>
      </c>
      <c r="BV544">
        <v>-1.4386177205097448E-2</v>
      </c>
      <c r="BW544">
        <v>-1.4702792124624798E-2</v>
      </c>
      <c r="BX544">
        <v>-8.4713135087197741E-3</v>
      </c>
      <c r="BY544">
        <v>-1.9144141625318606E-2</v>
      </c>
      <c r="BZ544">
        <v>-1.9809831512396601E-2</v>
      </c>
      <c r="CA544">
        <v>-2.1873563182938652E-2</v>
      </c>
      <c r="CB544">
        <v>-2.1510220353544895E-2</v>
      </c>
      <c r="CC544">
        <v>-1.652352901667925E-2</v>
      </c>
      <c r="CD544">
        <v>-2.8033214628858851E-2</v>
      </c>
      <c r="CE544">
        <v>-1.0167264970836587E-2</v>
      </c>
      <c r="CF544">
        <v>-3.5263546399914277E-3</v>
      </c>
      <c r="CG544">
        <v>4.014792453690511E-3</v>
      </c>
      <c r="CH544">
        <v>7.7700501201263247E-2</v>
      </c>
      <c r="CI544">
        <v>6.0826340999850133E-2</v>
      </c>
      <c r="CJ544">
        <v>3.6518874139162112E-2</v>
      </c>
      <c r="CK544">
        <v>-2.2082738314402526E-2</v>
      </c>
      <c r="CL544">
        <v>-6.5899473079543677E-2</v>
      </c>
      <c r="CM544">
        <v>-0.15968999518360688</v>
      </c>
      <c r="CN544">
        <v>-0.11884963713403619</v>
      </c>
      <c r="CO544">
        <v>-0.10591957217706646</v>
      </c>
      <c r="CP544">
        <v>2.0676439579257075E-5</v>
      </c>
      <c r="CQ544">
        <v>2.4014853058989347E-5</v>
      </c>
      <c r="CR544">
        <v>2.7232166986036563E-5</v>
      </c>
      <c r="CS544">
        <v>3.0482692680614006E-5</v>
      </c>
      <c r="CT544">
        <v>3.4303883820984958E-5</v>
      </c>
      <c r="CU544">
        <v>3.4273852938011956E-5</v>
      </c>
      <c r="CV544">
        <v>3.9921551596607778E-5</v>
      </c>
      <c r="CW544">
        <v>2.8038956655203915E-5</v>
      </c>
      <c r="CX544">
        <v>1.7721915353167455E-5</v>
      </c>
      <c r="CY544">
        <v>3.6855051136187905E-6</v>
      </c>
      <c r="CZ544">
        <v>2.4191209054122096E-6</v>
      </c>
      <c r="DA544">
        <v>3.3105307204034646E-6</v>
      </c>
      <c r="DB544">
        <v>4.012358370392872E-6</v>
      </c>
      <c r="DC544">
        <v>4.1402921176274821E-6</v>
      </c>
      <c r="DD544">
        <v>4.9643407198414197E-6</v>
      </c>
      <c r="DE544">
        <v>6.6158272438729548E-6</v>
      </c>
      <c r="DF544">
        <v>8.1537232539497466E-6</v>
      </c>
      <c r="DG544">
        <v>1.9176685077764229E-5</v>
      </c>
      <c r="DH544">
        <v>1.3432707765689228E-5</v>
      </c>
      <c r="DI544">
        <v>1.5351273324984224E-5</v>
      </c>
      <c r="DJ544">
        <v>1.3028205228469581E-5</v>
      </c>
      <c r="DK544">
        <v>1.4421884608907882E-5</v>
      </c>
      <c r="DL544">
        <v>4.4498033893103144E-6</v>
      </c>
      <c r="DM544">
        <v>4.0065510572859114E-6</v>
      </c>
      <c r="DN544">
        <v>120.37094460306292</v>
      </c>
      <c r="DO544">
        <v>114.79643897458328</v>
      </c>
    </row>
    <row r="545" spans="1:119" x14ac:dyDescent="0.3">
      <c r="A545" t="str">
        <f t="shared" si="8"/>
        <v>North Coast and North Bay_All_All_All_All_All_All_All_44805</v>
      </c>
      <c r="B545" t="s">
        <v>27</v>
      </c>
      <c r="C545" t="s">
        <v>212</v>
      </c>
      <c r="D545" t="s">
        <v>61</v>
      </c>
      <c r="E545" t="s">
        <v>0</v>
      </c>
      <c r="F545" t="s">
        <v>0</v>
      </c>
      <c r="G545" t="s">
        <v>0</v>
      </c>
      <c r="H545" t="s">
        <v>0</v>
      </c>
      <c r="I545" t="s">
        <v>0</v>
      </c>
      <c r="J545" t="s">
        <v>0</v>
      </c>
      <c r="K545" t="s">
        <v>0</v>
      </c>
      <c r="L545" s="10">
        <v>44805</v>
      </c>
      <c r="M545">
        <v>17</v>
      </c>
      <c r="N545">
        <v>21</v>
      </c>
      <c r="O545">
        <v>842</v>
      </c>
      <c r="P545">
        <v>0</v>
      </c>
      <c r="Q545">
        <v>0</v>
      </c>
      <c r="R545">
        <v>0</v>
      </c>
      <c r="S545">
        <v>0</v>
      </c>
      <c r="T545">
        <v>0.64685647773206512</v>
      </c>
      <c r="U545">
        <v>0.66045413150128596</v>
      </c>
      <c r="V545">
        <v>0.61135295559672265</v>
      </c>
      <c r="W545">
        <v>0.58092484796394994</v>
      </c>
      <c r="X545">
        <v>0.5519924073653143</v>
      </c>
      <c r="Y545">
        <v>0.55132261541215399</v>
      </c>
      <c r="Z545">
        <v>0.65502311555989967</v>
      </c>
      <c r="AA545">
        <v>0.66553997535676812</v>
      </c>
      <c r="AB545">
        <v>0.7235528109858429</v>
      </c>
      <c r="AC545">
        <v>0.78190312581686328</v>
      </c>
      <c r="AD545">
        <v>0.8382345786026284</v>
      </c>
      <c r="AE545">
        <v>0.87050602671924948</v>
      </c>
      <c r="AF545">
        <v>0.87949736240704346</v>
      </c>
      <c r="AG545">
        <v>0.97283222479514497</v>
      </c>
      <c r="AH545">
        <v>1.1033858748442036</v>
      </c>
      <c r="AI545">
        <v>1.3480200184398048</v>
      </c>
      <c r="AJ545">
        <v>1.3761778583307769</v>
      </c>
      <c r="AK545">
        <v>1.4037817593297643</v>
      </c>
      <c r="AL545">
        <v>1.4648635216712698</v>
      </c>
      <c r="AM545">
        <v>1.3277551674641153</v>
      </c>
      <c r="AN545">
        <v>1.197458873675497</v>
      </c>
      <c r="AO545">
        <v>1.0279184596180588</v>
      </c>
      <c r="AP545">
        <v>0.90388006322760006</v>
      </c>
      <c r="AQ545">
        <v>0.80426966951361356</v>
      </c>
      <c r="AR545">
        <v>46.054684570707067</v>
      </c>
      <c r="AS545">
        <v>58.466958721509158</v>
      </c>
      <c r="AT545">
        <v>56.008668609655452</v>
      </c>
      <c r="AU545">
        <v>55.050306690547913</v>
      </c>
      <c r="AV545">
        <v>53.775333984160739</v>
      </c>
      <c r="AW545">
        <v>52.339922354286394</v>
      </c>
      <c r="AX545">
        <v>51.447144903504551</v>
      </c>
      <c r="AY545">
        <v>50.878222228551174</v>
      </c>
      <c r="AZ545">
        <v>52.539724495371416</v>
      </c>
      <c r="BA545">
        <v>57.747973020725212</v>
      </c>
      <c r="BB545">
        <v>64.281072420107506</v>
      </c>
      <c r="BC545">
        <v>70.965870326067702</v>
      </c>
      <c r="BD545">
        <v>78.08828291794299</v>
      </c>
      <c r="BE545">
        <v>84.951139633595773</v>
      </c>
      <c r="BF545">
        <v>90.734491479118674</v>
      </c>
      <c r="BG545">
        <v>94.570353071230258</v>
      </c>
      <c r="BH545">
        <v>95.569991793456694</v>
      </c>
      <c r="BI545">
        <v>94.825352417238378</v>
      </c>
      <c r="BJ545">
        <v>92.981885558804422</v>
      </c>
      <c r="BK545">
        <v>88.742303042960927</v>
      </c>
      <c r="BL545">
        <v>81.851244245926253</v>
      </c>
      <c r="BM545">
        <v>73.976670184510098</v>
      </c>
      <c r="BN545">
        <v>68.079991513927922</v>
      </c>
      <c r="BO545">
        <v>63.930929148418187</v>
      </c>
      <c r="BP545">
        <v>61.289038964203442</v>
      </c>
      <c r="BQ545">
        <v>59.97129302633688</v>
      </c>
      <c r="BR545">
        <v>-2.2915821354349549E-2</v>
      </c>
      <c r="BS545">
        <v>-8.6344412556736607E-3</v>
      </c>
      <c r="BT545">
        <v>2.5124433063271495E-3</v>
      </c>
      <c r="BU545">
        <v>1.1019841509023924E-2</v>
      </c>
      <c r="BV545">
        <v>2.0667915318754108E-2</v>
      </c>
      <c r="BW545">
        <v>1.7200998377913251E-2</v>
      </c>
      <c r="BX545">
        <v>2.4366826810066605E-2</v>
      </c>
      <c r="BY545">
        <v>1.598300560070047E-2</v>
      </c>
      <c r="BZ545">
        <v>1.1970144340374691E-2</v>
      </c>
      <c r="CA545">
        <v>8.5470434322493097E-4</v>
      </c>
      <c r="CB545">
        <v>-3.5097965010554661E-3</v>
      </c>
      <c r="CC545">
        <v>-4.9727719781517696E-4</v>
      </c>
      <c r="CD545">
        <v>-6.6975362935145508E-3</v>
      </c>
      <c r="CE545">
        <v>1.8507888155708404E-3</v>
      </c>
      <c r="CF545">
        <v>5.1827324894997964E-3</v>
      </c>
      <c r="CG545">
        <v>8.8010094086517915E-3</v>
      </c>
      <c r="CH545">
        <v>0.13394934519452889</v>
      </c>
      <c r="CI545">
        <v>0.12833764434143935</v>
      </c>
      <c r="CJ545">
        <v>0.10200132305718375</v>
      </c>
      <c r="CK545">
        <v>4.2079311297794984E-2</v>
      </c>
      <c r="CL545">
        <v>-8.3202352999508233E-3</v>
      </c>
      <c r="CM545">
        <v>-0.10864657468014262</v>
      </c>
      <c r="CN545">
        <v>-3.6163002394157463E-2</v>
      </c>
      <c r="CO545">
        <v>-2.1466584093072352E-2</v>
      </c>
      <c r="CP545">
        <v>4.7880718905770372E-5</v>
      </c>
      <c r="CQ545">
        <v>5.7104684969260091E-5</v>
      </c>
      <c r="CR545">
        <v>6.483119926482761E-5</v>
      </c>
      <c r="CS545">
        <v>7.1026996575686741E-5</v>
      </c>
      <c r="CT545">
        <v>7.7022611319259627E-5</v>
      </c>
      <c r="CU545">
        <v>7.4027182751511869E-5</v>
      </c>
      <c r="CV545">
        <v>8.5993379481656698E-5</v>
      </c>
      <c r="CW545">
        <v>6.894235347782552E-5</v>
      </c>
      <c r="CX545">
        <v>4.1299786255023306E-5</v>
      </c>
      <c r="CY545">
        <v>6.7592456761030167E-6</v>
      </c>
      <c r="CZ545">
        <v>2.0327023081916424E-6</v>
      </c>
      <c r="DA545">
        <v>2.4423315632984916E-6</v>
      </c>
      <c r="DB545">
        <v>4.4659939433779087E-6</v>
      </c>
      <c r="DC545">
        <v>7.5471040014997805E-6</v>
      </c>
      <c r="DD545">
        <v>1.0028423551416387E-5</v>
      </c>
      <c r="DE545">
        <v>1.2288424886431826E-5</v>
      </c>
      <c r="DF545">
        <v>1.4852755386847382E-5</v>
      </c>
      <c r="DG545">
        <v>2.9674382459315111E-5</v>
      </c>
      <c r="DH545">
        <v>2.4780285808841918E-5</v>
      </c>
      <c r="DI545">
        <v>3.855882592692608E-5</v>
      </c>
      <c r="DJ545">
        <v>2.8129937403592586E-5</v>
      </c>
      <c r="DK545">
        <v>2.694969923747179E-5</v>
      </c>
      <c r="DL545">
        <v>2.1672595417570629E-6</v>
      </c>
      <c r="DM545">
        <v>1.7597563588339947E-6</v>
      </c>
      <c r="DN545">
        <v>62.257704324335563</v>
      </c>
      <c r="DO545">
        <v>58.129850906992949</v>
      </c>
    </row>
    <row r="546" spans="1:119" x14ac:dyDescent="0.3">
      <c r="A546" t="str">
        <f t="shared" si="8"/>
        <v>North Coast and North Bay_All_All_All_All_All_All_All_44809</v>
      </c>
      <c r="B546" t="s">
        <v>27</v>
      </c>
      <c r="C546" t="s">
        <v>212</v>
      </c>
      <c r="D546" t="s">
        <v>61</v>
      </c>
      <c r="E546" t="s">
        <v>0</v>
      </c>
      <c r="F546" t="s">
        <v>0</v>
      </c>
      <c r="G546" t="s">
        <v>0</v>
      </c>
      <c r="H546" t="s">
        <v>0</v>
      </c>
      <c r="I546" t="s">
        <v>0</v>
      </c>
      <c r="J546" t="s">
        <v>0</v>
      </c>
      <c r="K546" t="s">
        <v>0</v>
      </c>
      <c r="L546" s="10">
        <v>44809</v>
      </c>
      <c r="M546">
        <v>17</v>
      </c>
      <c r="N546">
        <v>21</v>
      </c>
      <c r="O546">
        <v>850</v>
      </c>
      <c r="P546">
        <v>0</v>
      </c>
      <c r="Q546">
        <v>0</v>
      </c>
      <c r="R546">
        <v>0</v>
      </c>
      <c r="S546">
        <v>0</v>
      </c>
      <c r="T546">
        <v>0.6886569363354913</v>
      </c>
      <c r="U546">
        <v>0.62510899857397539</v>
      </c>
      <c r="V546">
        <v>0.6008191977671451</v>
      </c>
      <c r="W546">
        <v>0.6015242691340652</v>
      </c>
      <c r="X546">
        <v>0.61872378312224419</v>
      </c>
      <c r="Y546">
        <v>0.63037786619757963</v>
      </c>
      <c r="Z546">
        <v>0.62076813537855302</v>
      </c>
      <c r="AA546">
        <v>0.75461290948494253</v>
      </c>
      <c r="AB546">
        <v>0.89831024522000191</v>
      </c>
      <c r="AC546">
        <v>1.0200480362510553</v>
      </c>
      <c r="AD546">
        <v>1.1781482058542079</v>
      </c>
      <c r="AE546">
        <v>1.2398227784782809</v>
      </c>
      <c r="AF546">
        <v>1.4180011485880475</v>
      </c>
      <c r="AG546">
        <v>1.5555862857866589</v>
      </c>
      <c r="AH546">
        <v>1.764505461168965</v>
      </c>
      <c r="AI546">
        <v>1.8763771757012853</v>
      </c>
      <c r="AJ546">
        <v>1.7472401573693594</v>
      </c>
      <c r="AK546">
        <v>1.7444252013697339</v>
      </c>
      <c r="AL546">
        <v>1.7465611416080307</v>
      </c>
      <c r="AM546">
        <v>1.6786278518059852</v>
      </c>
      <c r="AN546">
        <v>1.5522626281827558</v>
      </c>
      <c r="AO546">
        <v>1.470317150867811</v>
      </c>
      <c r="AP546">
        <v>1.2617720912186881</v>
      </c>
      <c r="AQ546">
        <v>1.0146573695468619</v>
      </c>
      <c r="AR546">
        <v>59.489612736218909</v>
      </c>
      <c r="AS546">
        <v>68.016580939688367</v>
      </c>
      <c r="AT546">
        <v>67.636342854854021</v>
      </c>
      <c r="AU546">
        <v>66.006538164631181</v>
      </c>
      <c r="AV546">
        <v>64.699328359295933</v>
      </c>
      <c r="AW546">
        <v>63.385670745980761</v>
      </c>
      <c r="AX546">
        <v>62.421674594331407</v>
      </c>
      <c r="AY546">
        <v>61.910162938479452</v>
      </c>
      <c r="AZ546">
        <v>63.638917239133534</v>
      </c>
      <c r="BA546">
        <v>69.696759410980761</v>
      </c>
      <c r="BB546">
        <v>76.659655495109718</v>
      </c>
      <c r="BC546">
        <v>83.598144307426935</v>
      </c>
      <c r="BD546">
        <v>91.041651789290583</v>
      </c>
      <c r="BE546">
        <v>97.012140927245483</v>
      </c>
      <c r="BF546">
        <v>101.57002284145399</v>
      </c>
      <c r="BG546">
        <v>106.38364071240782</v>
      </c>
      <c r="BH546">
        <v>107.9235631627845</v>
      </c>
      <c r="BI546">
        <v>107.73722077609965</v>
      </c>
      <c r="BJ546">
        <v>106.10378137643819</v>
      </c>
      <c r="BK546">
        <v>102.37751653937667</v>
      </c>
      <c r="BL546">
        <v>95.958416329324749</v>
      </c>
      <c r="BM546">
        <v>90.35416415675968</v>
      </c>
      <c r="BN546">
        <v>84.465810411250203</v>
      </c>
      <c r="BO546">
        <v>79.07875570516164</v>
      </c>
      <c r="BP546">
        <v>75.684192865934037</v>
      </c>
      <c r="BQ546">
        <v>71.779088339362303</v>
      </c>
      <c r="BR546">
        <v>-2.2128047697684346E-2</v>
      </c>
      <c r="BS546">
        <v>-9.7879977086011098E-3</v>
      </c>
      <c r="BT546">
        <v>1.3628769622129552E-3</v>
      </c>
      <c r="BU546">
        <v>9.9830637609257412E-3</v>
      </c>
      <c r="BV546">
        <v>1.9713219088666578E-2</v>
      </c>
      <c r="BW546">
        <v>1.6262735408895154E-2</v>
      </c>
      <c r="BX546">
        <v>2.3439846634864807E-2</v>
      </c>
      <c r="BY546">
        <v>1.4950161400963278E-2</v>
      </c>
      <c r="BZ546">
        <v>1.1200450518551995E-2</v>
      </c>
      <c r="CA546">
        <v>6.0699133312000953E-4</v>
      </c>
      <c r="CB546">
        <v>-3.4469496151980231E-3</v>
      </c>
      <c r="CC546">
        <v>-3.6713910804075352E-3</v>
      </c>
      <c r="CD546">
        <v>-7.1868082004434919E-3</v>
      </c>
      <c r="CE546">
        <v>-4.330322777523714E-3</v>
      </c>
      <c r="CF546">
        <v>-3.7592984648311839E-3</v>
      </c>
      <c r="CG546">
        <v>1.391204223913305E-2</v>
      </c>
      <c r="CH546">
        <v>0.21139447331428529</v>
      </c>
      <c r="CI546">
        <v>0.22714843245113597</v>
      </c>
      <c r="CJ546">
        <v>0.21894821622792413</v>
      </c>
      <c r="CK546">
        <v>0.15685172109042897</v>
      </c>
      <c r="CL546">
        <v>0.1225793383401983</v>
      </c>
      <c r="CM546">
        <v>-4.9685498055289774E-2</v>
      </c>
      <c r="CN546">
        <v>-2.6794621120480928E-2</v>
      </c>
      <c r="CO546">
        <v>-1.2802679398480584E-2</v>
      </c>
      <c r="CP546">
        <v>5.3066482463564362E-5</v>
      </c>
      <c r="CQ546">
        <v>5.8900906970318823E-5</v>
      </c>
      <c r="CR546">
        <v>6.6373533226757477E-5</v>
      </c>
      <c r="CS546">
        <v>7.3359917550137066E-5</v>
      </c>
      <c r="CT546">
        <v>7.9508638959779819E-5</v>
      </c>
      <c r="CU546">
        <v>7.715730607972555E-5</v>
      </c>
      <c r="CV546">
        <v>8.9833462496867578E-5</v>
      </c>
      <c r="CW546">
        <v>6.7516256885616764E-5</v>
      </c>
      <c r="CX546">
        <v>4.3805520572867987E-5</v>
      </c>
      <c r="CY546">
        <v>7.1613162139750482E-6</v>
      </c>
      <c r="CZ546">
        <v>1.6227165738782912E-6</v>
      </c>
      <c r="DA546">
        <v>3.4408035603711207E-6</v>
      </c>
      <c r="DB546">
        <v>8.6468970502974876E-6</v>
      </c>
      <c r="DC546">
        <v>9.9388811671236293E-6</v>
      </c>
      <c r="DD546">
        <v>2.3341962616007686E-5</v>
      </c>
      <c r="DE546">
        <v>3.2006302444186948E-5</v>
      </c>
      <c r="DF546">
        <v>3.4721385505353343E-5</v>
      </c>
      <c r="DG546">
        <v>6.9917323752660885E-5</v>
      </c>
      <c r="DH546">
        <v>5.0704652476317822E-5</v>
      </c>
      <c r="DI546">
        <v>7.6462580653545564E-5</v>
      </c>
      <c r="DJ546">
        <v>5.3965913963417124E-5</v>
      </c>
      <c r="DK546">
        <v>5.4260506262200333E-5</v>
      </c>
      <c r="DL546">
        <v>2.670818076559236E-6</v>
      </c>
      <c r="DM546">
        <v>2.1718634745858573E-6</v>
      </c>
      <c r="DN546">
        <v>63.995700225974886</v>
      </c>
      <c r="DO546">
        <v>59.572547628304449</v>
      </c>
    </row>
    <row r="547" spans="1:119" x14ac:dyDescent="0.3">
      <c r="A547" t="str">
        <f t="shared" si="8"/>
        <v>North Coast and North Bay_All_All_All_All_All_All_All_44810</v>
      </c>
      <c r="B547" t="s">
        <v>27</v>
      </c>
      <c r="C547" t="s">
        <v>212</v>
      </c>
      <c r="D547" t="s">
        <v>61</v>
      </c>
      <c r="E547" t="s">
        <v>0</v>
      </c>
      <c r="F547" t="s">
        <v>0</v>
      </c>
      <c r="G547" t="s">
        <v>0</v>
      </c>
      <c r="H547" t="s">
        <v>0</v>
      </c>
      <c r="I547" t="s">
        <v>0</v>
      </c>
      <c r="J547" t="s">
        <v>0</v>
      </c>
      <c r="K547" t="s">
        <v>0</v>
      </c>
      <c r="L547" s="10">
        <v>44810</v>
      </c>
      <c r="M547">
        <v>17</v>
      </c>
      <c r="N547">
        <v>21</v>
      </c>
      <c r="O547">
        <v>1485</v>
      </c>
      <c r="P547">
        <v>0</v>
      </c>
      <c r="Q547">
        <v>0</v>
      </c>
      <c r="R547">
        <v>0</v>
      </c>
      <c r="S547">
        <v>0</v>
      </c>
      <c r="T547">
        <v>0.97065950771851084</v>
      </c>
      <c r="U547">
        <v>0.88052764835399866</v>
      </c>
      <c r="V547">
        <v>0.80226326681129934</v>
      </c>
      <c r="W547">
        <v>0.7286295848526021</v>
      </c>
      <c r="X547">
        <v>0.70243904896653908</v>
      </c>
      <c r="Y547">
        <v>0.74398591910062883</v>
      </c>
      <c r="Z547">
        <v>0.83134605466502731</v>
      </c>
      <c r="AA547">
        <v>0.87631935242733905</v>
      </c>
      <c r="AB547">
        <v>0.94728853837775218</v>
      </c>
      <c r="AC547">
        <v>1.0280941824607945</v>
      </c>
      <c r="AD547">
        <v>1.1862449046472163</v>
      </c>
      <c r="AE547">
        <v>1.3716723314296613</v>
      </c>
      <c r="AF547">
        <v>1.585887781610182</v>
      </c>
      <c r="AG547">
        <v>1.8249272494643394</v>
      </c>
      <c r="AH547">
        <v>2.0278053677462196</v>
      </c>
      <c r="AI547">
        <v>2.0675926479414031</v>
      </c>
      <c r="AJ547">
        <v>1.9111641032485052</v>
      </c>
      <c r="AK547">
        <v>1.8652728280832411</v>
      </c>
      <c r="AL547">
        <v>1.7980647670440004</v>
      </c>
      <c r="AM547">
        <v>1.732008988124198</v>
      </c>
      <c r="AN547">
        <v>1.6241485807955507</v>
      </c>
      <c r="AO547">
        <v>1.5355040800670174</v>
      </c>
      <c r="AP547">
        <v>1.338616241621424</v>
      </c>
      <c r="AQ547">
        <v>1.0937755735084318</v>
      </c>
      <c r="AR547">
        <v>164.71058395439087</v>
      </c>
      <c r="AS547">
        <v>72.094998592495728</v>
      </c>
      <c r="AT547">
        <v>71.771343825362692</v>
      </c>
      <c r="AU547">
        <v>70.444350404447647</v>
      </c>
      <c r="AV547">
        <v>68.19486238240529</v>
      </c>
      <c r="AW547">
        <v>67.35735244182041</v>
      </c>
      <c r="AX547">
        <v>66.377060129462876</v>
      </c>
      <c r="AY547">
        <v>66.334306100395921</v>
      </c>
      <c r="AZ547">
        <v>68.110679675968555</v>
      </c>
      <c r="BA547">
        <v>74.512664635347704</v>
      </c>
      <c r="BB547">
        <v>80.289863004293792</v>
      </c>
      <c r="BC547">
        <v>88.123010335181363</v>
      </c>
      <c r="BD547">
        <v>95.847102708186782</v>
      </c>
      <c r="BE547">
        <v>102.02109863344131</v>
      </c>
      <c r="BF547">
        <v>107.10558273565995</v>
      </c>
      <c r="BG547">
        <v>106.28885011716821</v>
      </c>
      <c r="BH547">
        <v>105.11316512487849</v>
      </c>
      <c r="BI547">
        <v>104.20132388640683</v>
      </c>
      <c r="BJ547">
        <v>100.30452633009841</v>
      </c>
      <c r="BK547">
        <v>96.453161216061673</v>
      </c>
      <c r="BL547">
        <v>90.414246399100506</v>
      </c>
      <c r="BM547">
        <v>85.187116768095024</v>
      </c>
      <c r="BN547">
        <v>80.292172831617918</v>
      </c>
      <c r="BO547">
        <v>77.437332220813346</v>
      </c>
      <c r="BP547">
        <v>75.453701254673788</v>
      </c>
      <c r="BQ547">
        <v>75.829442932374846</v>
      </c>
      <c r="BR547">
        <v>-6.1112875167769615E-2</v>
      </c>
      <c r="BS547">
        <v>-4.2979020000708225E-2</v>
      </c>
      <c r="BT547">
        <v>-3.0364477453809796E-2</v>
      </c>
      <c r="BU547">
        <v>-2.4492161542879611E-2</v>
      </c>
      <c r="BV547">
        <v>-1.4642274138903377E-2</v>
      </c>
      <c r="BW547">
        <v>-1.5459921644994306E-2</v>
      </c>
      <c r="BX547">
        <v>-9.2082896216549859E-3</v>
      </c>
      <c r="BY547">
        <v>-1.8277704876279992E-2</v>
      </c>
      <c r="BZ547">
        <v>-1.3491961470356695E-2</v>
      </c>
      <c r="CA547">
        <v>-1.2068189314318828E-2</v>
      </c>
      <c r="CB547">
        <v>-1.8144406333114163E-2</v>
      </c>
      <c r="CC547">
        <v>-1.8615293803841176E-2</v>
      </c>
      <c r="CD547">
        <v>-1.8256817221240163E-2</v>
      </c>
      <c r="CE547">
        <v>-2.8364463386310872E-2</v>
      </c>
      <c r="CF547">
        <v>-2.5089428059581153E-2</v>
      </c>
      <c r="CG547">
        <v>-1.6849451554744734E-2</v>
      </c>
      <c r="CH547">
        <v>0.12224105592528578</v>
      </c>
      <c r="CI547">
        <v>0.12812297127463601</v>
      </c>
      <c r="CJ547">
        <v>0.10731845251237503</v>
      </c>
      <c r="CK547">
        <v>6.4539926220672297E-2</v>
      </c>
      <c r="CL547">
        <v>4.2088495480893835E-2</v>
      </c>
      <c r="CM547">
        <v>-8.9756895275629731E-2</v>
      </c>
      <c r="CN547">
        <v>-8.236849491644388E-2</v>
      </c>
      <c r="CO547">
        <v>-7.6756706833839422E-2</v>
      </c>
      <c r="CP547">
        <v>2.3081459439950533E-5</v>
      </c>
      <c r="CQ547">
        <v>2.248048917437007E-5</v>
      </c>
      <c r="CR547">
        <v>2.5230543845016656E-5</v>
      </c>
      <c r="CS547">
        <v>2.683716774194524E-5</v>
      </c>
      <c r="CT547">
        <v>2.5887187328100817E-5</v>
      </c>
      <c r="CU547">
        <v>2.4535768047269387E-5</v>
      </c>
      <c r="CV547">
        <v>2.8159008958908806E-5</v>
      </c>
      <c r="CW547">
        <v>2.3851602541924516E-5</v>
      </c>
      <c r="CX547">
        <v>1.8477886125522713E-5</v>
      </c>
      <c r="CY547">
        <v>3.4133558752597189E-6</v>
      </c>
      <c r="CZ547">
        <v>1.9352397838258238E-6</v>
      </c>
      <c r="DA547">
        <v>4.9667017188909041E-6</v>
      </c>
      <c r="DB547">
        <v>8.3100620396467151E-6</v>
      </c>
      <c r="DC547">
        <v>1.3774370566425578E-5</v>
      </c>
      <c r="DD547">
        <v>1.9802669056548304E-5</v>
      </c>
      <c r="DE547">
        <v>1.7648283019528343E-5</v>
      </c>
      <c r="DF547">
        <v>1.607419402925396E-5</v>
      </c>
      <c r="DG547">
        <v>2.6226010781947993E-5</v>
      </c>
      <c r="DH547">
        <v>1.6974924404823119E-5</v>
      </c>
      <c r="DI547">
        <v>2.2511672744243331E-5</v>
      </c>
      <c r="DJ547">
        <v>1.6438116086240427E-5</v>
      </c>
      <c r="DK547">
        <v>1.6768655647494043E-5</v>
      </c>
      <c r="DL547">
        <v>3.1488091848288773E-6</v>
      </c>
      <c r="DM547">
        <v>2.4235465550139813E-6</v>
      </c>
      <c r="DN547">
        <v>125.29860095336414</v>
      </c>
      <c r="DO547">
        <v>118.0589758198193</v>
      </c>
    </row>
    <row r="548" spans="1:119" x14ac:dyDescent="0.3">
      <c r="A548" t="str">
        <f t="shared" si="8"/>
        <v>North Coast and North Bay_All_All_All_All_All_All_All_44811</v>
      </c>
      <c r="B548" t="s">
        <v>27</v>
      </c>
      <c r="C548" t="s">
        <v>212</v>
      </c>
      <c r="D548" t="s">
        <v>61</v>
      </c>
      <c r="E548" t="s">
        <v>0</v>
      </c>
      <c r="F548" t="s">
        <v>0</v>
      </c>
      <c r="G548" t="s">
        <v>0</v>
      </c>
      <c r="H548" t="s">
        <v>0</v>
      </c>
      <c r="I548" t="s">
        <v>0</v>
      </c>
      <c r="J548" t="s">
        <v>0</v>
      </c>
      <c r="K548" t="s">
        <v>0</v>
      </c>
      <c r="L548" s="10">
        <v>44811</v>
      </c>
      <c r="M548">
        <v>17</v>
      </c>
      <c r="N548">
        <v>21</v>
      </c>
      <c r="O548">
        <v>1485</v>
      </c>
      <c r="P548">
        <v>0</v>
      </c>
      <c r="Q548">
        <v>0</v>
      </c>
      <c r="R548">
        <v>0</v>
      </c>
      <c r="S548">
        <v>0</v>
      </c>
      <c r="T548">
        <v>0.9810418700571194</v>
      </c>
      <c r="U548">
        <v>0.87990890146816403</v>
      </c>
      <c r="V548">
        <v>0.80210678427371351</v>
      </c>
      <c r="W548">
        <v>0.75015242515264269</v>
      </c>
      <c r="X548">
        <v>0.74446218201239711</v>
      </c>
      <c r="Y548">
        <v>0.76550794877984185</v>
      </c>
      <c r="Z548">
        <v>0.85150421511141883</v>
      </c>
      <c r="AA548">
        <v>0.86773529990942577</v>
      </c>
      <c r="AB548">
        <v>0.95437875456675558</v>
      </c>
      <c r="AC548">
        <v>1.0637202148661882</v>
      </c>
      <c r="AD548">
        <v>1.1424035021506931</v>
      </c>
      <c r="AE548">
        <v>1.2139584352106931</v>
      </c>
      <c r="AF548">
        <v>1.3120185548001722</v>
      </c>
      <c r="AG548">
        <v>1.4840464953880459</v>
      </c>
      <c r="AH548">
        <v>1.6453396538126259</v>
      </c>
      <c r="AI548">
        <v>1.7344475447976142</v>
      </c>
      <c r="AJ548">
        <v>1.7081427989338716</v>
      </c>
      <c r="AK548">
        <v>1.7031069831936232</v>
      </c>
      <c r="AL548">
        <v>1.7046881165044023</v>
      </c>
      <c r="AM548">
        <v>1.6090999987040344</v>
      </c>
      <c r="AN548">
        <v>1.5583624317031741</v>
      </c>
      <c r="AO548">
        <v>1.5330981443336436</v>
      </c>
      <c r="AP548">
        <v>1.2855051472066046</v>
      </c>
      <c r="AQ548">
        <v>1.0340121221590353</v>
      </c>
      <c r="AR548">
        <v>151.46098110811874</v>
      </c>
      <c r="AS548">
        <v>73.222072170985214</v>
      </c>
      <c r="AT548">
        <v>71.235762791640937</v>
      </c>
      <c r="AU548">
        <v>70.244953959613582</v>
      </c>
      <c r="AV548">
        <v>68.475758249928731</v>
      </c>
      <c r="AW548">
        <v>67.068444173950468</v>
      </c>
      <c r="AX548">
        <v>66.241450753035423</v>
      </c>
      <c r="AY548">
        <v>65.684841550516609</v>
      </c>
      <c r="AZ548">
        <v>66.769689368073244</v>
      </c>
      <c r="BA548">
        <v>71.093344135206266</v>
      </c>
      <c r="BB548">
        <v>76.50717096595244</v>
      </c>
      <c r="BC548">
        <v>82.047411134610797</v>
      </c>
      <c r="BD548">
        <v>86.573796129817296</v>
      </c>
      <c r="BE548">
        <v>91.103821174587765</v>
      </c>
      <c r="BF548">
        <v>95.06457035209894</v>
      </c>
      <c r="BG548">
        <v>98.554053832429119</v>
      </c>
      <c r="BH548">
        <v>100.18513117582053</v>
      </c>
      <c r="BI548">
        <v>99.042650199829822</v>
      </c>
      <c r="BJ548">
        <v>96.214194584231763</v>
      </c>
      <c r="BK548">
        <v>91.763187682095008</v>
      </c>
      <c r="BL548">
        <v>86.0282150740818</v>
      </c>
      <c r="BM548">
        <v>81.565753990267723</v>
      </c>
      <c r="BN548">
        <v>77.481406731034895</v>
      </c>
      <c r="BO548">
        <v>72.896922628816228</v>
      </c>
      <c r="BP548">
        <v>70.808075916900293</v>
      </c>
      <c r="BQ548">
        <v>75.453701254673803</v>
      </c>
      <c r="BR548">
        <v>-5.2576586413463758E-2</v>
      </c>
      <c r="BS548">
        <v>-4.4392768020180343E-2</v>
      </c>
      <c r="BT548">
        <v>-3.2390684872765335E-2</v>
      </c>
      <c r="BU548">
        <v>-2.5513615150644323E-2</v>
      </c>
      <c r="BV548">
        <v>-1.5126524629817667E-2</v>
      </c>
      <c r="BW548">
        <v>-1.5459920601411299E-2</v>
      </c>
      <c r="BX548">
        <v>-9.2082896216549859E-3</v>
      </c>
      <c r="BY548">
        <v>-1.9975276426835494E-2</v>
      </c>
      <c r="BZ548">
        <v>-1.8127271824011498E-2</v>
      </c>
      <c r="CA548">
        <v>-1.5902742151459461E-2</v>
      </c>
      <c r="CB548">
        <v>-1.9504664602504433E-2</v>
      </c>
      <c r="CC548">
        <v>-1.7056033968524099E-2</v>
      </c>
      <c r="CD548">
        <v>-2.3163310144886828E-2</v>
      </c>
      <c r="CE548">
        <v>-1.4455518357280128E-2</v>
      </c>
      <c r="CF548">
        <v>-1.3536704770643703E-2</v>
      </c>
      <c r="CG548">
        <v>-9.1502214120293308E-3</v>
      </c>
      <c r="CH548">
        <v>0.11050071046007201</v>
      </c>
      <c r="CI548">
        <v>0.10156779473879522</v>
      </c>
      <c r="CJ548">
        <v>7.6785641527336454E-2</v>
      </c>
      <c r="CK548">
        <v>3.3995815519531972E-2</v>
      </c>
      <c r="CL548">
        <v>1.0335132168599652E-2</v>
      </c>
      <c r="CM548">
        <v>-0.109085286024845</v>
      </c>
      <c r="CN548">
        <v>-0.10510384117312704</v>
      </c>
      <c r="CO548">
        <v>-0.1008418060212023</v>
      </c>
      <c r="CP548">
        <v>2.274302204483285E-5</v>
      </c>
      <c r="CQ548">
        <v>2.3848114925411841E-5</v>
      </c>
      <c r="CR548">
        <v>2.448394392654275E-5</v>
      </c>
      <c r="CS548">
        <v>2.5291552943391313E-5</v>
      </c>
      <c r="CT548">
        <v>2.5519391798583439E-5</v>
      </c>
      <c r="CU548">
        <v>2.4311288398401323E-5</v>
      </c>
      <c r="CV548">
        <v>2.8159008958908806E-5</v>
      </c>
      <c r="CW548">
        <v>2.2792707502607472E-5</v>
      </c>
      <c r="CX548">
        <v>1.4851421641591161E-5</v>
      </c>
      <c r="CY548">
        <v>3.181415082522034E-6</v>
      </c>
      <c r="CZ548">
        <v>1.4825537883125838E-6</v>
      </c>
      <c r="DA548">
        <v>2.4481474763571736E-6</v>
      </c>
      <c r="DB548">
        <v>3.9284490393608471E-6</v>
      </c>
      <c r="DC548">
        <v>3.8855987691745199E-6</v>
      </c>
      <c r="DD548">
        <v>5.4319561530629061E-6</v>
      </c>
      <c r="DE548">
        <v>7.1857110359476816E-6</v>
      </c>
      <c r="DF548">
        <v>8.153021780798788E-6</v>
      </c>
      <c r="DG548">
        <v>1.7889510235431289E-5</v>
      </c>
      <c r="DH548">
        <v>1.3166005550471045E-5</v>
      </c>
      <c r="DI548">
        <v>1.7417502675919694E-5</v>
      </c>
      <c r="DJ548">
        <v>1.3696044537230204E-5</v>
      </c>
      <c r="DK548">
        <v>1.4290075437312449E-5</v>
      </c>
      <c r="DL548">
        <v>4.5293283521436698E-6</v>
      </c>
      <c r="DM548">
        <v>3.7195528349642824E-6</v>
      </c>
      <c r="DN548">
        <v>125.29860095336413</v>
      </c>
      <c r="DO548">
        <v>118.05897581981932</v>
      </c>
    </row>
    <row r="549" spans="1:119" x14ac:dyDescent="0.3">
      <c r="A549" t="str">
        <f t="shared" si="8"/>
        <v>North Coast and North Bay_All_All_All_All_All_All_All_44812</v>
      </c>
      <c r="B549" t="s">
        <v>27</v>
      </c>
      <c r="C549" t="s">
        <v>212</v>
      </c>
      <c r="D549" t="s">
        <v>61</v>
      </c>
      <c r="E549" t="s">
        <v>0</v>
      </c>
      <c r="F549" t="s">
        <v>0</v>
      </c>
      <c r="G549" t="s">
        <v>0</v>
      </c>
      <c r="H549" t="s">
        <v>0</v>
      </c>
      <c r="I549" t="s">
        <v>0</v>
      </c>
      <c r="J549" t="s">
        <v>0</v>
      </c>
      <c r="K549" t="s">
        <v>0</v>
      </c>
      <c r="L549" s="10">
        <v>44812</v>
      </c>
      <c r="M549">
        <v>17</v>
      </c>
      <c r="N549">
        <v>21</v>
      </c>
      <c r="O549">
        <v>1485</v>
      </c>
      <c r="P549">
        <v>0</v>
      </c>
      <c r="Q549">
        <v>0</v>
      </c>
      <c r="R549">
        <v>0</v>
      </c>
      <c r="S549">
        <v>0</v>
      </c>
      <c r="T549">
        <v>0.89861467442276699</v>
      </c>
      <c r="U549">
        <v>0.82667614729700012</v>
      </c>
      <c r="V549">
        <v>0.76949750059965227</v>
      </c>
      <c r="W549">
        <v>0.71492616612966475</v>
      </c>
      <c r="X549">
        <v>0.68056131583153889</v>
      </c>
      <c r="Y549">
        <v>0.66631474098149712</v>
      </c>
      <c r="Z549">
        <v>0.7387250954011132</v>
      </c>
      <c r="AA549">
        <v>0.84356774464922102</v>
      </c>
      <c r="AB549">
        <v>0.88090121134971888</v>
      </c>
      <c r="AC549">
        <v>1.0297421500133352</v>
      </c>
      <c r="AD549">
        <v>1.0921849367948488</v>
      </c>
      <c r="AE549">
        <v>1.2507267227672789</v>
      </c>
      <c r="AF549">
        <v>1.4329260176172498</v>
      </c>
      <c r="AG549">
        <v>1.5616080142332416</v>
      </c>
      <c r="AH549">
        <v>1.724954672874411</v>
      </c>
      <c r="AI549">
        <v>1.8299498959495717</v>
      </c>
      <c r="AJ549">
        <v>1.7566692409662816</v>
      </c>
      <c r="AK549">
        <v>1.7942715267373357</v>
      </c>
      <c r="AL549">
        <v>1.8676476267602489</v>
      </c>
      <c r="AM549">
        <v>1.8099254375305422</v>
      </c>
      <c r="AN549">
        <v>1.6917443825621095</v>
      </c>
      <c r="AO549">
        <v>1.4977457912287866</v>
      </c>
      <c r="AP549">
        <v>1.3195481321964995</v>
      </c>
      <c r="AQ549">
        <v>1.0453440058891228</v>
      </c>
      <c r="AR549">
        <v>138.36213945529013</v>
      </c>
      <c r="AS549">
        <v>70.118012353567266</v>
      </c>
      <c r="AT549">
        <v>67.102007035044792</v>
      </c>
      <c r="AU549">
        <v>65.475593697132609</v>
      </c>
      <c r="AV549">
        <v>64.515009072417556</v>
      </c>
      <c r="AW549">
        <v>63.767010954868503</v>
      </c>
      <c r="AX549">
        <v>62.991962730993045</v>
      </c>
      <c r="AY549">
        <v>62.501153898965683</v>
      </c>
      <c r="AZ549">
        <v>63.829472671577932</v>
      </c>
      <c r="BA549">
        <v>69.150613578302369</v>
      </c>
      <c r="BB549">
        <v>75.771174402023959</v>
      </c>
      <c r="BC549">
        <v>83.674125868304955</v>
      </c>
      <c r="BD549">
        <v>91.55138028976701</v>
      </c>
      <c r="BE549">
        <v>98.240419897184779</v>
      </c>
      <c r="BF549">
        <v>103.0859324970309</v>
      </c>
      <c r="BG549">
        <v>103.14270625234585</v>
      </c>
      <c r="BH549">
        <v>104.10144212777223</v>
      </c>
      <c r="BI549">
        <v>103.97651869435336</v>
      </c>
      <c r="BJ549">
        <v>102.77127460587128</v>
      </c>
      <c r="BK549">
        <v>98.711986990147764</v>
      </c>
      <c r="BL549">
        <v>93.552671031718532</v>
      </c>
      <c r="BM549">
        <v>87.110304190152576</v>
      </c>
      <c r="BN549">
        <v>81.542216831604719</v>
      </c>
      <c r="BO549">
        <v>77.316963659698217</v>
      </c>
      <c r="BP549">
        <v>71.605537951433234</v>
      </c>
      <c r="BQ549">
        <v>70.808075916900279</v>
      </c>
      <c r="BR549">
        <v>-6.6223474002446395E-2</v>
      </c>
      <c r="BS549">
        <v>-5.3521877627581461E-2</v>
      </c>
      <c r="BT549">
        <v>-3.7138623260087038E-2</v>
      </c>
      <c r="BU549">
        <v>-2.6024370562749279E-2</v>
      </c>
      <c r="BV549">
        <v>-1.512653077090228E-2</v>
      </c>
      <c r="BW549">
        <v>-1.5459920601411299E-2</v>
      </c>
      <c r="BX549">
        <v>-9.2082896216549859E-3</v>
      </c>
      <c r="BY549">
        <v>-1.9975276426835494E-2</v>
      </c>
      <c r="BZ549">
        <v>-1.9775984664557357E-2</v>
      </c>
      <c r="CA549">
        <v>-1.5931119220425383E-2</v>
      </c>
      <c r="CB549">
        <v>-1.9047629512118972E-2</v>
      </c>
      <c r="CC549">
        <v>-1.7899631350128738E-2</v>
      </c>
      <c r="CD549">
        <v>-1.9674527544766566E-2</v>
      </c>
      <c r="CE549">
        <v>-2.3692707983331649E-2</v>
      </c>
      <c r="CF549">
        <v>-1.9935175304862385E-2</v>
      </c>
      <c r="CG549">
        <v>-1.3090982461216474E-2</v>
      </c>
      <c r="CH549">
        <v>0.12242655842392533</v>
      </c>
      <c r="CI549">
        <v>0.13858877713431414</v>
      </c>
      <c r="CJ549">
        <v>0.11752719971467349</v>
      </c>
      <c r="CK549">
        <v>8.2863197864506785E-2</v>
      </c>
      <c r="CL549">
        <v>6.7168303691979611E-2</v>
      </c>
      <c r="CM549">
        <v>-8.329470771731752E-2</v>
      </c>
      <c r="CN549">
        <v>-8.4711938283660193E-2</v>
      </c>
      <c r="CO549">
        <v>-9.8302126402405376E-2</v>
      </c>
      <c r="CP549">
        <v>1.8750824584173442E-5</v>
      </c>
      <c r="CQ549">
        <v>2.2068230141694452E-5</v>
      </c>
      <c r="CR549">
        <v>2.173666287075334E-5</v>
      </c>
      <c r="CS549">
        <v>2.349366403209974E-5</v>
      </c>
      <c r="CT549">
        <v>2.5355536616010454E-5</v>
      </c>
      <c r="CU549">
        <v>2.4311288398401323E-5</v>
      </c>
      <c r="CV549">
        <v>2.8159008958908806E-5</v>
      </c>
      <c r="CW549">
        <v>2.2792707502607472E-5</v>
      </c>
      <c r="CX549">
        <v>1.4221751255907247E-5</v>
      </c>
      <c r="CY549">
        <v>3.4190755575126504E-6</v>
      </c>
      <c r="CZ549">
        <v>1.7646888241287322E-6</v>
      </c>
      <c r="DA549">
        <v>2.7977047103946172E-6</v>
      </c>
      <c r="DB549">
        <v>6.7914200091880887E-6</v>
      </c>
      <c r="DC549">
        <v>9.0564297806444729E-6</v>
      </c>
      <c r="DD549">
        <v>9.7663266104478523E-6</v>
      </c>
      <c r="DE549">
        <v>1.0173062689139486E-5</v>
      </c>
      <c r="DF549">
        <v>1.0256575798614715E-5</v>
      </c>
      <c r="DG549">
        <v>1.7775910135501657E-5</v>
      </c>
      <c r="DH549">
        <v>1.4162868599602786E-5</v>
      </c>
      <c r="DI549">
        <v>1.9983588414793386E-5</v>
      </c>
      <c r="DJ549">
        <v>1.9618088206224816E-5</v>
      </c>
      <c r="DK549">
        <v>1.9209726788502467E-5</v>
      </c>
      <c r="DL549">
        <v>3.8205051562251733E-6</v>
      </c>
      <c r="DM549">
        <v>4.7711295832982337E-6</v>
      </c>
      <c r="DN549">
        <v>125.29860095336413</v>
      </c>
      <c r="DO549">
        <v>118.05897581981935</v>
      </c>
    </row>
    <row r="550" spans="1:119" x14ac:dyDescent="0.3">
      <c r="A550" t="str">
        <f t="shared" si="8"/>
        <v>Other_All_All_All_All_All_All_All_44722</v>
      </c>
      <c r="B550" t="s">
        <v>27</v>
      </c>
      <c r="C550" t="s">
        <v>213</v>
      </c>
      <c r="D550" t="s">
        <v>62</v>
      </c>
      <c r="E550" t="s">
        <v>0</v>
      </c>
      <c r="F550" t="s">
        <v>0</v>
      </c>
      <c r="G550" t="s">
        <v>0</v>
      </c>
      <c r="H550" t="s">
        <v>0</v>
      </c>
      <c r="I550" t="s">
        <v>0</v>
      </c>
      <c r="J550" t="s">
        <v>0</v>
      </c>
      <c r="K550" t="s">
        <v>0</v>
      </c>
      <c r="L550" s="10">
        <v>44722</v>
      </c>
      <c r="M550">
        <v>17</v>
      </c>
      <c r="N550">
        <v>21</v>
      </c>
      <c r="O550">
        <v>11696</v>
      </c>
      <c r="P550">
        <v>0</v>
      </c>
      <c r="Q550">
        <v>0</v>
      </c>
      <c r="R550">
        <v>0</v>
      </c>
      <c r="S550">
        <v>0</v>
      </c>
      <c r="T550">
        <v>0.9620178891464839</v>
      </c>
      <c r="U550">
        <v>0.83909254450491944</v>
      </c>
      <c r="V550">
        <v>0.75585253574647748</v>
      </c>
      <c r="W550">
        <v>0.72335177356885594</v>
      </c>
      <c r="X550">
        <v>0.69691589604425874</v>
      </c>
      <c r="Y550">
        <v>0.71342106299628238</v>
      </c>
      <c r="Z550">
        <v>0.76366069048475249</v>
      </c>
      <c r="AA550">
        <v>0.84852944141407527</v>
      </c>
      <c r="AB550">
        <v>0.92173043766296847</v>
      </c>
      <c r="AC550">
        <v>1.0365272217856603</v>
      </c>
      <c r="AD550">
        <v>1.2356930490406079</v>
      </c>
      <c r="AE550">
        <v>1.4102096421296288</v>
      </c>
      <c r="AF550">
        <v>1.6046358049353009</v>
      </c>
      <c r="AG550">
        <v>1.7970592801706782</v>
      </c>
      <c r="AH550">
        <v>1.9955061203350208</v>
      </c>
      <c r="AI550">
        <v>2.1709633731017925</v>
      </c>
      <c r="AJ550">
        <v>2.1246119595599549</v>
      </c>
      <c r="AK550">
        <v>2.1469087265028914</v>
      </c>
      <c r="AL550">
        <v>2.1177405647271961</v>
      </c>
      <c r="AM550">
        <v>1.9783078494642019</v>
      </c>
      <c r="AN550">
        <v>1.8503626579949177</v>
      </c>
      <c r="AO550">
        <v>1.8211428872469153</v>
      </c>
      <c r="AP550">
        <v>1.598851646228467</v>
      </c>
      <c r="AQ550">
        <v>1.3902488605664483</v>
      </c>
      <c r="AR550">
        <v>300.26596464736974</v>
      </c>
      <c r="AS550">
        <v>76.133804562297982</v>
      </c>
      <c r="AT550">
        <v>74.792711296776488</v>
      </c>
      <c r="AU550">
        <v>73.218441778468588</v>
      </c>
      <c r="AV550">
        <v>71.460729368143447</v>
      </c>
      <c r="AW550">
        <v>70.279136861505961</v>
      </c>
      <c r="AX550">
        <v>69.028171827439778</v>
      </c>
      <c r="AY550">
        <v>69.959009756877379</v>
      </c>
      <c r="AZ550">
        <v>74.421826826811625</v>
      </c>
      <c r="BA550">
        <v>79.084962610636836</v>
      </c>
      <c r="BB550">
        <v>83.507223975520816</v>
      </c>
      <c r="BC550">
        <v>87.607736672210009</v>
      </c>
      <c r="BD550">
        <v>91.392406308907312</v>
      </c>
      <c r="BE550">
        <v>93.973961426032133</v>
      </c>
      <c r="BF550">
        <v>96.161092977861955</v>
      </c>
      <c r="BG550">
        <v>97.590998061145541</v>
      </c>
      <c r="BH550">
        <v>97.640510849330241</v>
      </c>
      <c r="BI550">
        <v>97.935394893525427</v>
      </c>
      <c r="BJ550">
        <v>97.005759612323061</v>
      </c>
      <c r="BK550">
        <v>94.908864299004406</v>
      </c>
      <c r="BL550">
        <v>91.616186551553383</v>
      </c>
      <c r="BM550">
        <v>87.999719979488859</v>
      </c>
      <c r="BN550">
        <v>85.382357386482923</v>
      </c>
      <c r="BO550">
        <v>83.044119088134735</v>
      </c>
      <c r="BP550">
        <v>80.788169695490183</v>
      </c>
      <c r="BQ550">
        <v>77.921499216795155</v>
      </c>
      <c r="BR550">
        <v>-2.7676742014292981E-2</v>
      </c>
      <c r="BS550">
        <v>-2.3511536126362642E-2</v>
      </c>
      <c r="BT550">
        <v>-1.690255153144515E-2</v>
      </c>
      <c r="BU550">
        <v>-1.6691301846125058E-2</v>
      </c>
      <c r="BV550">
        <v>-9.6678909795962671E-3</v>
      </c>
      <c r="BW550">
        <v>-1.178041131588568E-2</v>
      </c>
      <c r="BX550">
        <v>-7.1738821425043281E-3</v>
      </c>
      <c r="BY550">
        <v>-2.195837261555296E-3</v>
      </c>
      <c r="BZ550">
        <v>-5.4309740866421022E-3</v>
      </c>
      <c r="CA550">
        <v>-6.8602797087338003E-3</v>
      </c>
      <c r="CB550">
        <v>-1.8755728745815204E-2</v>
      </c>
      <c r="CC550">
        <v>-1.9490099806343645E-2</v>
      </c>
      <c r="CD550">
        <v>-2.4408772773785892E-2</v>
      </c>
      <c r="CE550">
        <v>-1.9524991369606205E-2</v>
      </c>
      <c r="CF550">
        <v>-1.6100265727812875E-2</v>
      </c>
      <c r="CG550">
        <v>-1.163444285333238E-2</v>
      </c>
      <c r="CH550">
        <v>0.10935352982700931</v>
      </c>
      <c r="CI550">
        <v>0.1084895164447183</v>
      </c>
      <c r="CJ550">
        <v>9.3328296740713912E-2</v>
      </c>
      <c r="CK550">
        <v>6.5516201598332782E-2</v>
      </c>
      <c r="CL550">
        <v>5.5323803004911923E-2</v>
      </c>
      <c r="CM550">
        <v>-7.1410176044816684E-2</v>
      </c>
      <c r="CN550">
        <v>-4.8849514354639544E-2</v>
      </c>
      <c r="CO550">
        <v>-4.2006571476332459E-2</v>
      </c>
      <c r="CP550">
        <v>1.5162927515586442E-5</v>
      </c>
      <c r="CQ550">
        <v>1.611640550308474E-5</v>
      </c>
      <c r="CR550">
        <v>1.6401936102646713E-5</v>
      </c>
      <c r="CS550">
        <v>1.5548022780644962E-5</v>
      </c>
      <c r="CT550">
        <v>1.3322865664060995E-5</v>
      </c>
      <c r="CU550">
        <v>1.3431268049391677E-5</v>
      </c>
      <c r="CV550">
        <v>1.2861987678395688E-5</v>
      </c>
      <c r="CW550">
        <v>1.480405806035509E-5</v>
      </c>
      <c r="CX550">
        <v>1.3644259410872974E-5</v>
      </c>
      <c r="CY550">
        <v>3.2448097261857689E-6</v>
      </c>
      <c r="CZ550">
        <v>2.9179982888798284E-6</v>
      </c>
      <c r="DA550">
        <v>4.1950459362126267E-6</v>
      </c>
      <c r="DB550">
        <v>5.2113922380316534E-6</v>
      </c>
      <c r="DC550">
        <v>6.1993898177651749E-6</v>
      </c>
      <c r="DD550">
        <v>7.4622607893598692E-6</v>
      </c>
      <c r="DE550">
        <v>8.8678328063752346E-6</v>
      </c>
      <c r="DF550">
        <v>9.8289135852980206E-6</v>
      </c>
      <c r="DG550">
        <v>1.4118281626216486E-5</v>
      </c>
      <c r="DH550">
        <v>1.3803228534774553E-5</v>
      </c>
      <c r="DI550">
        <v>1.4668766600973076E-5</v>
      </c>
      <c r="DJ550">
        <v>1.5075150104348187E-5</v>
      </c>
      <c r="DK550">
        <v>1.4707908174189289E-5</v>
      </c>
      <c r="DL550">
        <v>5.0734404228307266E-6</v>
      </c>
      <c r="DM550">
        <v>3.873792585786109E-6</v>
      </c>
      <c r="DN550">
        <v>258.16682201442273</v>
      </c>
      <c r="DO550">
        <v>299.6084752691105</v>
      </c>
    </row>
    <row r="551" spans="1:119" x14ac:dyDescent="0.3">
      <c r="A551" t="str">
        <f t="shared" si="8"/>
        <v>Other_All_All_All_All_All_All_All_44739</v>
      </c>
      <c r="B551" t="s">
        <v>27</v>
      </c>
      <c r="C551" t="s">
        <v>213</v>
      </c>
      <c r="D551" t="s">
        <v>62</v>
      </c>
      <c r="E551" t="s">
        <v>0</v>
      </c>
      <c r="F551" t="s">
        <v>0</v>
      </c>
      <c r="G551" t="s">
        <v>0</v>
      </c>
      <c r="H551" t="s">
        <v>0</v>
      </c>
      <c r="I551" t="s">
        <v>0</v>
      </c>
      <c r="J551" t="s">
        <v>0</v>
      </c>
      <c r="K551" t="s">
        <v>0</v>
      </c>
      <c r="L551" s="10">
        <v>44739</v>
      </c>
      <c r="M551">
        <v>17</v>
      </c>
      <c r="N551">
        <v>21</v>
      </c>
      <c r="O551">
        <v>11753</v>
      </c>
      <c r="P551">
        <v>0</v>
      </c>
      <c r="Q551">
        <v>0</v>
      </c>
      <c r="R551">
        <v>0</v>
      </c>
      <c r="S551">
        <v>0</v>
      </c>
      <c r="T551">
        <v>1.0067623423360477</v>
      </c>
      <c r="U551">
        <v>0.86953726145075183</v>
      </c>
      <c r="V551">
        <v>0.77603428675157315</v>
      </c>
      <c r="W551">
        <v>0.72107811206193795</v>
      </c>
      <c r="X551">
        <v>0.69926036130775804</v>
      </c>
      <c r="Y551">
        <v>0.69298645985060858</v>
      </c>
      <c r="Z551">
        <v>0.73124442077404495</v>
      </c>
      <c r="AA551">
        <v>0.7828984140342955</v>
      </c>
      <c r="AB551">
        <v>0.85355462232053148</v>
      </c>
      <c r="AC551">
        <v>0.92741132454102337</v>
      </c>
      <c r="AD551">
        <v>1.0718505394697337</v>
      </c>
      <c r="AE551">
        <v>1.2427010385669806</v>
      </c>
      <c r="AF551">
        <v>1.4508481014241519</v>
      </c>
      <c r="AG551">
        <v>1.6533938022800609</v>
      </c>
      <c r="AH551">
        <v>1.8762204549616135</v>
      </c>
      <c r="AI551">
        <v>2.0561112034154059</v>
      </c>
      <c r="AJ551">
        <v>2.0709871551574395</v>
      </c>
      <c r="AK551">
        <v>2.1435577868302329</v>
      </c>
      <c r="AL551">
        <v>2.1498092575002019</v>
      </c>
      <c r="AM551">
        <v>2.0180462988028549</v>
      </c>
      <c r="AN551">
        <v>1.8597842161272786</v>
      </c>
      <c r="AO551">
        <v>1.8078009101842774</v>
      </c>
      <c r="AP551">
        <v>1.5177237422632757</v>
      </c>
      <c r="AQ551">
        <v>1.2393505857307239</v>
      </c>
      <c r="AR551">
        <v>316.04933008404771</v>
      </c>
      <c r="AS551">
        <v>73.685057349597514</v>
      </c>
      <c r="AT551">
        <v>71.822811953324987</v>
      </c>
      <c r="AU551">
        <v>69.881094962643445</v>
      </c>
      <c r="AV551">
        <v>68.324870100572909</v>
      </c>
      <c r="AW551">
        <v>67.368213867866316</v>
      </c>
      <c r="AX551">
        <v>66.367204402449275</v>
      </c>
      <c r="AY551">
        <v>67.276877458666917</v>
      </c>
      <c r="AZ551">
        <v>71.311941496163769</v>
      </c>
      <c r="BA551">
        <v>76.004597360807523</v>
      </c>
      <c r="BB551">
        <v>80.435165815460138</v>
      </c>
      <c r="BC551">
        <v>84.945495304788437</v>
      </c>
      <c r="BD551">
        <v>89.001331079005439</v>
      </c>
      <c r="BE551">
        <v>92.667130236155316</v>
      </c>
      <c r="BF551">
        <v>94.914964200338673</v>
      </c>
      <c r="BG551">
        <v>96.929881994412199</v>
      </c>
      <c r="BH551">
        <v>98.386647449503869</v>
      </c>
      <c r="BI551">
        <v>97.971870490113687</v>
      </c>
      <c r="BJ551">
        <v>96.521634452125511</v>
      </c>
      <c r="BK551">
        <v>94.475078010445031</v>
      </c>
      <c r="BL551">
        <v>91.200655986345708</v>
      </c>
      <c r="BM551">
        <v>86.469837766985123</v>
      </c>
      <c r="BN551">
        <v>82.78088043429112</v>
      </c>
      <c r="BO551">
        <v>79.761178176992672</v>
      </c>
      <c r="BP551">
        <v>77.511457518673026</v>
      </c>
      <c r="BQ551">
        <v>75.853579660545932</v>
      </c>
      <c r="BR551">
        <v>-4.5377827827690877E-2</v>
      </c>
      <c r="BS551">
        <v>-3.5573981634497209E-2</v>
      </c>
      <c r="BT551">
        <v>-2.6599906454043299E-2</v>
      </c>
      <c r="BU551">
        <v>-2.2696105199276839E-2</v>
      </c>
      <c r="BV551">
        <v>-1.3370396463980342E-2</v>
      </c>
      <c r="BW551">
        <v>-1.509770746688726E-2</v>
      </c>
      <c r="BX551">
        <v>-9.4730928254961252E-3</v>
      </c>
      <c r="BY551">
        <v>-1.0837417236949032E-2</v>
      </c>
      <c r="BZ551">
        <v>-1.280091053920432E-2</v>
      </c>
      <c r="CA551">
        <v>-1.215955232403425E-2</v>
      </c>
      <c r="CB551">
        <v>-2.1018422501681358E-2</v>
      </c>
      <c r="CC551">
        <v>-1.9226896763355046E-2</v>
      </c>
      <c r="CD551">
        <v>-2.5625429393930109E-2</v>
      </c>
      <c r="CE551">
        <v>-1.7167044864515948E-2</v>
      </c>
      <c r="CF551">
        <v>-1.6015843924974609E-2</v>
      </c>
      <c r="CG551">
        <v>-1.1975140568754232E-2</v>
      </c>
      <c r="CH551">
        <v>0.10419943826021889</v>
      </c>
      <c r="CI551">
        <v>0.10524489712656321</v>
      </c>
      <c r="CJ551">
        <v>9.3942257989409389E-2</v>
      </c>
      <c r="CK551">
        <v>6.7481786512186462E-2</v>
      </c>
      <c r="CL551">
        <v>4.0908778488691802E-2</v>
      </c>
      <c r="CM551">
        <v>-9.3390789431003388E-2</v>
      </c>
      <c r="CN551">
        <v>-7.0874352650592498E-2</v>
      </c>
      <c r="CO551">
        <v>-5.8717470922528187E-2</v>
      </c>
      <c r="CP551">
        <v>1.054706089372872E-5</v>
      </c>
      <c r="CQ551">
        <v>1.027248816416769E-5</v>
      </c>
      <c r="CR551">
        <v>1.0878039269230693E-5</v>
      </c>
      <c r="CS551">
        <v>1.0294320477679272E-5</v>
      </c>
      <c r="CT551">
        <v>1.0004265366697333E-5</v>
      </c>
      <c r="CU551">
        <v>1.0306182075467344E-5</v>
      </c>
      <c r="CV551">
        <v>1.1150315839836217E-5</v>
      </c>
      <c r="CW551">
        <v>9.6725203701210911E-6</v>
      </c>
      <c r="CX551">
        <v>7.4201515309703879E-6</v>
      </c>
      <c r="CY551">
        <v>3.0272113207678036E-6</v>
      </c>
      <c r="CZ551">
        <v>2.7896517130530596E-6</v>
      </c>
      <c r="DA551">
        <v>3.9117908498536048E-6</v>
      </c>
      <c r="DB551">
        <v>6.1317890807050792E-6</v>
      </c>
      <c r="DC551">
        <v>7.7425950889064288E-6</v>
      </c>
      <c r="DD551">
        <v>8.2534101452024759E-6</v>
      </c>
      <c r="DE551">
        <v>8.9373317428064797E-6</v>
      </c>
      <c r="DF551">
        <v>1.0357762339281878E-5</v>
      </c>
      <c r="DG551">
        <v>1.3470615392284985E-5</v>
      </c>
      <c r="DH551">
        <v>1.3409640532683094E-5</v>
      </c>
      <c r="DI551">
        <v>1.5043852273050066E-5</v>
      </c>
      <c r="DJ551">
        <v>1.4426216273942964E-5</v>
      </c>
      <c r="DK551">
        <v>1.2939098680260031E-5</v>
      </c>
      <c r="DL551">
        <v>5.6211016207577148E-6</v>
      </c>
      <c r="DM551">
        <v>4.9416528102091114E-6</v>
      </c>
      <c r="DN551">
        <v>266.4486827531108</v>
      </c>
      <c r="DO551">
        <v>309.19350811387886</v>
      </c>
    </row>
    <row r="552" spans="1:119" x14ac:dyDescent="0.3">
      <c r="A552" t="str">
        <f t="shared" si="8"/>
        <v>Other_All_All_All_All_All_All_All_44753</v>
      </c>
      <c r="B552" t="s">
        <v>27</v>
      </c>
      <c r="C552" t="s">
        <v>213</v>
      </c>
      <c r="D552" t="s">
        <v>62</v>
      </c>
      <c r="E552" t="s">
        <v>0</v>
      </c>
      <c r="F552" t="s">
        <v>0</v>
      </c>
      <c r="G552" t="s">
        <v>0</v>
      </c>
      <c r="H552" t="s">
        <v>0</v>
      </c>
      <c r="I552" t="s">
        <v>0</v>
      </c>
      <c r="J552" t="s">
        <v>0</v>
      </c>
      <c r="K552" t="s">
        <v>0</v>
      </c>
      <c r="L552" s="10">
        <v>44753</v>
      </c>
      <c r="M552">
        <v>17</v>
      </c>
      <c r="N552">
        <v>21</v>
      </c>
      <c r="O552">
        <v>11822</v>
      </c>
      <c r="P552">
        <v>0</v>
      </c>
      <c r="Q552">
        <v>0</v>
      </c>
      <c r="R552">
        <v>0</v>
      </c>
      <c r="S552">
        <v>0</v>
      </c>
      <c r="T552">
        <v>1.0691047530553746</v>
      </c>
      <c r="U552">
        <v>0.93151356717093392</v>
      </c>
      <c r="V552">
        <v>0.84987982611012147</v>
      </c>
      <c r="W552">
        <v>0.78616807021560353</v>
      </c>
      <c r="X552">
        <v>0.76199077272606108</v>
      </c>
      <c r="Y552">
        <v>0.74923698963857643</v>
      </c>
      <c r="Z552">
        <v>0.7728793573521382</v>
      </c>
      <c r="AA552">
        <v>0.83250659688507844</v>
      </c>
      <c r="AB552">
        <v>0.91058980998527905</v>
      </c>
      <c r="AC552">
        <v>1.0130659769036365</v>
      </c>
      <c r="AD552">
        <v>1.2120390028306396</v>
      </c>
      <c r="AE552">
        <v>1.4392532458709868</v>
      </c>
      <c r="AF552">
        <v>1.6436751461607289</v>
      </c>
      <c r="AG552">
        <v>1.881464479582249</v>
      </c>
      <c r="AH552">
        <v>2.0564450205216303</v>
      </c>
      <c r="AI552">
        <v>2.2633035164742359</v>
      </c>
      <c r="AJ552">
        <v>2.2250390509893654</v>
      </c>
      <c r="AK552">
        <v>2.3055316246640278</v>
      </c>
      <c r="AL552">
        <v>2.2723088173561914</v>
      </c>
      <c r="AM552">
        <v>2.1784738459225603</v>
      </c>
      <c r="AN552">
        <v>2.0005196651969879</v>
      </c>
      <c r="AO552">
        <v>1.963190207773484</v>
      </c>
      <c r="AP552">
        <v>1.6784142775121262</v>
      </c>
      <c r="AQ552">
        <v>1.3658632316122055</v>
      </c>
      <c r="AR552">
        <v>334.06790486362229</v>
      </c>
      <c r="AS552">
        <v>74.855955867904484</v>
      </c>
      <c r="AT552">
        <v>73.665416692319994</v>
      </c>
      <c r="AU552">
        <v>72.187110212243638</v>
      </c>
      <c r="AV552">
        <v>70.936883274587714</v>
      </c>
      <c r="AW552">
        <v>69.430938047091857</v>
      </c>
      <c r="AX552">
        <v>68.46075976735807</v>
      </c>
      <c r="AY552">
        <v>69.096041028091008</v>
      </c>
      <c r="AZ552">
        <v>72.375026984575896</v>
      </c>
      <c r="BA552">
        <v>76.871125137946521</v>
      </c>
      <c r="BB552">
        <v>81.980455279620202</v>
      </c>
      <c r="BC552">
        <v>86.417946286829348</v>
      </c>
      <c r="BD552">
        <v>90.551575718856483</v>
      </c>
      <c r="BE552">
        <v>93.981893574381758</v>
      </c>
      <c r="BF552">
        <v>95.854039408132948</v>
      </c>
      <c r="BG552">
        <v>96.397562030176289</v>
      </c>
      <c r="BH552">
        <v>97.027387749788829</v>
      </c>
      <c r="BI552">
        <v>96.887402574749842</v>
      </c>
      <c r="BJ552">
        <v>95.693767750883239</v>
      </c>
      <c r="BK552">
        <v>93.924796142074229</v>
      </c>
      <c r="BL552">
        <v>90.762669720245057</v>
      </c>
      <c r="BM552">
        <v>86.742362327696355</v>
      </c>
      <c r="BN552">
        <v>83.523698439268983</v>
      </c>
      <c r="BO552">
        <v>81.345196204690112</v>
      </c>
      <c r="BP552">
        <v>78.81906094066963</v>
      </c>
      <c r="BQ552">
        <v>77.280317562625996</v>
      </c>
      <c r="BR552">
        <v>-2.6659845413441303E-2</v>
      </c>
      <c r="BS552">
        <v>-1.9204819964749462E-2</v>
      </c>
      <c r="BT552">
        <v>-1.2636989221478493E-2</v>
      </c>
      <c r="BU552">
        <v>-1.0487178884127724E-2</v>
      </c>
      <c r="BV552">
        <v>-4.9257789054834144E-3</v>
      </c>
      <c r="BW552">
        <v>-7.3674613450146675E-3</v>
      </c>
      <c r="BX552">
        <v>-5.7798791377400406E-3</v>
      </c>
      <c r="BY552">
        <v>-5.1542078958633003E-3</v>
      </c>
      <c r="BZ552">
        <v>-7.6838997974953988E-3</v>
      </c>
      <c r="CA552">
        <v>-6.959401911798618E-3</v>
      </c>
      <c r="CB552">
        <v>-1.9131227579037766E-2</v>
      </c>
      <c r="CC552">
        <v>-1.9555153108716031E-2</v>
      </c>
      <c r="CD552">
        <v>-2.4367145169226979E-2</v>
      </c>
      <c r="CE552">
        <v>-1.9625173171065498E-2</v>
      </c>
      <c r="CF552">
        <v>-1.6998540677509621E-2</v>
      </c>
      <c r="CG552">
        <v>-1.2949110146323915E-2</v>
      </c>
      <c r="CH552">
        <v>0.10914940960393947</v>
      </c>
      <c r="CI552">
        <v>0.12150909966814237</v>
      </c>
      <c r="CJ552">
        <v>0.11309539476660702</v>
      </c>
      <c r="CK552">
        <v>7.7008870426036644E-2</v>
      </c>
      <c r="CL552">
        <v>5.487240935880467E-2</v>
      </c>
      <c r="CM552">
        <v>-8.015011905655807E-2</v>
      </c>
      <c r="CN552">
        <v>-5.3943309525818495E-2</v>
      </c>
      <c r="CO552">
        <v>-4.0989843959666601E-2</v>
      </c>
      <c r="CP552">
        <v>2.150039450392079E-5</v>
      </c>
      <c r="CQ552">
        <v>2.3196253307179729E-5</v>
      </c>
      <c r="CR552">
        <v>2.7642896757629607E-5</v>
      </c>
      <c r="CS552">
        <v>2.5502721905952674E-5</v>
      </c>
      <c r="CT552">
        <v>2.6600055308535058E-5</v>
      </c>
      <c r="CU552">
        <v>2.4589501913758488E-5</v>
      </c>
      <c r="CV552">
        <v>2.369335185813192E-5</v>
      </c>
      <c r="CW552">
        <v>2.1990848718533059E-5</v>
      </c>
      <c r="CX552">
        <v>1.8962096379171024E-5</v>
      </c>
      <c r="CY552">
        <v>3.9482737134594889E-6</v>
      </c>
      <c r="CZ552">
        <v>3.2198893031489704E-6</v>
      </c>
      <c r="DA552">
        <v>4.6680830924222158E-6</v>
      </c>
      <c r="DB552">
        <v>5.9654642372975666E-6</v>
      </c>
      <c r="DC552">
        <v>6.8422225167016688E-6</v>
      </c>
      <c r="DD552">
        <v>8.4832783374614384E-6</v>
      </c>
      <c r="DE552">
        <v>1.042118480296858E-5</v>
      </c>
      <c r="DF552">
        <v>1.1808560138266646E-5</v>
      </c>
      <c r="DG552">
        <v>1.7153786676470791E-5</v>
      </c>
      <c r="DH552">
        <v>1.5617646771415609E-5</v>
      </c>
      <c r="DI552">
        <v>1.7916478665308375E-5</v>
      </c>
      <c r="DJ552">
        <v>1.8323572951086668E-5</v>
      </c>
      <c r="DK552">
        <v>1.6703439891541578E-5</v>
      </c>
      <c r="DL552">
        <v>4.9545513953046472E-6</v>
      </c>
      <c r="DM552">
        <v>4.0504852702681162E-6</v>
      </c>
      <c r="DN552">
        <v>270.6750346176355</v>
      </c>
      <c r="DO552">
        <v>313.5861361419893</v>
      </c>
    </row>
    <row r="553" spans="1:119" x14ac:dyDescent="0.3">
      <c r="A553" t="str">
        <f t="shared" si="8"/>
        <v>Other_All_All_All_All_All_All_All_44760</v>
      </c>
      <c r="B553" t="s">
        <v>27</v>
      </c>
      <c r="C553" t="s">
        <v>213</v>
      </c>
      <c r="D553" t="s">
        <v>62</v>
      </c>
      <c r="E553" t="s">
        <v>0</v>
      </c>
      <c r="F553" t="s">
        <v>0</v>
      </c>
      <c r="G553" t="s">
        <v>0</v>
      </c>
      <c r="H553" t="s">
        <v>0</v>
      </c>
      <c r="I553" t="s">
        <v>0</v>
      </c>
      <c r="J553" t="s">
        <v>0</v>
      </c>
      <c r="K553" t="s">
        <v>0</v>
      </c>
      <c r="L553" s="10">
        <v>44760</v>
      </c>
      <c r="M553">
        <v>17</v>
      </c>
      <c r="N553">
        <v>21</v>
      </c>
      <c r="O553">
        <v>11858</v>
      </c>
      <c r="P553">
        <v>0</v>
      </c>
      <c r="Q553">
        <v>0</v>
      </c>
      <c r="R553">
        <v>0</v>
      </c>
      <c r="S553">
        <v>0</v>
      </c>
      <c r="T553">
        <v>1.1400777276902454</v>
      </c>
      <c r="U553">
        <v>1.0031861323865086</v>
      </c>
      <c r="V553">
        <v>0.89010805079442179</v>
      </c>
      <c r="W553">
        <v>0.82822210262405216</v>
      </c>
      <c r="X553">
        <v>0.80527486953160177</v>
      </c>
      <c r="Y553">
        <v>0.79873643403391903</v>
      </c>
      <c r="Z553">
        <v>0.81960977626175902</v>
      </c>
      <c r="AA553">
        <v>0.88849528620038698</v>
      </c>
      <c r="AB553">
        <v>0.95741472200969824</v>
      </c>
      <c r="AC553">
        <v>1.0368804918564649</v>
      </c>
      <c r="AD553">
        <v>1.1949177936306106</v>
      </c>
      <c r="AE553">
        <v>1.4105720358564264</v>
      </c>
      <c r="AF553">
        <v>1.5938515462594074</v>
      </c>
      <c r="AG553">
        <v>1.8329475690502786</v>
      </c>
      <c r="AH553">
        <v>1.950617966873416</v>
      </c>
      <c r="AI553">
        <v>2.1389291125820229</v>
      </c>
      <c r="AJ553">
        <v>2.1348379143094034</v>
      </c>
      <c r="AK553">
        <v>2.1705004845768263</v>
      </c>
      <c r="AL553">
        <v>2.1391363038436264</v>
      </c>
      <c r="AM553">
        <v>2.0192743496165897</v>
      </c>
      <c r="AN553">
        <v>1.8524883318177152</v>
      </c>
      <c r="AO553">
        <v>1.8530862602261087</v>
      </c>
      <c r="AP553">
        <v>1.5869878336639685</v>
      </c>
      <c r="AQ553">
        <v>1.3041595713576333</v>
      </c>
      <c r="AR553">
        <v>370.84426336526985</v>
      </c>
      <c r="AS553">
        <v>77.846881440733114</v>
      </c>
      <c r="AT553">
        <v>77.093240146861206</v>
      </c>
      <c r="AU553">
        <v>75.723185081198778</v>
      </c>
      <c r="AV553">
        <v>73.788271925500055</v>
      </c>
      <c r="AW553">
        <v>72.816981665528317</v>
      </c>
      <c r="AX553">
        <v>71.413337366292424</v>
      </c>
      <c r="AY553">
        <v>71.963301307904146</v>
      </c>
      <c r="AZ553">
        <v>74.938807415747206</v>
      </c>
      <c r="BA553">
        <v>77.828781178405407</v>
      </c>
      <c r="BB553">
        <v>81.89886600092025</v>
      </c>
      <c r="BC553">
        <v>86.375873156111339</v>
      </c>
      <c r="BD553">
        <v>89.884440426599042</v>
      </c>
      <c r="BE553">
        <v>91.856336378762123</v>
      </c>
      <c r="BF553">
        <v>93.709568441026434</v>
      </c>
      <c r="BG553">
        <v>95.066382237812846</v>
      </c>
      <c r="BH553">
        <v>95.490492345704268</v>
      </c>
      <c r="BI553">
        <v>95.217803127572708</v>
      </c>
      <c r="BJ553">
        <v>94.752338116720964</v>
      </c>
      <c r="BK553">
        <v>92.470962862840452</v>
      </c>
      <c r="BL553">
        <v>89.165829780721538</v>
      </c>
      <c r="BM553">
        <v>85.35811351981036</v>
      </c>
      <c r="BN553">
        <v>82.86827176347802</v>
      </c>
      <c r="BO553">
        <v>80.367651226283428</v>
      </c>
      <c r="BP553">
        <v>77.870997813936512</v>
      </c>
      <c r="BQ553">
        <v>79.942631164401888</v>
      </c>
      <c r="BR553">
        <v>-1.374197749650022E-2</v>
      </c>
      <c r="BS553">
        <v>-7.9847840791127389E-3</v>
      </c>
      <c r="BT553">
        <v>1.0797079180681921E-3</v>
      </c>
      <c r="BU553">
        <v>-2.9793233659541271E-3</v>
      </c>
      <c r="BV553">
        <v>2.4284544919389237E-3</v>
      </c>
      <c r="BW553">
        <v>-2.1112793502045192E-3</v>
      </c>
      <c r="BX553">
        <v>3.1714264518958478E-4</v>
      </c>
      <c r="BY553">
        <v>3.9207342704847584E-4</v>
      </c>
      <c r="BZ553">
        <v>-8.1419996988875889E-3</v>
      </c>
      <c r="CA553">
        <v>-8.7095794422989616E-3</v>
      </c>
      <c r="CB553">
        <v>-1.9968660624669843E-2</v>
      </c>
      <c r="CC553">
        <v>-1.9574643897957978E-2</v>
      </c>
      <c r="CD553">
        <v>-2.4893024530111586E-2</v>
      </c>
      <c r="CE553">
        <v>-1.8600959262310663E-2</v>
      </c>
      <c r="CF553">
        <v>-1.581399562709105E-2</v>
      </c>
      <c r="CG553">
        <v>-1.1984185940058402E-2</v>
      </c>
      <c r="CH553">
        <v>0.10212435695107258</v>
      </c>
      <c r="CI553">
        <v>0.10209965520392462</v>
      </c>
      <c r="CJ553">
        <v>8.7945123555427412E-2</v>
      </c>
      <c r="CK553">
        <v>5.8924185353078216E-2</v>
      </c>
      <c r="CL553">
        <v>3.84038866199597E-2</v>
      </c>
      <c r="CM553">
        <v>-8.7583214763365336E-2</v>
      </c>
      <c r="CN553">
        <v>-5.9854882135472062E-2</v>
      </c>
      <c r="CO553">
        <v>-4.9759463430661129E-2</v>
      </c>
      <c r="CP553">
        <v>2.5503476810975966E-5</v>
      </c>
      <c r="CQ553">
        <v>2.8421644950291471E-5</v>
      </c>
      <c r="CR553">
        <v>3.1098767362288417E-5</v>
      </c>
      <c r="CS553">
        <v>3.4852196086177214E-5</v>
      </c>
      <c r="CT553">
        <v>3.1741617673090999E-5</v>
      </c>
      <c r="CU553">
        <v>2.9197288897851885E-5</v>
      </c>
      <c r="CV553">
        <v>2.4434647846079934E-5</v>
      </c>
      <c r="CW553">
        <v>2.2659192630898772E-5</v>
      </c>
      <c r="CX553">
        <v>1.6381573872411049E-5</v>
      </c>
      <c r="CY553">
        <v>3.1676741487138722E-6</v>
      </c>
      <c r="CZ553">
        <v>3.1937944959549351E-6</v>
      </c>
      <c r="DA553">
        <v>5.0953608863723203E-6</v>
      </c>
      <c r="DB553">
        <v>6.3789265418578551E-6</v>
      </c>
      <c r="DC553">
        <v>7.3299993224186528E-6</v>
      </c>
      <c r="DD553">
        <v>8.5576259101423509E-6</v>
      </c>
      <c r="DE553">
        <v>1.0191065378817651E-5</v>
      </c>
      <c r="DF553">
        <v>1.1133986930688041E-5</v>
      </c>
      <c r="DG553">
        <v>1.5097685553774025E-5</v>
      </c>
      <c r="DH553">
        <v>1.3772950410884026E-5</v>
      </c>
      <c r="DI553">
        <v>1.569797316792065E-5</v>
      </c>
      <c r="DJ553">
        <v>1.4147645757677993E-5</v>
      </c>
      <c r="DK553">
        <v>1.3486465229813447E-5</v>
      </c>
      <c r="DL553">
        <v>4.616482113840197E-6</v>
      </c>
      <c r="DM553">
        <v>3.6217395657594301E-6</v>
      </c>
      <c r="DN553">
        <v>274.3800144513088</v>
      </c>
      <c r="DO553">
        <v>319.53425670405511</v>
      </c>
    </row>
    <row r="554" spans="1:119" x14ac:dyDescent="0.3">
      <c r="A554" t="str">
        <f t="shared" si="8"/>
        <v>Other_All_All_All_All_All_All_All_44763</v>
      </c>
      <c r="B554" t="s">
        <v>27</v>
      </c>
      <c r="C554" t="s">
        <v>213</v>
      </c>
      <c r="D554" t="s">
        <v>62</v>
      </c>
      <c r="E554" t="s">
        <v>0</v>
      </c>
      <c r="F554" t="s">
        <v>0</v>
      </c>
      <c r="G554" t="s">
        <v>0</v>
      </c>
      <c r="H554" t="s">
        <v>0</v>
      </c>
      <c r="I554" t="s">
        <v>0</v>
      </c>
      <c r="J554" t="s">
        <v>0</v>
      </c>
      <c r="K554" t="s">
        <v>0</v>
      </c>
      <c r="L554" s="10">
        <v>44763</v>
      </c>
      <c r="M554">
        <v>17</v>
      </c>
      <c r="N554">
        <v>21</v>
      </c>
      <c r="O554">
        <v>11890</v>
      </c>
      <c r="P554">
        <v>0</v>
      </c>
      <c r="Q554">
        <v>0</v>
      </c>
      <c r="R554">
        <v>0</v>
      </c>
      <c r="S554">
        <v>0</v>
      </c>
      <c r="T554">
        <v>1.0463571305649337</v>
      </c>
      <c r="U554">
        <v>0.9179126300224133</v>
      </c>
      <c r="V554">
        <v>0.82307482606304783</v>
      </c>
      <c r="W554">
        <v>0.76300433763629882</v>
      </c>
      <c r="X554">
        <v>0.74239272530829969</v>
      </c>
      <c r="Y554">
        <v>0.73147742100429813</v>
      </c>
      <c r="Z554">
        <v>0.76171887353183465</v>
      </c>
      <c r="AA554">
        <v>0.8143113281598553</v>
      </c>
      <c r="AB554">
        <v>0.85888154426038155</v>
      </c>
      <c r="AC554">
        <v>0.9389682237913084</v>
      </c>
      <c r="AD554">
        <v>1.0351088241929398</v>
      </c>
      <c r="AE554">
        <v>1.1987279263917621</v>
      </c>
      <c r="AF554">
        <v>1.3812239683744321</v>
      </c>
      <c r="AG554">
        <v>1.5531832565375761</v>
      </c>
      <c r="AH554">
        <v>1.7588952050969766</v>
      </c>
      <c r="AI554">
        <v>1.970111882631955</v>
      </c>
      <c r="AJ554">
        <v>2.0154495440356919</v>
      </c>
      <c r="AK554">
        <v>2.1119005027598443</v>
      </c>
      <c r="AL554">
        <v>2.0730034817052809</v>
      </c>
      <c r="AM554">
        <v>1.968458360503212</v>
      </c>
      <c r="AN554">
        <v>1.8086407627290206</v>
      </c>
      <c r="AO554">
        <v>1.775875160049758</v>
      </c>
      <c r="AP554">
        <v>1.5179090333886687</v>
      </c>
      <c r="AQ554">
        <v>1.2488299662809732</v>
      </c>
      <c r="AR554">
        <v>335.64399691512608</v>
      </c>
      <c r="AS554">
        <v>74.579233984906637</v>
      </c>
      <c r="AT554">
        <v>72.614873280097498</v>
      </c>
      <c r="AU554">
        <v>71.162830940850483</v>
      </c>
      <c r="AV554">
        <v>69.422358449073556</v>
      </c>
      <c r="AW554">
        <v>67.92573808979175</v>
      </c>
      <c r="AX554">
        <v>66.463999183709134</v>
      </c>
      <c r="AY554">
        <v>66.698892409109362</v>
      </c>
      <c r="AZ554">
        <v>70.257555338015763</v>
      </c>
      <c r="BA554">
        <v>74.13769418259001</v>
      </c>
      <c r="BB554">
        <v>78.720410434564769</v>
      </c>
      <c r="BC554">
        <v>84.042048005081739</v>
      </c>
      <c r="BD554">
        <v>88.060685720912048</v>
      </c>
      <c r="BE554">
        <v>90.899910597860142</v>
      </c>
      <c r="BF554">
        <v>93.161367538331135</v>
      </c>
      <c r="BG554">
        <v>94.729156394955154</v>
      </c>
      <c r="BH554">
        <v>95.189969450110283</v>
      </c>
      <c r="BI554">
        <v>96.440257814965946</v>
      </c>
      <c r="BJ554">
        <v>95.693568036294238</v>
      </c>
      <c r="BK554">
        <v>93.532648945150726</v>
      </c>
      <c r="BL554">
        <v>89.72329280256325</v>
      </c>
      <c r="BM554">
        <v>85.606434166261991</v>
      </c>
      <c r="BN554">
        <v>82.331751105524475</v>
      </c>
      <c r="BO554">
        <v>79.558976412606157</v>
      </c>
      <c r="BP554">
        <v>77.43705379020777</v>
      </c>
      <c r="BQ554">
        <v>76.77296314870587</v>
      </c>
      <c r="BR554">
        <v>-3.6227502233346434E-2</v>
      </c>
      <c r="BS554">
        <v>-3.0447047254535908E-2</v>
      </c>
      <c r="BT554">
        <v>-1.9428643260912499E-2</v>
      </c>
      <c r="BU554">
        <v>-1.7599072769171456E-2</v>
      </c>
      <c r="BV554">
        <v>-1.0242087814465003E-2</v>
      </c>
      <c r="BW554">
        <v>-1.3181270655210124E-2</v>
      </c>
      <c r="BX554">
        <v>-9.4368619162861888E-3</v>
      </c>
      <c r="BY554">
        <v>-1.2088188742067355E-2</v>
      </c>
      <c r="BZ554">
        <v>-1.3502481464481434E-2</v>
      </c>
      <c r="CA554">
        <v>-1.3711747619863114E-2</v>
      </c>
      <c r="CB554">
        <v>-2.1570443306227909E-2</v>
      </c>
      <c r="CC554">
        <v>-1.9224890790835863E-2</v>
      </c>
      <c r="CD554">
        <v>-2.7121894837328124E-2</v>
      </c>
      <c r="CE554">
        <v>-1.5260566880063314E-2</v>
      </c>
      <c r="CF554">
        <v>-1.1566579597551748E-2</v>
      </c>
      <c r="CG554">
        <v>-7.0038582167773816E-3</v>
      </c>
      <c r="CH554">
        <v>0.10159449541237897</v>
      </c>
      <c r="CI554">
        <v>0.10427267674240773</v>
      </c>
      <c r="CJ554">
        <v>8.9488346662914386E-2</v>
      </c>
      <c r="CK554">
        <v>5.9126685305339537E-2</v>
      </c>
      <c r="CL554">
        <v>3.4880827173051764E-2</v>
      </c>
      <c r="CM554">
        <v>-9.5417568912217351E-2</v>
      </c>
      <c r="CN554">
        <v>-6.6168963074483625E-2</v>
      </c>
      <c r="CO554">
        <v>-5.4137017154914174E-2</v>
      </c>
      <c r="CP554">
        <v>1.5283100263076093E-5</v>
      </c>
      <c r="CQ554">
        <v>1.5279304623964888E-5</v>
      </c>
      <c r="CR554">
        <v>1.5182315601927599E-5</v>
      </c>
      <c r="CS554">
        <v>1.747941221167515E-5</v>
      </c>
      <c r="CT554">
        <v>1.6615051530758785E-5</v>
      </c>
      <c r="CU554">
        <v>1.607219195108403E-5</v>
      </c>
      <c r="CV554">
        <v>1.6263746722441696E-5</v>
      </c>
      <c r="CW554">
        <v>1.3080343409905903E-5</v>
      </c>
      <c r="CX554">
        <v>8.8495748968881068E-6</v>
      </c>
      <c r="CY554">
        <v>3.3691860710438948E-6</v>
      </c>
      <c r="CZ554">
        <v>3.1524131083309902E-6</v>
      </c>
      <c r="DA554">
        <v>3.4471075825981405E-6</v>
      </c>
      <c r="DB554">
        <v>4.982191499015882E-6</v>
      </c>
      <c r="DC554">
        <v>7.1210541361787188E-6</v>
      </c>
      <c r="DD554">
        <v>9.2629015482580892E-6</v>
      </c>
      <c r="DE554">
        <v>1.1103517871015655E-5</v>
      </c>
      <c r="DF554">
        <v>1.3824604215766435E-5</v>
      </c>
      <c r="DG554">
        <v>1.4412646173089018E-5</v>
      </c>
      <c r="DH554">
        <v>1.473446141566894E-5</v>
      </c>
      <c r="DI554">
        <v>1.6686853080534415E-5</v>
      </c>
      <c r="DJ554">
        <v>1.3387847619176572E-5</v>
      </c>
      <c r="DK554">
        <v>1.27426161697158E-5</v>
      </c>
      <c r="DL554">
        <v>4.7824972343290861E-6</v>
      </c>
      <c r="DM554">
        <v>3.8705033736240006E-6</v>
      </c>
      <c r="DN554">
        <v>278.72686974116522</v>
      </c>
      <c r="DO554">
        <v>324.65424029047796</v>
      </c>
    </row>
    <row r="555" spans="1:119" x14ac:dyDescent="0.3">
      <c r="A555" t="str">
        <f t="shared" si="8"/>
        <v>Other_All_All_All_All_All_All_All_44789</v>
      </c>
      <c r="B555" t="s">
        <v>27</v>
      </c>
      <c r="C555" t="s">
        <v>213</v>
      </c>
      <c r="D555" t="s">
        <v>62</v>
      </c>
      <c r="E555" t="s">
        <v>0</v>
      </c>
      <c r="F555" t="s">
        <v>0</v>
      </c>
      <c r="G555" t="s">
        <v>0</v>
      </c>
      <c r="H555" t="s">
        <v>0</v>
      </c>
      <c r="I555" t="s">
        <v>0</v>
      </c>
      <c r="J555" t="s">
        <v>0</v>
      </c>
      <c r="K555" t="s">
        <v>0</v>
      </c>
      <c r="L555" s="10">
        <v>44789</v>
      </c>
      <c r="M555">
        <v>17</v>
      </c>
      <c r="N555">
        <v>21</v>
      </c>
      <c r="O555">
        <v>12074</v>
      </c>
      <c r="P555">
        <v>0</v>
      </c>
      <c r="Q555">
        <v>0</v>
      </c>
      <c r="R555">
        <v>0</v>
      </c>
      <c r="S555">
        <v>0</v>
      </c>
      <c r="T555">
        <v>1.004482506882</v>
      </c>
      <c r="U555">
        <v>0.89026657313205881</v>
      </c>
      <c r="V555">
        <v>0.80480812360889065</v>
      </c>
      <c r="W555">
        <v>0.73667505984100279</v>
      </c>
      <c r="X555">
        <v>0.72750128856733565</v>
      </c>
      <c r="Y555">
        <v>0.73318035627932499</v>
      </c>
      <c r="Z555">
        <v>0.76604516250960419</v>
      </c>
      <c r="AA555">
        <v>0.80340953234746559</v>
      </c>
      <c r="AB555">
        <v>0.82787443023601726</v>
      </c>
      <c r="AC555">
        <v>0.93551338480805091</v>
      </c>
      <c r="AD555">
        <v>1.0672788031788794</v>
      </c>
      <c r="AE555">
        <v>1.2570242162848964</v>
      </c>
      <c r="AF555">
        <v>1.5150626696170333</v>
      </c>
      <c r="AG555">
        <v>1.7601884113599284</v>
      </c>
      <c r="AH555">
        <v>2.0104352533461722</v>
      </c>
      <c r="AI555">
        <v>2.2069684607992071</v>
      </c>
      <c r="AJ555">
        <v>2.2765726013470111</v>
      </c>
      <c r="AK555">
        <v>2.3447783529003945</v>
      </c>
      <c r="AL555">
        <v>2.3177720701745952</v>
      </c>
      <c r="AM555">
        <v>2.1976880349415344</v>
      </c>
      <c r="AN555">
        <v>2.0350959463952414</v>
      </c>
      <c r="AO555">
        <v>2.0133938785697003</v>
      </c>
      <c r="AP555">
        <v>1.7095570896888515</v>
      </c>
      <c r="AQ555">
        <v>1.3698045161425514</v>
      </c>
      <c r="AR555">
        <v>363.50177136515674</v>
      </c>
      <c r="AS555">
        <v>74.561698740375064</v>
      </c>
      <c r="AT555">
        <v>73.51897926523894</v>
      </c>
      <c r="AU555">
        <v>71.827167466140082</v>
      </c>
      <c r="AV555">
        <v>70.497673831575128</v>
      </c>
      <c r="AW555">
        <v>69.119946776757459</v>
      </c>
      <c r="AX555">
        <v>68.147668729797715</v>
      </c>
      <c r="AY555">
        <v>67.975077226327258</v>
      </c>
      <c r="AZ555">
        <v>70.751230022971882</v>
      </c>
      <c r="BA555">
        <v>75.640816801416648</v>
      </c>
      <c r="BB555">
        <v>81.096133440886746</v>
      </c>
      <c r="BC555">
        <v>85.931260786641502</v>
      </c>
      <c r="BD555">
        <v>90.610215533003625</v>
      </c>
      <c r="BE555">
        <v>95.044320874001301</v>
      </c>
      <c r="BF555">
        <v>97.693890298010189</v>
      </c>
      <c r="BG555">
        <v>98.909499562388177</v>
      </c>
      <c r="BH555">
        <v>99.259516943860064</v>
      </c>
      <c r="BI555">
        <v>99.088659539774625</v>
      </c>
      <c r="BJ555">
        <v>97.969793947375607</v>
      </c>
      <c r="BK555">
        <v>95.655847607388196</v>
      </c>
      <c r="BL555">
        <v>92.020700350543095</v>
      </c>
      <c r="BM555">
        <v>88.043831719962611</v>
      </c>
      <c r="BN555">
        <v>84.975066195741633</v>
      </c>
      <c r="BO555">
        <v>81.996450673439995</v>
      </c>
      <c r="BP555">
        <v>79.852834686009004</v>
      </c>
      <c r="BQ555">
        <v>76.475914417990211</v>
      </c>
      <c r="BR555">
        <v>-3.1511019219897213E-2</v>
      </c>
      <c r="BS555">
        <v>-2.5895541679766352E-2</v>
      </c>
      <c r="BT555">
        <v>-1.8248817048681795E-2</v>
      </c>
      <c r="BU555">
        <v>-1.5691177044184136E-2</v>
      </c>
      <c r="BV555">
        <v>-1.0562316358277039E-2</v>
      </c>
      <c r="BW555">
        <v>-1.2196512535863589E-2</v>
      </c>
      <c r="BX555">
        <v>-9.9140053649838834E-3</v>
      </c>
      <c r="BY555">
        <v>-1.3877001909283943E-2</v>
      </c>
      <c r="BZ555">
        <v>-1.1660037405822221E-2</v>
      </c>
      <c r="CA555">
        <v>-9.6584487202271384E-3</v>
      </c>
      <c r="CB555">
        <v>-1.9981098884439871E-2</v>
      </c>
      <c r="CC555">
        <v>-1.9742885337615222E-2</v>
      </c>
      <c r="CD555">
        <v>-2.4287455969937338E-2</v>
      </c>
      <c r="CE555">
        <v>-2.1606266054270656E-2</v>
      </c>
      <c r="CF555">
        <v>-2.012411696401005E-2</v>
      </c>
      <c r="CG555">
        <v>-1.5897153855278453E-2</v>
      </c>
      <c r="CH555">
        <v>0.11451146052000992</v>
      </c>
      <c r="CI555">
        <v>0.13284547817772224</v>
      </c>
      <c r="CJ555">
        <v>0.127441277838867</v>
      </c>
      <c r="CK555">
        <v>0.10036828055057144</v>
      </c>
      <c r="CL555">
        <v>5.9213758013551353E-2</v>
      </c>
      <c r="CM555">
        <v>-7.0056481142796015E-2</v>
      </c>
      <c r="CN555">
        <v>-4.5274456418373146E-2</v>
      </c>
      <c r="CO555">
        <v>-3.9261800472106104E-2</v>
      </c>
      <c r="CP555">
        <v>1.8589097026135584E-5</v>
      </c>
      <c r="CQ555">
        <v>2.049317880195558E-5</v>
      </c>
      <c r="CR555">
        <v>2.1986000037803063E-5</v>
      </c>
      <c r="CS555">
        <v>2.1162777969647957E-5</v>
      </c>
      <c r="CT555">
        <v>2.2773798457141662E-5</v>
      </c>
      <c r="CU555">
        <v>1.9577108228167116E-5</v>
      </c>
      <c r="CV555">
        <v>2.0239664467690225E-5</v>
      </c>
      <c r="CW555">
        <v>1.5372182000365382E-5</v>
      </c>
      <c r="CX555">
        <v>1.4918389938487434E-5</v>
      </c>
      <c r="CY555">
        <v>3.2107151931903918E-6</v>
      </c>
      <c r="CZ555">
        <v>2.6102901720306526E-6</v>
      </c>
      <c r="DA555">
        <v>4.0743610853559017E-6</v>
      </c>
      <c r="DB555">
        <v>5.9086788046332626E-6</v>
      </c>
      <c r="DC555">
        <v>7.9529443040643215E-6</v>
      </c>
      <c r="DD555">
        <v>9.9205641790032299E-6</v>
      </c>
      <c r="DE555">
        <v>1.1807583895335342E-5</v>
      </c>
      <c r="DF555">
        <v>1.3391735648103899E-5</v>
      </c>
      <c r="DG555">
        <v>2.023363898232998E-5</v>
      </c>
      <c r="DH555">
        <v>1.8714208070491969E-5</v>
      </c>
      <c r="DI555">
        <v>2.350471635676018E-5</v>
      </c>
      <c r="DJ555">
        <v>2.0017820157475671E-5</v>
      </c>
      <c r="DK555">
        <v>2.2779051182306165E-5</v>
      </c>
      <c r="DL555">
        <v>5.6799295649649168E-6</v>
      </c>
      <c r="DM555">
        <v>4.2946594538975567E-6</v>
      </c>
      <c r="DN555">
        <v>303.86370154061342</v>
      </c>
      <c r="DO555">
        <v>354.30956837890051</v>
      </c>
    </row>
    <row r="556" spans="1:119" x14ac:dyDescent="0.3">
      <c r="A556" t="str">
        <f t="shared" si="8"/>
        <v>Other_All_All_All_All_All_All_All_44790</v>
      </c>
      <c r="B556" t="s">
        <v>27</v>
      </c>
      <c r="C556" t="s">
        <v>213</v>
      </c>
      <c r="D556" t="s">
        <v>62</v>
      </c>
      <c r="E556" t="s">
        <v>0</v>
      </c>
      <c r="F556" t="s">
        <v>0</v>
      </c>
      <c r="G556" t="s">
        <v>0</v>
      </c>
      <c r="H556" t="s">
        <v>0</v>
      </c>
      <c r="I556" t="s">
        <v>0</v>
      </c>
      <c r="J556" t="s">
        <v>0</v>
      </c>
      <c r="K556" t="s">
        <v>0</v>
      </c>
      <c r="L556" s="10">
        <v>44790</v>
      </c>
      <c r="M556">
        <v>17</v>
      </c>
      <c r="N556">
        <v>21</v>
      </c>
      <c r="O556">
        <v>6178</v>
      </c>
      <c r="P556">
        <v>0</v>
      </c>
      <c r="Q556">
        <v>0</v>
      </c>
      <c r="R556">
        <v>0</v>
      </c>
      <c r="S556">
        <v>0</v>
      </c>
      <c r="T556">
        <v>1.0775421583400264</v>
      </c>
      <c r="U556">
        <v>0.95900716996638968</v>
      </c>
      <c r="V556">
        <v>0.86195879812485565</v>
      </c>
      <c r="W556">
        <v>0.80440258547366039</v>
      </c>
      <c r="X556">
        <v>0.77719580802562616</v>
      </c>
      <c r="Y556">
        <v>0.81073126437756715</v>
      </c>
      <c r="Z556">
        <v>0.87892607965003344</v>
      </c>
      <c r="AA556">
        <v>0.90732232397932178</v>
      </c>
      <c r="AB556">
        <v>0.92037701887597123</v>
      </c>
      <c r="AC556">
        <v>1.0351335774531294</v>
      </c>
      <c r="AD556">
        <v>1.1260325162727318</v>
      </c>
      <c r="AE556">
        <v>1.2404723881078654</v>
      </c>
      <c r="AF556">
        <v>1.4089228171353556</v>
      </c>
      <c r="AG556">
        <v>1.5529153946729621</v>
      </c>
      <c r="AH556">
        <v>1.6888483506124252</v>
      </c>
      <c r="AI556">
        <v>1.7776443758755691</v>
      </c>
      <c r="AJ556">
        <v>1.6816714826093739</v>
      </c>
      <c r="AK556">
        <v>1.7419630608736929</v>
      </c>
      <c r="AL556">
        <v>1.7524565000107877</v>
      </c>
      <c r="AM556">
        <v>1.623566678712197</v>
      </c>
      <c r="AN556">
        <v>1.5625678149771522</v>
      </c>
      <c r="AO556">
        <v>1.608286472228091</v>
      </c>
      <c r="AP556">
        <v>1.3876686848230146</v>
      </c>
      <c r="AQ556">
        <v>1.1379351820178618</v>
      </c>
      <c r="AR556">
        <v>212.08744756049776</v>
      </c>
      <c r="AS556">
        <v>77.152769305773518</v>
      </c>
      <c r="AT556">
        <v>75.764647990318181</v>
      </c>
      <c r="AU556">
        <v>74.271006737254424</v>
      </c>
      <c r="AV556">
        <v>72.798999046455251</v>
      </c>
      <c r="AW556">
        <v>72.457645683833903</v>
      </c>
      <c r="AX556">
        <v>72.107314996999776</v>
      </c>
      <c r="AY556">
        <v>71.174263529911812</v>
      </c>
      <c r="AZ556">
        <v>72.675252297366356</v>
      </c>
      <c r="BA556">
        <v>77.362035475827724</v>
      </c>
      <c r="BB556">
        <v>82.126481488392656</v>
      </c>
      <c r="BC556">
        <v>86.024712604813359</v>
      </c>
      <c r="BD556">
        <v>90.451444860112446</v>
      </c>
      <c r="BE556">
        <v>94.071737504958577</v>
      </c>
      <c r="BF556">
        <v>94.283617588343262</v>
      </c>
      <c r="BG556">
        <v>94.613299263235248</v>
      </c>
      <c r="BH556">
        <v>94.236898138351691</v>
      </c>
      <c r="BI556">
        <v>93.681004452439439</v>
      </c>
      <c r="BJ556">
        <v>92.963802619313341</v>
      </c>
      <c r="BK556">
        <v>90.651940863530726</v>
      </c>
      <c r="BL556">
        <v>87.217319956770837</v>
      </c>
      <c r="BM556">
        <v>83.939111225043064</v>
      </c>
      <c r="BN556">
        <v>81.236777795709372</v>
      </c>
      <c r="BO556">
        <v>78.486550903611686</v>
      </c>
      <c r="BP556">
        <v>76.523982959379879</v>
      </c>
      <c r="BQ556">
        <v>78.523430518798193</v>
      </c>
      <c r="BR556">
        <v>1.9369143904625463E-2</v>
      </c>
      <c r="BS556">
        <v>1.7559473444706184E-2</v>
      </c>
      <c r="BT556">
        <v>2.1109809026281283E-2</v>
      </c>
      <c r="BU556">
        <v>2.1233509325139843E-2</v>
      </c>
      <c r="BV556">
        <v>2.6683131326321607E-2</v>
      </c>
      <c r="BW556">
        <v>2.3283786355349268E-2</v>
      </c>
      <c r="BX556">
        <v>1.8248901330718489E-2</v>
      </c>
      <c r="BY556">
        <v>1.7115546545383421E-2</v>
      </c>
      <c r="BZ556">
        <v>1.0069899094571724E-2</v>
      </c>
      <c r="CA556">
        <v>2.3464677585834592E-3</v>
      </c>
      <c r="CB556">
        <v>-2.2956956167096035E-3</v>
      </c>
      <c r="CC556">
        <v>-2.8517479339283469E-3</v>
      </c>
      <c r="CD556">
        <v>-7.6951162739454558E-3</v>
      </c>
      <c r="CE556">
        <v>-5.8844710639010124E-4</v>
      </c>
      <c r="CF556">
        <v>3.8042397763822489E-3</v>
      </c>
      <c r="CG556">
        <v>5.3679604540368278E-3</v>
      </c>
      <c r="CH556">
        <v>0.1368853432358797</v>
      </c>
      <c r="CI556">
        <v>0.15413875035114294</v>
      </c>
      <c r="CJ556">
        <v>0.1559205425908628</v>
      </c>
      <c r="CK556">
        <v>9.6301773395998339E-2</v>
      </c>
      <c r="CL556">
        <v>7.7501868779082717E-2</v>
      </c>
      <c r="CM556">
        <v>-9.1095047027557635E-2</v>
      </c>
      <c r="CN556">
        <v>-2.8647185460953468E-2</v>
      </c>
      <c r="CO556">
        <v>-3.8051831356001619E-3</v>
      </c>
      <c r="CP556">
        <v>9.5533993063930697E-5</v>
      </c>
      <c r="CQ556">
        <v>1.152116282187009E-4</v>
      </c>
      <c r="CR556">
        <v>1.3142073440369941E-4</v>
      </c>
      <c r="CS556">
        <v>1.3827348942935236E-4</v>
      </c>
      <c r="CT556">
        <v>1.2837397361345601E-4</v>
      </c>
      <c r="CU556">
        <v>1.3244585696636573E-4</v>
      </c>
      <c r="CV556">
        <v>1.6499336543724304E-4</v>
      </c>
      <c r="CW556">
        <v>1.0904598928106313E-4</v>
      </c>
      <c r="CX556">
        <v>9.0163987707008342E-5</v>
      </c>
      <c r="CY556">
        <v>9.1956416660200305E-6</v>
      </c>
      <c r="CZ556">
        <v>1.8761423650207226E-6</v>
      </c>
      <c r="DA556">
        <v>2.5618083905573489E-6</v>
      </c>
      <c r="DB556">
        <v>5.0765026234135582E-6</v>
      </c>
      <c r="DC556">
        <v>8.6729580228748074E-6</v>
      </c>
      <c r="DD556">
        <v>1.2172658259897767E-5</v>
      </c>
      <c r="DE556">
        <v>1.5672693697135181E-5</v>
      </c>
      <c r="DF556">
        <v>2.1388137203449457E-5</v>
      </c>
      <c r="DG556">
        <v>3.0884922745038972E-5</v>
      </c>
      <c r="DH556">
        <v>2.8766624814722156E-5</v>
      </c>
      <c r="DI556">
        <v>3.0965125498222924E-5</v>
      </c>
      <c r="DJ556">
        <v>3.0239969125157982E-5</v>
      </c>
      <c r="DK556">
        <v>3.3995670084915915E-5</v>
      </c>
      <c r="DL556">
        <v>2.2278384099565352E-6</v>
      </c>
      <c r="DM556">
        <v>2.0503051897866088E-6</v>
      </c>
      <c r="DN556">
        <v>160.99368980184229</v>
      </c>
      <c r="DO556">
        <v>188.49022540324029</v>
      </c>
    </row>
    <row r="557" spans="1:119" x14ac:dyDescent="0.3">
      <c r="A557" t="str">
        <f t="shared" si="8"/>
        <v>Other_All_All_All_All_All_All_All_44792</v>
      </c>
      <c r="B557" t="s">
        <v>27</v>
      </c>
      <c r="C557" t="s">
        <v>213</v>
      </c>
      <c r="D557" t="s">
        <v>62</v>
      </c>
      <c r="E557" t="s">
        <v>0</v>
      </c>
      <c r="F557" t="s">
        <v>0</v>
      </c>
      <c r="G557" t="s">
        <v>0</v>
      </c>
      <c r="H557" t="s">
        <v>0</v>
      </c>
      <c r="I557" t="s">
        <v>0</v>
      </c>
      <c r="J557" t="s">
        <v>0</v>
      </c>
      <c r="K557" t="s">
        <v>0</v>
      </c>
      <c r="L557" s="10">
        <v>44792</v>
      </c>
      <c r="M557">
        <v>17</v>
      </c>
      <c r="N557">
        <v>21</v>
      </c>
      <c r="O557">
        <v>12111</v>
      </c>
      <c r="P557">
        <v>0</v>
      </c>
      <c r="Q557">
        <v>0</v>
      </c>
      <c r="R557">
        <v>0</v>
      </c>
      <c r="S557">
        <v>0</v>
      </c>
      <c r="T557">
        <v>1.0853304708555167</v>
      </c>
      <c r="U557">
        <v>0.95369978135972711</v>
      </c>
      <c r="V557">
        <v>0.85499558099808226</v>
      </c>
      <c r="W557">
        <v>0.8062883486684409</v>
      </c>
      <c r="X557">
        <v>0.77844714292239636</v>
      </c>
      <c r="Y557">
        <v>0.77084399577473028</v>
      </c>
      <c r="Z557">
        <v>0.80137399176967594</v>
      </c>
      <c r="AA557">
        <v>0.85815710633570841</v>
      </c>
      <c r="AB557">
        <v>0.89373721455152477</v>
      </c>
      <c r="AC557">
        <v>0.98369530189135379</v>
      </c>
      <c r="AD557">
        <v>1.1245079530542341</v>
      </c>
      <c r="AE557">
        <v>1.2744717233620662</v>
      </c>
      <c r="AF557">
        <v>1.5016839471897305</v>
      </c>
      <c r="AG557">
        <v>1.7174839991701225</v>
      </c>
      <c r="AH557">
        <v>1.9259600024123178</v>
      </c>
      <c r="AI557">
        <v>2.1802012074257648</v>
      </c>
      <c r="AJ557">
        <v>2.2215456093152239</v>
      </c>
      <c r="AK557">
        <v>2.2326159624553821</v>
      </c>
      <c r="AL557">
        <v>2.2096594568285419</v>
      </c>
      <c r="AM557">
        <v>2.0267642737500213</v>
      </c>
      <c r="AN557">
        <v>1.8728143580211205</v>
      </c>
      <c r="AO557">
        <v>1.7918020255512508</v>
      </c>
      <c r="AP557">
        <v>1.5296546480932816</v>
      </c>
      <c r="AQ557">
        <v>1.2643355717319757</v>
      </c>
      <c r="AR557">
        <v>376.12638720021005</v>
      </c>
      <c r="AS557">
        <v>76.257131683887891</v>
      </c>
      <c r="AT557">
        <v>75.050502712418449</v>
      </c>
      <c r="AU557">
        <v>73.303105589218049</v>
      </c>
      <c r="AV557">
        <v>71.590604837295913</v>
      </c>
      <c r="AW557">
        <v>69.954146553984188</v>
      </c>
      <c r="AX557">
        <v>69.137191313498519</v>
      </c>
      <c r="AY557">
        <v>68.455768674936337</v>
      </c>
      <c r="AZ557">
        <v>70.929639400399793</v>
      </c>
      <c r="BA557">
        <v>74.507522377250581</v>
      </c>
      <c r="BB557">
        <v>78.743376130857669</v>
      </c>
      <c r="BC557">
        <v>83.84953346212663</v>
      </c>
      <c r="BD557">
        <v>88.651841129377758</v>
      </c>
      <c r="BE557">
        <v>92.380617764365994</v>
      </c>
      <c r="BF557">
        <v>94.703551042903072</v>
      </c>
      <c r="BG557">
        <v>96.883878155759803</v>
      </c>
      <c r="BH557">
        <v>98.433382071321574</v>
      </c>
      <c r="BI557">
        <v>98.371355203575504</v>
      </c>
      <c r="BJ557">
        <v>97.284422366721699</v>
      </c>
      <c r="BK557">
        <v>94.409173396219529</v>
      </c>
      <c r="BL557">
        <v>90.334081569564276</v>
      </c>
      <c r="BM557">
        <v>86.288431377956101</v>
      </c>
      <c r="BN557">
        <v>83.004668253719515</v>
      </c>
      <c r="BO557">
        <v>80.625219958121903</v>
      </c>
      <c r="BP557">
        <v>78.057249519043168</v>
      </c>
      <c r="BQ557">
        <v>78.082809342220784</v>
      </c>
      <c r="BR557">
        <v>-2.1973271416590182E-2</v>
      </c>
      <c r="BS557">
        <v>-1.9157264832274663E-2</v>
      </c>
      <c r="BT557">
        <v>-1.3416920836955547E-2</v>
      </c>
      <c r="BU557">
        <v>-1.3543770589557609E-2</v>
      </c>
      <c r="BV557">
        <v>-7.3060892794864756E-3</v>
      </c>
      <c r="BW557">
        <v>-7.6554920344415328E-3</v>
      </c>
      <c r="BX557">
        <v>-7.1300867640128589E-3</v>
      </c>
      <c r="BY557">
        <v>-1.2356465618868861E-2</v>
      </c>
      <c r="BZ557">
        <v>-1.3729443866367354E-2</v>
      </c>
      <c r="CA557">
        <v>-1.3217919386247218E-2</v>
      </c>
      <c r="CB557">
        <v>-2.1157742351300947E-2</v>
      </c>
      <c r="CC557">
        <v>-1.9522581274390723E-2</v>
      </c>
      <c r="CD557">
        <v>-2.5407977449579958E-2</v>
      </c>
      <c r="CE557">
        <v>-1.7367328613954673E-2</v>
      </c>
      <c r="CF557">
        <v>-1.6244551230102947E-2</v>
      </c>
      <c r="CG557">
        <v>-1.2350261934860112E-2</v>
      </c>
      <c r="CH557">
        <v>0.10615723161238308</v>
      </c>
      <c r="CI557">
        <v>0.11677858920251297</v>
      </c>
      <c r="CJ557">
        <v>0.10023861207592724</v>
      </c>
      <c r="CK557">
        <v>5.8762832475765699E-2</v>
      </c>
      <c r="CL557">
        <v>3.7350588574809898E-2</v>
      </c>
      <c r="CM557">
        <v>-8.7588520981595946E-2</v>
      </c>
      <c r="CN557">
        <v>-6.4087820635317538E-2</v>
      </c>
      <c r="CO557">
        <v>-5.6390363967270533E-2</v>
      </c>
      <c r="CP557">
        <v>2.2248512030406113E-5</v>
      </c>
      <c r="CQ557">
        <v>2.4257281721078247E-5</v>
      </c>
      <c r="CR557">
        <v>2.6211261429807412E-5</v>
      </c>
      <c r="CS557">
        <v>2.5534542363248639E-5</v>
      </c>
      <c r="CT557">
        <v>2.4784495719873172E-5</v>
      </c>
      <c r="CU557">
        <v>2.2935715465665289E-5</v>
      </c>
      <c r="CV557">
        <v>2.5024027614830534E-5</v>
      </c>
      <c r="CW557">
        <v>1.6816959981357841E-5</v>
      </c>
      <c r="CX557">
        <v>1.2455802973158769E-5</v>
      </c>
      <c r="CY557">
        <v>2.8163484816480306E-6</v>
      </c>
      <c r="CZ557">
        <v>2.3819825950101609E-6</v>
      </c>
      <c r="DA557">
        <v>3.4503115039211595E-6</v>
      </c>
      <c r="DB557">
        <v>5.6447981048488257E-6</v>
      </c>
      <c r="DC557">
        <v>6.8072751915966902E-6</v>
      </c>
      <c r="DD557">
        <v>8.1187343115961845E-6</v>
      </c>
      <c r="DE557">
        <v>9.3029975928917693E-6</v>
      </c>
      <c r="DF557">
        <v>1.0170852234147262E-5</v>
      </c>
      <c r="DG557">
        <v>1.4997024469243161E-5</v>
      </c>
      <c r="DH557">
        <v>1.5213411514730315E-5</v>
      </c>
      <c r="DI557">
        <v>1.6853571233994689E-5</v>
      </c>
      <c r="DJ557">
        <v>1.4456256023136013E-5</v>
      </c>
      <c r="DK557">
        <v>1.4492521340466289E-5</v>
      </c>
      <c r="DL557">
        <v>5.0358497595517749E-6</v>
      </c>
      <c r="DM557">
        <v>3.8066974906517443E-6</v>
      </c>
      <c r="DN557">
        <v>307.03278331664279</v>
      </c>
      <c r="DO557">
        <v>357.5181331749294</v>
      </c>
    </row>
    <row r="558" spans="1:119" x14ac:dyDescent="0.3">
      <c r="A558" t="str">
        <f t="shared" si="8"/>
        <v>Other_All_All_All_All_All_All_All_44805</v>
      </c>
      <c r="B558" t="s">
        <v>27</v>
      </c>
      <c r="C558" t="s">
        <v>213</v>
      </c>
      <c r="D558" t="s">
        <v>62</v>
      </c>
      <c r="E558" t="s">
        <v>0</v>
      </c>
      <c r="F558" t="s">
        <v>0</v>
      </c>
      <c r="G558" t="s">
        <v>0</v>
      </c>
      <c r="H558" t="s">
        <v>0</v>
      </c>
      <c r="I558" t="s">
        <v>0</v>
      </c>
      <c r="J558" t="s">
        <v>0</v>
      </c>
      <c r="K558" t="s">
        <v>0</v>
      </c>
      <c r="L558" s="10">
        <v>44805</v>
      </c>
      <c r="M558">
        <v>17</v>
      </c>
      <c r="N558">
        <v>21</v>
      </c>
      <c r="O558">
        <v>6189</v>
      </c>
      <c r="P558">
        <v>0</v>
      </c>
      <c r="Q558">
        <v>0</v>
      </c>
      <c r="R558">
        <v>0</v>
      </c>
      <c r="S558">
        <v>0</v>
      </c>
      <c r="T558">
        <v>0.85543883281989586</v>
      </c>
      <c r="U558">
        <v>0.75829233527134399</v>
      </c>
      <c r="V558">
        <v>0.70426139565032708</v>
      </c>
      <c r="W558">
        <v>0.66727738292777972</v>
      </c>
      <c r="X558">
        <v>0.6581423507505878</v>
      </c>
      <c r="Y558">
        <v>0.68533117096618479</v>
      </c>
      <c r="Z558">
        <v>0.74048912570876579</v>
      </c>
      <c r="AA558">
        <v>0.78255161478295665</v>
      </c>
      <c r="AB558">
        <v>0.78115990361552989</v>
      </c>
      <c r="AC558">
        <v>0.85320941008513895</v>
      </c>
      <c r="AD558">
        <v>0.93519980164430028</v>
      </c>
      <c r="AE558">
        <v>1.0723691958582557</v>
      </c>
      <c r="AF558">
        <v>1.2436646401858698</v>
      </c>
      <c r="AG558">
        <v>1.434761726588401</v>
      </c>
      <c r="AH558">
        <v>1.6623259017133274</v>
      </c>
      <c r="AI558">
        <v>1.9145810048878522</v>
      </c>
      <c r="AJ558">
        <v>1.9532416858009245</v>
      </c>
      <c r="AK558">
        <v>2.0028429682289608</v>
      </c>
      <c r="AL558">
        <v>1.9816212077010285</v>
      </c>
      <c r="AM558">
        <v>1.8554218568508694</v>
      </c>
      <c r="AN558">
        <v>1.7194148040798911</v>
      </c>
      <c r="AO558">
        <v>1.7671210342530819</v>
      </c>
      <c r="AP558">
        <v>1.50510020896621</v>
      </c>
      <c r="AQ558">
        <v>1.2009823130081028</v>
      </c>
      <c r="AR558">
        <v>190.36586540474929</v>
      </c>
      <c r="AS558">
        <v>73.189867484394412</v>
      </c>
      <c r="AT558">
        <v>71.400165261675326</v>
      </c>
      <c r="AU558">
        <v>70.262202586631886</v>
      </c>
      <c r="AV558">
        <v>69.120280807241997</v>
      </c>
      <c r="AW558">
        <v>68.257844278903789</v>
      </c>
      <c r="AX558">
        <v>67.186485459581334</v>
      </c>
      <c r="AY558">
        <v>66.752817561202093</v>
      </c>
      <c r="AZ558">
        <v>69.080517676665579</v>
      </c>
      <c r="BA558">
        <v>74.233415511797475</v>
      </c>
      <c r="BB558">
        <v>79.876739019444287</v>
      </c>
      <c r="BC558">
        <v>85.292662634714617</v>
      </c>
      <c r="BD558">
        <v>89.678107918871177</v>
      </c>
      <c r="BE558">
        <v>93.576872919022421</v>
      </c>
      <c r="BF558">
        <v>96.488726801308601</v>
      </c>
      <c r="BG558">
        <v>98.709155578979434</v>
      </c>
      <c r="BH558">
        <v>100.18483091544985</v>
      </c>
      <c r="BI558">
        <v>100.71021088354958</v>
      </c>
      <c r="BJ558">
        <v>99.508583359488952</v>
      </c>
      <c r="BK558">
        <v>97.354068268627799</v>
      </c>
      <c r="BL558">
        <v>92.378182921210524</v>
      </c>
      <c r="BM558">
        <v>87.572834571947567</v>
      </c>
      <c r="BN558">
        <v>83.42451507111079</v>
      </c>
      <c r="BO558">
        <v>80.686808727050604</v>
      </c>
      <c r="BP558">
        <v>78.489505808371391</v>
      </c>
      <c r="BQ558">
        <v>74.402407465742542</v>
      </c>
      <c r="BR558">
        <v>-2.1893790608404681E-3</v>
      </c>
      <c r="BS558">
        <v>2.2786404497501326E-4</v>
      </c>
      <c r="BT558">
        <v>6.9833133212582783E-3</v>
      </c>
      <c r="BU558">
        <v>1.2187726736685093E-2</v>
      </c>
      <c r="BV558">
        <v>1.9398452209374653E-2</v>
      </c>
      <c r="BW558">
        <v>1.4972010540411342E-2</v>
      </c>
      <c r="BX558">
        <v>1.8514241539886876E-2</v>
      </c>
      <c r="BY558">
        <v>1.1402305839789436E-2</v>
      </c>
      <c r="BZ558">
        <v>9.2300752586839969E-3</v>
      </c>
      <c r="CA558">
        <v>2.0002107047017662E-3</v>
      </c>
      <c r="CB558">
        <v>-2.6205215446011743E-3</v>
      </c>
      <c r="CC558">
        <v>-2.9211167849830248E-3</v>
      </c>
      <c r="CD558">
        <v>-7.8513596810630415E-3</v>
      </c>
      <c r="CE558">
        <v>-4.3660097677693417E-3</v>
      </c>
      <c r="CF558">
        <v>-2.3480101151003322E-3</v>
      </c>
      <c r="CG558">
        <v>5.5128471649873809E-3</v>
      </c>
      <c r="CH558">
        <v>0.19498277193010286</v>
      </c>
      <c r="CI558">
        <v>0.20672661696868713</v>
      </c>
      <c r="CJ558">
        <v>0.1987430896025556</v>
      </c>
      <c r="CK558">
        <v>0.14126112642533215</v>
      </c>
      <c r="CL558">
        <v>0.11560619037281158</v>
      </c>
      <c r="CM558">
        <v>-7.6060595266228437E-2</v>
      </c>
      <c r="CN558">
        <v>-2.6793009091254715E-2</v>
      </c>
      <c r="CO558">
        <v>-9.5799960265841077E-4</v>
      </c>
      <c r="CP558">
        <v>2.4853817647807815E-5</v>
      </c>
      <c r="CQ558">
        <v>3.0685131974456085E-5</v>
      </c>
      <c r="CR558">
        <v>3.1088207711844162E-5</v>
      </c>
      <c r="CS558">
        <v>2.9488813901864043E-5</v>
      </c>
      <c r="CT558">
        <v>3.0930612595386422E-5</v>
      </c>
      <c r="CU558">
        <v>3.0764364111857173E-5</v>
      </c>
      <c r="CV558">
        <v>3.4941930360665633E-5</v>
      </c>
      <c r="CW558">
        <v>2.7125053089927703E-5</v>
      </c>
      <c r="CX558">
        <v>2.271414661507787E-5</v>
      </c>
      <c r="CY558">
        <v>4.4242750366671085E-6</v>
      </c>
      <c r="CZ558">
        <v>1.3138032250420782E-6</v>
      </c>
      <c r="DA558">
        <v>2.2089052136626516E-6</v>
      </c>
      <c r="DB558">
        <v>4.7427570506495298E-6</v>
      </c>
      <c r="DC558">
        <v>7.7883300095335185E-6</v>
      </c>
      <c r="DD558">
        <v>1.1698763932983584E-5</v>
      </c>
      <c r="DE558">
        <v>1.6984858564567154E-5</v>
      </c>
      <c r="DF558">
        <v>2.0457824264787644E-5</v>
      </c>
      <c r="DG558">
        <v>3.5852050677862387E-5</v>
      </c>
      <c r="DH558">
        <v>3.2030130838558436E-5</v>
      </c>
      <c r="DI558">
        <v>4.6572388381289627E-5</v>
      </c>
      <c r="DJ558">
        <v>3.8620796736925214E-5</v>
      </c>
      <c r="DK558">
        <v>3.8203319105898166E-5</v>
      </c>
      <c r="DL558">
        <v>2.3857528385933939E-6</v>
      </c>
      <c r="DM558">
        <v>2.0057621357444525E-6</v>
      </c>
      <c r="DN558">
        <v>160.73454273833559</v>
      </c>
      <c r="DO558">
        <v>188.60404777717881</v>
      </c>
    </row>
    <row r="559" spans="1:119" x14ac:dyDescent="0.3">
      <c r="A559" t="str">
        <f t="shared" si="8"/>
        <v>Other_All_All_All_All_All_All_All_44809</v>
      </c>
      <c r="B559" t="s">
        <v>27</v>
      </c>
      <c r="C559" t="s">
        <v>213</v>
      </c>
      <c r="D559" t="s">
        <v>62</v>
      </c>
      <c r="E559" t="s">
        <v>0</v>
      </c>
      <c r="F559" t="s">
        <v>0</v>
      </c>
      <c r="G559" t="s">
        <v>0</v>
      </c>
      <c r="H559" t="s">
        <v>0</v>
      </c>
      <c r="I559" t="s">
        <v>0</v>
      </c>
      <c r="J559" t="s">
        <v>0</v>
      </c>
      <c r="K559" t="s">
        <v>0</v>
      </c>
      <c r="L559" s="10">
        <v>44809</v>
      </c>
      <c r="M559">
        <v>17</v>
      </c>
      <c r="N559">
        <v>21</v>
      </c>
      <c r="O559">
        <v>6267</v>
      </c>
      <c r="P559">
        <v>0</v>
      </c>
      <c r="Q559">
        <v>0</v>
      </c>
      <c r="R559">
        <v>0</v>
      </c>
      <c r="S559">
        <v>0</v>
      </c>
      <c r="T559">
        <v>1.1433749860893636</v>
      </c>
      <c r="U559">
        <v>1.0021118017665109</v>
      </c>
      <c r="V559">
        <v>0.88889329776418879</v>
      </c>
      <c r="W559">
        <v>0.81868115768304728</v>
      </c>
      <c r="X559">
        <v>0.80299443312415286</v>
      </c>
      <c r="Y559">
        <v>0.77810418904371392</v>
      </c>
      <c r="Z559">
        <v>0.81445671616727122</v>
      </c>
      <c r="AA559">
        <v>0.90451252703204454</v>
      </c>
      <c r="AB559">
        <v>0.99635896079502551</v>
      </c>
      <c r="AC559">
        <v>1.1715267862579277</v>
      </c>
      <c r="AD559">
        <v>1.4280686421978905</v>
      </c>
      <c r="AE559">
        <v>1.6853356756720748</v>
      </c>
      <c r="AF559">
        <v>1.953486985144492</v>
      </c>
      <c r="AG559">
        <v>2.2021701881070674</v>
      </c>
      <c r="AH559">
        <v>2.401650318055542</v>
      </c>
      <c r="AI559">
        <v>2.5904218300443613</v>
      </c>
      <c r="AJ559">
        <v>2.4585404604582446</v>
      </c>
      <c r="AK559">
        <v>2.4722258792271985</v>
      </c>
      <c r="AL559">
        <v>2.4400095933167596</v>
      </c>
      <c r="AM559">
        <v>2.2921036219752424</v>
      </c>
      <c r="AN559">
        <v>2.1264425945200411</v>
      </c>
      <c r="AO559">
        <v>2.2521899904187515</v>
      </c>
      <c r="AP559">
        <v>1.9377622617454417</v>
      </c>
      <c r="AQ559">
        <v>1.586752000106133</v>
      </c>
      <c r="AR559">
        <v>229.05589153442853</v>
      </c>
      <c r="AS559">
        <v>80.754908505772519</v>
      </c>
      <c r="AT559">
        <v>79.136769869431802</v>
      </c>
      <c r="AU559">
        <v>77.632295907409329</v>
      </c>
      <c r="AV559">
        <v>76.253233037542699</v>
      </c>
      <c r="AW559">
        <v>74.852010266048879</v>
      </c>
      <c r="AX559">
        <v>73.759105259695559</v>
      </c>
      <c r="AY559">
        <v>73.023848015300388</v>
      </c>
      <c r="AZ559">
        <v>74.916548138812615</v>
      </c>
      <c r="BA559">
        <v>80.557804497646472</v>
      </c>
      <c r="BB559">
        <v>86.35683294728392</v>
      </c>
      <c r="BC559">
        <v>91.209950452931892</v>
      </c>
      <c r="BD559">
        <v>95.964644195940778</v>
      </c>
      <c r="BE559">
        <v>100.0826641931129</v>
      </c>
      <c r="BF559">
        <v>102.58763786433211</v>
      </c>
      <c r="BG559">
        <v>104.2162874233213</v>
      </c>
      <c r="BH559">
        <v>104.83531653832935</v>
      </c>
      <c r="BI559">
        <v>104.43639436255224</v>
      </c>
      <c r="BJ559">
        <v>103.33170382340849</v>
      </c>
      <c r="BK559">
        <v>101.17354253650083</v>
      </c>
      <c r="BL559">
        <v>96.939502210039649</v>
      </c>
      <c r="BM559">
        <v>93.505425689908122</v>
      </c>
      <c r="BN559">
        <v>89.774890590755007</v>
      </c>
      <c r="BO559">
        <v>86.291443769971039</v>
      </c>
      <c r="BP559">
        <v>84.131331484153122</v>
      </c>
      <c r="BQ559">
        <v>83.206822356980737</v>
      </c>
      <c r="BR559">
        <v>2.5218809423253396E-2</v>
      </c>
      <c r="BS559">
        <v>1.7821278538984679E-2</v>
      </c>
      <c r="BT559">
        <v>2.1052026370124457E-2</v>
      </c>
      <c r="BU559">
        <v>2.170145770322959E-2</v>
      </c>
      <c r="BV559">
        <v>2.6007099125551533E-2</v>
      </c>
      <c r="BW559">
        <v>2.1837599923855307E-2</v>
      </c>
      <c r="BX559">
        <v>1.71760833489756E-2</v>
      </c>
      <c r="BY559">
        <v>1.4604045773343795E-2</v>
      </c>
      <c r="BZ559">
        <v>9.0549810662763405E-3</v>
      </c>
      <c r="CA559">
        <v>2.0736854708287939E-3</v>
      </c>
      <c r="CB559">
        <v>-2.4646627968609646E-3</v>
      </c>
      <c r="CC559">
        <v>-3.71301285916583E-3</v>
      </c>
      <c r="CD559">
        <v>-1.0317101002272112E-2</v>
      </c>
      <c r="CE559">
        <v>-1.1837245574574998E-2</v>
      </c>
      <c r="CF559">
        <v>-7.6940418982669387E-3</v>
      </c>
      <c r="CG559">
        <v>5.5874869434270865E-3</v>
      </c>
      <c r="CH559">
        <v>0.23104860322487228</v>
      </c>
      <c r="CI559">
        <v>0.24358793188172398</v>
      </c>
      <c r="CJ559">
        <v>0.25621949854090353</v>
      </c>
      <c r="CK559">
        <v>0.20911070770560716</v>
      </c>
      <c r="CL559">
        <v>0.15022136489987772</v>
      </c>
      <c r="CM559">
        <v>-9.0169770553653383E-2</v>
      </c>
      <c r="CN559">
        <v>-2.7319205157757185E-2</v>
      </c>
      <c r="CO559">
        <v>5.2690863370353268E-3</v>
      </c>
      <c r="CP559">
        <v>8.4509665491578376E-5</v>
      </c>
      <c r="CQ559">
        <v>9.0596289607278518E-5</v>
      </c>
      <c r="CR559">
        <v>9.1668332654581944E-5</v>
      </c>
      <c r="CS559">
        <v>9.4622857585319683E-5</v>
      </c>
      <c r="CT559">
        <v>9.6527315923694912E-5</v>
      </c>
      <c r="CU559">
        <v>9.0797140378647662E-5</v>
      </c>
      <c r="CV559">
        <v>9.7931602942595477E-5</v>
      </c>
      <c r="CW559">
        <v>6.0914858928368331E-5</v>
      </c>
      <c r="CX559">
        <v>6.620107932979295E-5</v>
      </c>
      <c r="CY559">
        <v>1.0352178317446721E-5</v>
      </c>
      <c r="CZ559">
        <v>2.6918766858140978E-6</v>
      </c>
      <c r="DA559">
        <v>5.4071261241587871E-6</v>
      </c>
      <c r="DB559">
        <v>1.0184753827944895E-5</v>
      </c>
      <c r="DC559">
        <v>1.5477583979946243E-5</v>
      </c>
      <c r="DD559">
        <v>2.7658019987215271E-5</v>
      </c>
      <c r="DE559">
        <v>3.8245683859134045E-5</v>
      </c>
      <c r="DF559">
        <v>4.5583262149571304E-5</v>
      </c>
      <c r="DG559">
        <v>7.8147094360700008E-5</v>
      </c>
      <c r="DH559">
        <v>6.7337638486484423E-5</v>
      </c>
      <c r="DI559">
        <v>9.6794714257348913E-5</v>
      </c>
      <c r="DJ559">
        <v>7.774952365707528E-5</v>
      </c>
      <c r="DK559">
        <v>8.8017867122140809E-5</v>
      </c>
      <c r="DL559">
        <v>5.2429604887922971E-6</v>
      </c>
      <c r="DM559">
        <v>4.7581287413628505E-6</v>
      </c>
      <c r="DN559">
        <v>162.13370258806225</v>
      </c>
      <c r="DO559">
        <v>191.15119627444648</v>
      </c>
    </row>
    <row r="560" spans="1:119" x14ac:dyDescent="0.3">
      <c r="A560" t="str">
        <f t="shared" si="8"/>
        <v>Other_All_All_All_All_All_All_All_44810</v>
      </c>
      <c r="B560" t="s">
        <v>27</v>
      </c>
      <c r="C560" t="s">
        <v>213</v>
      </c>
      <c r="D560" t="s">
        <v>62</v>
      </c>
      <c r="E560" t="s">
        <v>0</v>
      </c>
      <c r="F560" t="s">
        <v>0</v>
      </c>
      <c r="G560" t="s">
        <v>0</v>
      </c>
      <c r="H560" t="s">
        <v>0</v>
      </c>
      <c r="I560" t="s">
        <v>0</v>
      </c>
      <c r="J560" t="s">
        <v>0</v>
      </c>
      <c r="K560" t="s">
        <v>0</v>
      </c>
      <c r="L560" s="10">
        <v>44810</v>
      </c>
      <c r="M560">
        <v>17</v>
      </c>
      <c r="N560">
        <v>21</v>
      </c>
      <c r="O560">
        <v>12244</v>
      </c>
      <c r="P560">
        <v>0</v>
      </c>
      <c r="Q560">
        <v>0</v>
      </c>
      <c r="R560">
        <v>0</v>
      </c>
      <c r="S560">
        <v>0</v>
      </c>
      <c r="T560">
        <v>1.4555728951937508</v>
      </c>
      <c r="U560">
        <v>1.2854720693312354</v>
      </c>
      <c r="V560">
        <v>1.1618151991784309</v>
      </c>
      <c r="W560">
        <v>1.0661008977454598</v>
      </c>
      <c r="X560">
        <v>0.98626888751706654</v>
      </c>
      <c r="Y560">
        <v>0.97186372590626968</v>
      </c>
      <c r="Z560">
        <v>1.0059967511576204</v>
      </c>
      <c r="AA560">
        <v>1.0548813220199218</v>
      </c>
      <c r="AB560">
        <v>1.1390209157600364</v>
      </c>
      <c r="AC560">
        <v>1.315213439137433</v>
      </c>
      <c r="AD560">
        <v>1.5522237587928529</v>
      </c>
      <c r="AE560">
        <v>1.8094785640560753</v>
      </c>
      <c r="AF560">
        <v>2.1516853258597952</v>
      </c>
      <c r="AG560">
        <v>2.4137179565671434</v>
      </c>
      <c r="AH560">
        <v>2.6381898745603287</v>
      </c>
      <c r="AI560">
        <v>2.8505295052479576</v>
      </c>
      <c r="AJ560">
        <v>2.7603434535144049</v>
      </c>
      <c r="AK560">
        <v>2.7208074435528551</v>
      </c>
      <c r="AL560">
        <v>2.5565762719591394</v>
      </c>
      <c r="AM560">
        <v>2.3865073928105387</v>
      </c>
      <c r="AN560">
        <v>2.3130178198401459</v>
      </c>
      <c r="AO560">
        <v>2.3275440631818025</v>
      </c>
      <c r="AP560">
        <v>2.0530259675430105</v>
      </c>
      <c r="AQ560">
        <v>1.7337884905974836</v>
      </c>
      <c r="AR560">
        <v>497.36685884224727</v>
      </c>
      <c r="AS560">
        <v>82.376774812612211</v>
      </c>
      <c r="AT560">
        <v>81.19913890651334</v>
      </c>
      <c r="AU560">
        <v>80.065964535945085</v>
      </c>
      <c r="AV560">
        <v>78.914840180547898</v>
      </c>
      <c r="AW560">
        <v>77.673805283167397</v>
      </c>
      <c r="AX560">
        <v>77.314965533612181</v>
      </c>
      <c r="AY560">
        <v>76.417490116545736</v>
      </c>
      <c r="AZ560">
        <v>78.842455818688663</v>
      </c>
      <c r="BA560">
        <v>83.896745040448337</v>
      </c>
      <c r="BB560">
        <v>89.887750570157152</v>
      </c>
      <c r="BC560">
        <v>94.995865947879039</v>
      </c>
      <c r="BD560">
        <v>100.6349711586399</v>
      </c>
      <c r="BE560">
        <v>103.6939273477734</v>
      </c>
      <c r="BF560">
        <v>105.72789949973684</v>
      </c>
      <c r="BG560">
        <v>107.07475376960643</v>
      </c>
      <c r="BH560">
        <v>108.536787726919</v>
      </c>
      <c r="BI560">
        <v>107.95396837579443</v>
      </c>
      <c r="BJ560">
        <v>106.27241632478295</v>
      </c>
      <c r="BK560">
        <v>103.26264266520559</v>
      </c>
      <c r="BL560">
        <v>97.958405386484245</v>
      </c>
      <c r="BM560">
        <v>93.210441976707074</v>
      </c>
      <c r="BN560">
        <v>90.512387047290247</v>
      </c>
      <c r="BO560">
        <v>88.374884586680594</v>
      </c>
      <c r="BP560">
        <v>85.809419309790258</v>
      </c>
      <c r="BQ560">
        <v>84.972272395244232</v>
      </c>
      <c r="BR560">
        <v>1.6572885436779608E-2</v>
      </c>
      <c r="BS560">
        <v>1.1455761187803275E-2</v>
      </c>
      <c r="BT560">
        <v>1.6726473990763296E-2</v>
      </c>
      <c r="BU560">
        <v>1.3025321760079473E-2</v>
      </c>
      <c r="BV560">
        <v>1.8664161205213858E-2</v>
      </c>
      <c r="BW560">
        <v>2.0479788074537025E-2</v>
      </c>
      <c r="BX560">
        <v>1.2861804576022918E-2</v>
      </c>
      <c r="BY560">
        <v>1.7466491120522103E-2</v>
      </c>
      <c r="BZ560">
        <v>1.2489323112085263E-3</v>
      </c>
      <c r="CA560">
        <v>-4.6018326727442788E-3</v>
      </c>
      <c r="CB560">
        <v>-2.0797735090467596E-2</v>
      </c>
      <c r="CC560">
        <v>-2.1139680146586851E-2</v>
      </c>
      <c r="CD560">
        <v>-2.0769571146128499E-2</v>
      </c>
      <c r="CE560">
        <v>-3.4437620447025467E-2</v>
      </c>
      <c r="CF560">
        <v>-3.284774622820593E-2</v>
      </c>
      <c r="CG560">
        <v>-2.9480171535615631E-2</v>
      </c>
      <c r="CH560">
        <v>0.14266847732194846</v>
      </c>
      <c r="CI560">
        <v>0.17107572056272768</v>
      </c>
      <c r="CJ560">
        <v>0.16377006980843967</v>
      </c>
      <c r="CK560">
        <v>0.12549457881369649</v>
      </c>
      <c r="CL560">
        <v>7.2262257026013729E-2</v>
      </c>
      <c r="CM560">
        <v>-6.9789230434071273E-2</v>
      </c>
      <c r="CN560">
        <v>-3.547211796743871E-2</v>
      </c>
      <c r="CO560">
        <v>-2.4376290514444513E-2</v>
      </c>
      <c r="CP560">
        <v>3.9048340923419679E-5</v>
      </c>
      <c r="CQ560">
        <v>4.2574293273314937E-5</v>
      </c>
      <c r="CR560">
        <v>4.6025427039433079E-5</v>
      </c>
      <c r="CS560">
        <v>4.9424732598905049E-5</v>
      </c>
      <c r="CT560">
        <v>5.2576182231386854E-5</v>
      </c>
      <c r="CU560">
        <v>4.4206220339830959E-5</v>
      </c>
      <c r="CV560">
        <v>5.6813422599572367E-5</v>
      </c>
      <c r="CW560">
        <v>4.2218697985530398E-5</v>
      </c>
      <c r="CX560">
        <v>3.7179612238415236E-5</v>
      </c>
      <c r="CY560">
        <v>1.3895429290228311E-5</v>
      </c>
      <c r="CZ560">
        <v>1.2634326598625727E-5</v>
      </c>
      <c r="DA560">
        <v>1.4760554170981464E-5</v>
      </c>
      <c r="DB560">
        <v>1.7351266496413872E-5</v>
      </c>
      <c r="DC560">
        <v>2.2058235166785267E-5</v>
      </c>
      <c r="DD560">
        <v>2.6902583763461084E-5</v>
      </c>
      <c r="DE560">
        <v>3.0983884606915542E-5</v>
      </c>
      <c r="DF560">
        <v>3.1528277659416469E-5</v>
      </c>
      <c r="DG560">
        <v>3.6711596959169361E-5</v>
      </c>
      <c r="DH560">
        <v>3.0176453237428624E-5</v>
      </c>
      <c r="DI560">
        <v>3.2216040770466265E-5</v>
      </c>
      <c r="DJ560">
        <v>2.272658174806505E-5</v>
      </c>
      <c r="DK560">
        <v>2.4253430085059685E-5</v>
      </c>
      <c r="DL560">
        <v>7.1668509552093976E-6</v>
      </c>
      <c r="DM560">
        <v>6.4281745892871829E-6</v>
      </c>
      <c r="DN560">
        <v>309.90816073555584</v>
      </c>
      <c r="DO560">
        <v>362.60734670171831</v>
      </c>
    </row>
    <row r="561" spans="1:119" x14ac:dyDescent="0.3">
      <c r="A561" t="str">
        <f t="shared" si="8"/>
        <v>Other_All_All_All_All_All_All_All_44811</v>
      </c>
      <c r="B561" t="s">
        <v>27</v>
      </c>
      <c r="C561" t="s">
        <v>213</v>
      </c>
      <c r="D561" t="s">
        <v>62</v>
      </c>
      <c r="E561" t="s">
        <v>0</v>
      </c>
      <c r="F561" t="s">
        <v>0</v>
      </c>
      <c r="G561" t="s">
        <v>0</v>
      </c>
      <c r="H561" t="s">
        <v>0</v>
      </c>
      <c r="I561" t="s">
        <v>0</v>
      </c>
      <c r="J561" t="s">
        <v>0</v>
      </c>
      <c r="K561" t="s">
        <v>0</v>
      </c>
      <c r="L561" s="10">
        <v>44811</v>
      </c>
      <c r="M561">
        <v>17</v>
      </c>
      <c r="N561">
        <v>21</v>
      </c>
      <c r="O561">
        <v>12244</v>
      </c>
      <c r="P561">
        <v>0</v>
      </c>
      <c r="Q561">
        <v>0</v>
      </c>
      <c r="R561">
        <v>0</v>
      </c>
      <c r="S561">
        <v>0</v>
      </c>
      <c r="T561">
        <v>1.483684699200468</v>
      </c>
      <c r="U561">
        <v>1.3222619411714691</v>
      </c>
      <c r="V561">
        <v>1.1879719907785737</v>
      </c>
      <c r="W561">
        <v>1.0890623374407404</v>
      </c>
      <c r="X561">
        <v>1.0204198536673297</v>
      </c>
      <c r="Y561">
        <v>0.99274383440057967</v>
      </c>
      <c r="Z561">
        <v>1.025902729767787</v>
      </c>
      <c r="AA561">
        <v>1.0551697042471184</v>
      </c>
      <c r="AB561">
        <v>1.0964151617254549</v>
      </c>
      <c r="AC561">
        <v>1.2415097074869841</v>
      </c>
      <c r="AD561">
        <v>1.4674512026195896</v>
      </c>
      <c r="AE561">
        <v>1.6731059007948841</v>
      </c>
      <c r="AF561">
        <v>1.9487784143175884</v>
      </c>
      <c r="AG561">
        <v>2.2096141250308019</v>
      </c>
      <c r="AH561">
        <v>2.4135418015286461</v>
      </c>
      <c r="AI561">
        <v>2.5889248833006206</v>
      </c>
      <c r="AJ561">
        <v>2.4970398878623103</v>
      </c>
      <c r="AK561">
        <v>2.4997891117680258</v>
      </c>
      <c r="AL561">
        <v>2.416720659419882</v>
      </c>
      <c r="AM561">
        <v>2.2410436431254883</v>
      </c>
      <c r="AN561">
        <v>2.1302784158226418</v>
      </c>
      <c r="AO561">
        <v>2.1313517949873013</v>
      </c>
      <c r="AP561">
        <v>1.861339608596047</v>
      </c>
      <c r="AQ561">
        <v>1.5704766030795831</v>
      </c>
      <c r="AR561">
        <v>521.54854483923623</v>
      </c>
      <c r="AS561">
        <v>84.087065261827448</v>
      </c>
      <c r="AT561">
        <v>82.581329781098276</v>
      </c>
      <c r="AU561">
        <v>80.490218714673674</v>
      </c>
      <c r="AV561">
        <v>79.297182328116733</v>
      </c>
      <c r="AW561">
        <v>78.236267265089751</v>
      </c>
      <c r="AX561">
        <v>76.615001827761049</v>
      </c>
      <c r="AY561">
        <v>76.018037447243685</v>
      </c>
      <c r="AZ561">
        <v>77.851285270562656</v>
      </c>
      <c r="BA561">
        <v>83.020321719837412</v>
      </c>
      <c r="BB561">
        <v>88.903833686045019</v>
      </c>
      <c r="BC561">
        <v>94.57125726007402</v>
      </c>
      <c r="BD561">
        <v>98.466700352264837</v>
      </c>
      <c r="BE561">
        <v>102.14849691938559</v>
      </c>
      <c r="BF561">
        <v>103.81658364192825</v>
      </c>
      <c r="BG561">
        <v>104.85526855659282</v>
      </c>
      <c r="BH561">
        <v>105.04842870892315</v>
      </c>
      <c r="BI561">
        <v>104.64395505380227</v>
      </c>
      <c r="BJ561">
        <v>102.89515048813462</v>
      </c>
      <c r="BK561">
        <v>99.277690576005838</v>
      </c>
      <c r="BL561">
        <v>94.624774129137336</v>
      </c>
      <c r="BM561">
        <v>91.341339467261676</v>
      </c>
      <c r="BN561">
        <v>89.035398797517558</v>
      </c>
      <c r="BO561">
        <v>86.363443828759699</v>
      </c>
      <c r="BP561">
        <v>83.634714732131414</v>
      </c>
      <c r="BQ561">
        <v>85.809636900262092</v>
      </c>
      <c r="BR561">
        <v>6.4819206972598874E-3</v>
      </c>
      <c r="BS561">
        <v>1.0236101845088873E-2</v>
      </c>
      <c r="BT561">
        <v>1.761943775136967E-2</v>
      </c>
      <c r="BU561">
        <v>1.4279923593148964E-2</v>
      </c>
      <c r="BV561">
        <v>2.073829578237571E-2</v>
      </c>
      <c r="BW561">
        <v>1.7695418696842019E-2</v>
      </c>
      <c r="BX561">
        <v>1.1217067645523758E-2</v>
      </c>
      <c r="BY561">
        <v>1.0158297644452852E-2</v>
      </c>
      <c r="BZ561">
        <v>-1.9762857735877489E-3</v>
      </c>
      <c r="CA561">
        <v>-5.6386112835780343E-3</v>
      </c>
      <c r="CB561">
        <v>-2.046126010652774E-2</v>
      </c>
      <c r="CC561">
        <v>-2.0939892341073376E-2</v>
      </c>
      <c r="CD561">
        <v>-2.1855359206360097E-2</v>
      </c>
      <c r="CE561">
        <v>-2.9325462680593575E-2</v>
      </c>
      <c r="CF561">
        <v>-2.7259695611721313E-2</v>
      </c>
      <c r="CG561">
        <v>-2.2184457713893255E-2</v>
      </c>
      <c r="CH561">
        <v>0.13158155944623109</v>
      </c>
      <c r="CI561">
        <v>0.14472105910247621</v>
      </c>
      <c r="CJ561">
        <v>0.12894402491582915</v>
      </c>
      <c r="CK561">
        <v>9.8367062650136561E-2</v>
      </c>
      <c r="CL561">
        <v>6.8885897351650974E-2</v>
      </c>
      <c r="CM561">
        <v>-6.2220230927384781E-2</v>
      </c>
      <c r="CN561">
        <v>-4.0093622940152208E-2</v>
      </c>
      <c r="CO561">
        <v>-3.1530285639458963E-2</v>
      </c>
      <c r="CP561">
        <v>3.8393770244719239E-5</v>
      </c>
      <c r="CQ561">
        <v>4.7231124682577036E-5</v>
      </c>
      <c r="CR561">
        <v>5.1793693837723933E-5</v>
      </c>
      <c r="CS561">
        <v>4.946048934900418E-5</v>
      </c>
      <c r="CT561">
        <v>5.5563746155688041E-5</v>
      </c>
      <c r="CU561">
        <v>5.1156729030885502E-5</v>
      </c>
      <c r="CV561">
        <v>4.7380642293699886E-5</v>
      </c>
      <c r="CW561">
        <v>2.8903714771668605E-5</v>
      </c>
      <c r="CX561">
        <v>2.8287136989153503E-5</v>
      </c>
      <c r="CY561">
        <v>1.0174477723154307E-5</v>
      </c>
      <c r="CZ561">
        <v>8.4045706158762384E-6</v>
      </c>
      <c r="DA561">
        <v>9.3309435296218278E-6</v>
      </c>
      <c r="DB561">
        <v>1.070160205688791E-5</v>
      </c>
      <c r="DC561">
        <v>1.28362867530596E-5</v>
      </c>
      <c r="DD561">
        <v>1.5020906895570021E-5</v>
      </c>
      <c r="DE561">
        <v>1.5843085730457873E-5</v>
      </c>
      <c r="DF561">
        <v>1.6914280974531738E-5</v>
      </c>
      <c r="DG561">
        <v>2.0076308547766264E-5</v>
      </c>
      <c r="DH561">
        <v>1.7035873061613631E-5</v>
      </c>
      <c r="DI561">
        <v>1.9054008179627847E-5</v>
      </c>
      <c r="DJ561">
        <v>1.7219439273137304E-5</v>
      </c>
      <c r="DK561">
        <v>2.171362813087122E-5</v>
      </c>
      <c r="DL561">
        <v>7.6221508588262695E-6</v>
      </c>
      <c r="DM561">
        <v>6.1316620005759649E-6</v>
      </c>
      <c r="DN561">
        <v>309.89765975426161</v>
      </c>
      <c r="DO561">
        <v>362.59441543596625</v>
      </c>
    </row>
    <row r="562" spans="1:119" x14ac:dyDescent="0.3">
      <c r="A562" t="str">
        <f t="shared" si="8"/>
        <v>Other_All_All_All_All_All_All_All_44812</v>
      </c>
      <c r="B562" t="s">
        <v>27</v>
      </c>
      <c r="C562" t="s">
        <v>213</v>
      </c>
      <c r="D562" t="s">
        <v>62</v>
      </c>
      <c r="E562" t="s">
        <v>0</v>
      </c>
      <c r="F562" t="s">
        <v>0</v>
      </c>
      <c r="G562" t="s">
        <v>0</v>
      </c>
      <c r="H562" t="s">
        <v>0</v>
      </c>
      <c r="I562" t="s">
        <v>0</v>
      </c>
      <c r="J562" t="s">
        <v>0</v>
      </c>
      <c r="K562" t="s">
        <v>0</v>
      </c>
      <c r="L562" s="10">
        <v>44812</v>
      </c>
      <c r="M562">
        <v>17</v>
      </c>
      <c r="N562">
        <v>21</v>
      </c>
      <c r="O562">
        <v>12244</v>
      </c>
      <c r="P562">
        <v>0</v>
      </c>
      <c r="Q562">
        <v>0</v>
      </c>
      <c r="R562">
        <v>0</v>
      </c>
      <c r="S562">
        <v>0</v>
      </c>
      <c r="T562">
        <v>1.3454817405824324</v>
      </c>
      <c r="U562">
        <v>1.1817129842201417</v>
      </c>
      <c r="V562">
        <v>1.0557958620335754</v>
      </c>
      <c r="W562">
        <v>0.97856848484787029</v>
      </c>
      <c r="X562">
        <v>0.93300497062149645</v>
      </c>
      <c r="Y562">
        <v>0.92227483395312271</v>
      </c>
      <c r="Z562">
        <v>0.95706090072957184</v>
      </c>
      <c r="AA562">
        <v>0.98766233321989183</v>
      </c>
      <c r="AB562">
        <v>1.0079205829450717</v>
      </c>
      <c r="AC562">
        <v>1.1706660531897817</v>
      </c>
      <c r="AD562">
        <v>1.3565558448548853</v>
      </c>
      <c r="AE562">
        <v>1.6066558100435671</v>
      </c>
      <c r="AF562">
        <v>1.8850803001198331</v>
      </c>
      <c r="AG562">
        <v>2.1788255892451502</v>
      </c>
      <c r="AH562">
        <v>2.4208589695064102</v>
      </c>
      <c r="AI562">
        <v>2.5933513862442616</v>
      </c>
      <c r="AJ562">
        <v>2.5714779858377268</v>
      </c>
      <c r="AK562">
        <v>2.5741526884525716</v>
      </c>
      <c r="AL562">
        <v>2.5310207111720597</v>
      </c>
      <c r="AM562">
        <v>2.3544416719542056</v>
      </c>
      <c r="AN562">
        <v>2.1909599160077358</v>
      </c>
      <c r="AO562">
        <v>2.1621091611443997</v>
      </c>
      <c r="AP562">
        <v>1.8993734882079967</v>
      </c>
      <c r="AQ562">
        <v>1.6147457970680139</v>
      </c>
      <c r="AR562">
        <v>463.91904744293407</v>
      </c>
      <c r="AS562">
        <v>81.684292416698526</v>
      </c>
      <c r="AT562">
        <v>79.869376935501208</v>
      </c>
      <c r="AU562">
        <v>78.456800732075081</v>
      </c>
      <c r="AV562">
        <v>77.371645067402255</v>
      </c>
      <c r="AW562">
        <v>76.28456645215914</v>
      </c>
      <c r="AX562">
        <v>75.049236087238526</v>
      </c>
      <c r="AY562">
        <v>74.796605906214225</v>
      </c>
      <c r="AZ562">
        <v>76.352006680145635</v>
      </c>
      <c r="BA562">
        <v>81.314945552941552</v>
      </c>
      <c r="BB562">
        <v>86.764466482794504</v>
      </c>
      <c r="BC562">
        <v>91.116891256304498</v>
      </c>
      <c r="BD562">
        <v>95.617798802912304</v>
      </c>
      <c r="BE562">
        <v>99.25484700462701</v>
      </c>
      <c r="BF562">
        <v>101.95416128268319</v>
      </c>
      <c r="BG562">
        <v>103.5279521947523</v>
      </c>
      <c r="BH562">
        <v>103.476307843865</v>
      </c>
      <c r="BI562">
        <v>102.38790682560219</v>
      </c>
      <c r="BJ562">
        <v>100.99739828540574</v>
      </c>
      <c r="BK562">
        <v>98.112569146313106</v>
      </c>
      <c r="BL562">
        <v>94.386747742806961</v>
      </c>
      <c r="BM562">
        <v>91.110110726770543</v>
      </c>
      <c r="BN562">
        <v>89.01148287219273</v>
      </c>
      <c r="BO562">
        <v>86.513636530282099</v>
      </c>
      <c r="BP562">
        <v>84.183325941864567</v>
      </c>
      <c r="BQ562">
        <v>83.634714732131442</v>
      </c>
      <c r="BR562">
        <v>7.2056786155669525E-3</v>
      </c>
      <c r="BS562">
        <v>2.7641076466804314E-3</v>
      </c>
      <c r="BT562">
        <v>7.4524159565426797E-3</v>
      </c>
      <c r="BU562">
        <v>5.5653066324159546E-3</v>
      </c>
      <c r="BV562">
        <v>1.3409952241507515E-2</v>
      </c>
      <c r="BW562">
        <v>1.271253143677872E-2</v>
      </c>
      <c r="BX562">
        <v>9.0019334495865955E-3</v>
      </c>
      <c r="BY562">
        <v>8.9660526972236056E-3</v>
      </c>
      <c r="BZ562">
        <v>-1.3456366389103865E-3</v>
      </c>
      <c r="CA562">
        <v>-5.0344222566926456E-3</v>
      </c>
      <c r="CB562">
        <v>-2.0094789871297914E-2</v>
      </c>
      <c r="CC562">
        <v>-2.0752379716377327E-2</v>
      </c>
      <c r="CD562">
        <v>-2.2325958685425518E-2</v>
      </c>
      <c r="CE562">
        <v>-2.8926848075195917E-2</v>
      </c>
      <c r="CF562">
        <v>-2.7390734466296012E-2</v>
      </c>
      <c r="CG562">
        <v>-2.2218197511131178E-2</v>
      </c>
      <c r="CH562">
        <v>0.1290135544300936</v>
      </c>
      <c r="CI562">
        <v>0.15137267258774023</v>
      </c>
      <c r="CJ562">
        <v>0.1420514866130409</v>
      </c>
      <c r="CK562">
        <v>0.10977956057276378</v>
      </c>
      <c r="CL562">
        <v>7.2107640674051135E-2</v>
      </c>
      <c r="CM562">
        <v>-6.5512792342085346E-2</v>
      </c>
      <c r="CN562">
        <v>-3.2135664873927765E-2</v>
      </c>
      <c r="CO562">
        <v>-1.8501169054410873E-2</v>
      </c>
      <c r="CP562">
        <v>3.0408746567964355E-5</v>
      </c>
      <c r="CQ562">
        <v>3.6058223270044399E-5</v>
      </c>
      <c r="CR562">
        <v>3.4018533103462347E-5</v>
      </c>
      <c r="CS562">
        <v>3.3654651335402151E-5</v>
      </c>
      <c r="CT562">
        <v>3.6125823019765529E-5</v>
      </c>
      <c r="CU562">
        <v>3.6694169479201579E-5</v>
      </c>
      <c r="CV562">
        <v>3.9511506794709078E-5</v>
      </c>
      <c r="CW562">
        <v>2.7470003747592544E-5</v>
      </c>
      <c r="CX562">
        <v>2.3524203412425156E-5</v>
      </c>
      <c r="CY562">
        <v>7.1368752397687441E-6</v>
      </c>
      <c r="CZ562">
        <v>5.9013015950480375E-6</v>
      </c>
      <c r="DA562">
        <v>8.3367429245253159E-6</v>
      </c>
      <c r="DB562">
        <v>1.0134589479353166E-5</v>
      </c>
      <c r="DC562">
        <v>1.2667371330432136E-5</v>
      </c>
      <c r="DD562">
        <v>1.5941088290158938E-5</v>
      </c>
      <c r="DE562">
        <v>1.8052050755917941E-5</v>
      </c>
      <c r="DF562">
        <v>1.9354617058691844E-5</v>
      </c>
      <c r="DG562">
        <v>2.5126217085364851E-5</v>
      </c>
      <c r="DH562">
        <v>2.1269169347509508E-5</v>
      </c>
      <c r="DI562">
        <v>2.4512958914582824E-5</v>
      </c>
      <c r="DJ562">
        <v>1.8828355066290118E-5</v>
      </c>
      <c r="DK562">
        <v>2.1094205733343761E-5</v>
      </c>
      <c r="DL562">
        <v>5.6915214723177394E-6</v>
      </c>
      <c r="DM562">
        <v>5.0596256696093822E-6</v>
      </c>
      <c r="DN562">
        <v>309.89765975426155</v>
      </c>
      <c r="DO562">
        <v>362.5944154359662</v>
      </c>
    </row>
    <row r="563" spans="1:119" x14ac:dyDescent="0.3">
      <c r="A563" t="str">
        <f t="shared" si="8"/>
        <v>Sierra_All_All_All_All_All_All_All_44722</v>
      </c>
      <c r="B563" t="s">
        <v>27</v>
      </c>
      <c r="C563" t="s">
        <v>214</v>
      </c>
      <c r="D563" t="s">
        <v>63</v>
      </c>
      <c r="E563" t="s">
        <v>0</v>
      </c>
      <c r="F563" t="s">
        <v>0</v>
      </c>
      <c r="G563" t="s">
        <v>0</v>
      </c>
      <c r="H563" t="s">
        <v>0</v>
      </c>
      <c r="I563" t="s">
        <v>0</v>
      </c>
      <c r="J563" t="s">
        <v>0</v>
      </c>
      <c r="K563" t="s">
        <v>0</v>
      </c>
      <c r="L563" s="10">
        <v>44722</v>
      </c>
      <c r="M563">
        <v>17</v>
      </c>
      <c r="N563">
        <v>21</v>
      </c>
      <c r="O563">
        <v>5775</v>
      </c>
      <c r="P563">
        <v>0</v>
      </c>
      <c r="Q563">
        <v>0</v>
      </c>
      <c r="R563">
        <v>0</v>
      </c>
      <c r="S563">
        <v>0</v>
      </c>
      <c r="T563">
        <v>0.89846584473625291</v>
      </c>
      <c r="U563">
        <v>0.78050374040462389</v>
      </c>
      <c r="V563">
        <v>0.71809207355566296</v>
      </c>
      <c r="W563">
        <v>0.67109393190606914</v>
      </c>
      <c r="X563">
        <v>0.65263939673630567</v>
      </c>
      <c r="Y563">
        <v>0.67378507315021663</v>
      </c>
      <c r="Z563">
        <v>0.73224450074261505</v>
      </c>
      <c r="AA563">
        <v>0.82125570629273204</v>
      </c>
      <c r="AB563">
        <v>0.87701717830774173</v>
      </c>
      <c r="AC563">
        <v>0.98714811054779372</v>
      </c>
      <c r="AD563">
        <v>1.1110118534857498</v>
      </c>
      <c r="AE563">
        <v>1.2888458650777075</v>
      </c>
      <c r="AF563">
        <v>1.479373553529777</v>
      </c>
      <c r="AG563">
        <v>1.6607184199437548</v>
      </c>
      <c r="AH563">
        <v>1.7707152798575101</v>
      </c>
      <c r="AI563">
        <v>1.9082997085648712</v>
      </c>
      <c r="AJ563">
        <v>1.8104784714422637</v>
      </c>
      <c r="AK563">
        <v>1.9224731188049349</v>
      </c>
      <c r="AL563">
        <v>1.9091073402199856</v>
      </c>
      <c r="AM563">
        <v>1.8514348181905511</v>
      </c>
      <c r="AN563">
        <v>1.6905639002824677</v>
      </c>
      <c r="AO563">
        <v>1.7170029074264601</v>
      </c>
      <c r="AP563">
        <v>1.4968566505802123</v>
      </c>
      <c r="AQ563">
        <v>1.2937995570238381</v>
      </c>
      <c r="AR563">
        <v>129.47812933250913</v>
      </c>
      <c r="AS563">
        <v>69.512755339786892</v>
      </c>
      <c r="AT563">
        <v>68.529279630842169</v>
      </c>
      <c r="AU563">
        <v>66.912165389116282</v>
      </c>
      <c r="AV563">
        <v>64.912640609304489</v>
      </c>
      <c r="AW563">
        <v>65.315013407577439</v>
      </c>
      <c r="AX563">
        <v>64.478730250245903</v>
      </c>
      <c r="AY563">
        <v>66.22477742553167</v>
      </c>
      <c r="AZ563">
        <v>70.899043990790759</v>
      </c>
      <c r="BA563">
        <v>77.77564607802897</v>
      </c>
      <c r="BB563">
        <v>84.248216717494955</v>
      </c>
      <c r="BC563">
        <v>87.248414266878868</v>
      </c>
      <c r="BD563">
        <v>90.944737752453605</v>
      </c>
      <c r="BE563">
        <v>92.42137858191073</v>
      </c>
      <c r="BF563">
        <v>93.127108622707908</v>
      </c>
      <c r="BG563">
        <v>95.20675153944714</v>
      </c>
      <c r="BH563">
        <v>95.617382849383333</v>
      </c>
      <c r="BI563">
        <v>96.523904163649718</v>
      </c>
      <c r="BJ563">
        <v>96.58338906623608</v>
      </c>
      <c r="BK563">
        <v>94.74615546852813</v>
      </c>
      <c r="BL563">
        <v>88.850501809599606</v>
      </c>
      <c r="BM563">
        <v>81.845440213571635</v>
      </c>
      <c r="BN563">
        <v>77.331367214887891</v>
      </c>
      <c r="BO563">
        <v>75.06397859613817</v>
      </c>
      <c r="BP563">
        <v>73.293785079747991</v>
      </c>
      <c r="BQ563">
        <v>71.361288470305084</v>
      </c>
      <c r="BR563">
        <v>-5.3381551179018889E-2</v>
      </c>
      <c r="BS563">
        <v>-3.8531339612358058E-2</v>
      </c>
      <c r="BT563">
        <v>-2.7180442366249117E-2</v>
      </c>
      <c r="BU563">
        <v>-1.9438689229808327E-2</v>
      </c>
      <c r="BV563">
        <v>-1.0594932078283071E-2</v>
      </c>
      <c r="BW563">
        <v>-1.1594190019549746E-2</v>
      </c>
      <c r="BX563">
        <v>-6.2575678907947621E-3</v>
      </c>
      <c r="BY563">
        <v>-1.1089642295589695E-2</v>
      </c>
      <c r="BZ563">
        <v>-5.7606836830898797E-3</v>
      </c>
      <c r="CA563">
        <v>-5.433366319317838E-3</v>
      </c>
      <c r="CB563">
        <v>-1.5322341970551066E-2</v>
      </c>
      <c r="CC563">
        <v>-1.6177833988553002E-2</v>
      </c>
      <c r="CD563">
        <v>-2.2264696158371962E-2</v>
      </c>
      <c r="CE563">
        <v>-1.2376075967565759E-2</v>
      </c>
      <c r="CF563">
        <v>-8.7059354369258459E-3</v>
      </c>
      <c r="CG563">
        <v>-6.4761658251543579E-3</v>
      </c>
      <c r="CH563">
        <v>0.11133636784243893</v>
      </c>
      <c r="CI563">
        <v>0.10982202286328072</v>
      </c>
      <c r="CJ563">
        <v>9.615761193362149E-2</v>
      </c>
      <c r="CK563">
        <v>5.6044658954009348E-2</v>
      </c>
      <c r="CL563">
        <v>1.1499104974589823E-2</v>
      </c>
      <c r="CM563">
        <v>-0.12366432852559275</v>
      </c>
      <c r="CN563">
        <v>-8.622973574188364E-2</v>
      </c>
      <c r="CO563">
        <v>-7.184571268754604E-2</v>
      </c>
      <c r="CP563">
        <v>1.1421573429123532E-5</v>
      </c>
      <c r="CQ563">
        <v>1.2442908828008116E-5</v>
      </c>
      <c r="CR563">
        <v>1.4042117079139302E-5</v>
      </c>
      <c r="CS563">
        <v>1.5158389012058109E-5</v>
      </c>
      <c r="CT563">
        <v>1.68112198584714E-5</v>
      </c>
      <c r="CU563">
        <v>1.6935825488423988E-5</v>
      </c>
      <c r="CV563">
        <v>1.9669505373203746E-5</v>
      </c>
      <c r="CW563">
        <v>1.3914283497400618E-5</v>
      </c>
      <c r="CX563">
        <v>1.8125504791437525E-5</v>
      </c>
      <c r="CY563">
        <v>4.4341414105758686E-6</v>
      </c>
      <c r="CZ563">
        <v>2.7530433147953575E-6</v>
      </c>
      <c r="DA563">
        <v>4.293203531550192E-6</v>
      </c>
      <c r="DB563">
        <v>5.7319621458811842E-6</v>
      </c>
      <c r="DC563">
        <v>7.8515810049934481E-6</v>
      </c>
      <c r="DD563">
        <v>9.251106390661697E-6</v>
      </c>
      <c r="DE563">
        <v>1.1050224822802305E-5</v>
      </c>
      <c r="DF563">
        <v>1.3242355352030434E-5</v>
      </c>
      <c r="DG563">
        <v>1.8020684701659852E-5</v>
      </c>
      <c r="DH563">
        <v>1.9090678488071904E-5</v>
      </c>
      <c r="DI563">
        <v>2.0405285198333484E-5</v>
      </c>
      <c r="DJ563">
        <v>1.7103358981784527E-5</v>
      </c>
      <c r="DK563">
        <v>1.2884224700953247E-5</v>
      </c>
      <c r="DL563">
        <v>5.1181079616590346E-6</v>
      </c>
      <c r="DM563">
        <v>4.2574953870856789E-6</v>
      </c>
      <c r="DN563">
        <v>113.61625328448542</v>
      </c>
      <c r="DO563">
        <v>126.33979033583336</v>
      </c>
    </row>
    <row r="564" spans="1:119" x14ac:dyDescent="0.3">
      <c r="A564" t="str">
        <f t="shared" si="8"/>
        <v>Sierra_All_All_All_All_All_All_All_44739</v>
      </c>
      <c r="B564" t="s">
        <v>27</v>
      </c>
      <c r="C564" t="s">
        <v>214</v>
      </c>
      <c r="D564" t="s">
        <v>63</v>
      </c>
      <c r="E564" t="s">
        <v>0</v>
      </c>
      <c r="F564" t="s">
        <v>0</v>
      </c>
      <c r="G564" t="s">
        <v>0</v>
      </c>
      <c r="H564" t="s">
        <v>0</v>
      </c>
      <c r="I564" t="s">
        <v>0</v>
      </c>
      <c r="J564" t="s">
        <v>0</v>
      </c>
      <c r="K564" t="s">
        <v>0</v>
      </c>
      <c r="L564" s="10">
        <v>44739</v>
      </c>
      <c r="M564">
        <v>17</v>
      </c>
      <c r="N564">
        <v>21</v>
      </c>
      <c r="O564">
        <v>5802</v>
      </c>
      <c r="P564">
        <v>0</v>
      </c>
      <c r="Q564">
        <v>0</v>
      </c>
      <c r="R564">
        <v>0</v>
      </c>
      <c r="S564">
        <v>0</v>
      </c>
      <c r="T564">
        <v>0.9932202021261417</v>
      </c>
      <c r="U564">
        <v>0.85350481606080031</v>
      </c>
      <c r="V564">
        <v>0.7604036430526796</v>
      </c>
      <c r="W564">
        <v>0.7000123200222127</v>
      </c>
      <c r="X564">
        <v>0.67916525808608141</v>
      </c>
      <c r="Y564">
        <v>0.71087770411886819</v>
      </c>
      <c r="Z564">
        <v>0.76687252676433659</v>
      </c>
      <c r="AA564">
        <v>0.82032986929460971</v>
      </c>
      <c r="AB564">
        <v>0.86902690146480621</v>
      </c>
      <c r="AC564">
        <v>0.95860164281155014</v>
      </c>
      <c r="AD564">
        <v>1.0833227832719881</v>
      </c>
      <c r="AE564">
        <v>1.1852476734611361</v>
      </c>
      <c r="AF564">
        <v>1.3900561781961611</v>
      </c>
      <c r="AG564">
        <v>1.6112742700131872</v>
      </c>
      <c r="AH564">
        <v>1.8145122587453593</v>
      </c>
      <c r="AI564">
        <v>1.9967551703168525</v>
      </c>
      <c r="AJ564">
        <v>1.9775629945818303</v>
      </c>
      <c r="AK564">
        <v>2.0742501875462676</v>
      </c>
      <c r="AL564">
        <v>2.0570162453811949</v>
      </c>
      <c r="AM564">
        <v>1.9875340570185021</v>
      </c>
      <c r="AN564">
        <v>1.8188517261330774</v>
      </c>
      <c r="AO564">
        <v>1.7882514126509916</v>
      </c>
      <c r="AP564">
        <v>1.4901744044419369</v>
      </c>
      <c r="AQ564">
        <v>1.2011671709545122</v>
      </c>
      <c r="AR564">
        <v>139.19910454357984</v>
      </c>
      <c r="AS564">
        <v>69.219703127016444</v>
      </c>
      <c r="AT564">
        <v>67.215725367381509</v>
      </c>
      <c r="AU564">
        <v>66.865968744993154</v>
      </c>
      <c r="AV564">
        <v>66.394145102976154</v>
      </c>
      <c r="AW564">
        <v>66.175759902145614</v>
      </c>
      <c r="AX564">
        <v>65.342152404522324</v>
      </c>
      <c r="AY564">
        <v>66.32429527630778</v>
      </c>
      <c r="AZ564">
        <v>71.095864314750528</v>
      </c>
      <c r="BA564">
        <v>76.870572589340156</v>
      </c>
      <c r="BB564">
        <v>82.311296920501718</v>
      </c>
      <c r="BC564">
        <v>86.479840171682739</v>
      </c>
      <c r="BD564">
        <v>88.986411425476803</v>
      </c>
      <c r="BE564">
        <v>91.528486484367846</v>
      </c>
      <c r="BF564">
        <v>93.368222490430426</v>
      </c>
      <c r="BG564">
        <v>95.491532925463133</v>
      </c>
      <c r="BH564">
        <v>97.463777490014252</v>
      </c>
      <c r="BI564">
        <v>98.32233396723305</v>
      </c>
      <c r="BJ564">
        <v>98.396873270126974</v>
      </c>
      <c r="BK564">
        <v>97.093479592649473</v>
      </c>
      <c r="BL564">
        <v>89.836691444114123</v>
      </c>
      <c r="BM564">
        <v>81.389801927300269</v>
      </c>
      <c r="BN564">
        <v>75.903744293719555</v>
      </c>
      <c r="BO564">
        <v>72.986602021562192</v>
      </c>
      <c r="BP564">
        <v>71.224735673544046</v>
      </c>
      <c r="BQ564">
        <v>70.497256522116402</v>
      </c>
      <c r="BR564">
        <v>-6.145163361716377E-2</v>
      </c>
      <c r="BS564">
        <v>-4.3377014408026097E-2</v>
      </c>
      <c r="BT564">
        <v>-2.9221841032362854E-2</v>
      </c>
      <c r="BU564">
        <v>-2.0687893983291291E-2</v>
      </c>
      <c r="BV564">
        <v>-1.0911850924534618E-2</v>
      </c>
      <c r="BW564">
        <v>-1.2103760491071673E-2</v>
      </c>
      <c r="BX564">
        <v>-6.6996872609995511E-3</v>
      </c>
      <c r="BY564">
        <v>-1.1784084220871108E-2</v>
      </c>
      <c r="BZ564">
        <v>-8.9435444972055696E-3</v>
      </c>
      <c r="CA564">
        <v>-8.7083913835317092E-3</v>
      </c>
      <c r="CB564">
        <v>-1.5999812251409552E-2</v>
      </c>
      <c r="CC564">
        <v>-1.6027486979735387E-2</v>
      </c>
      <c r="CD564">
        <v>-2.315991938175805E-2</v>
      </c>
      <c r="CE564">
        <v>-1.1954828197896091E-2</v>
      </c>
      <c r="CF564">
        <v>-8.8147493076094346E-3</v>
      </c>
      <c r="CG564">
        <v>-7.8156086256979916E-3</v>
      </c>
      <c r="CH564">
        <v>0.11879161954624659</v>
      </c>
      <c r="CI564">
        <v>0.12086119823561008</v>
      </c>
      <c r="CJ564">
        <v>0.11210384329036777</v>
      </c>
      <c r="CK564">
        <v>6.0833202584453058E-2</v>
      </c>
      <c r="CL564">
        <v>6.9075674075416271E-3</v>
      </c>
      <c r="CM564">
        <v>-0.13428498467097238</v>
      </c>
      <c r="CN564">
        <v>-9.5934768738684187E-2</v>
      </c>
      <c r="CO564">
        <v>-8.4666285395457883E-2</v>
      </c>
      <c r="CP564">
        <v>1.2060674861019227E-5</v>
      </c>
      <c r="CQ564">
        <v>1.2960611550376923E-5</v>
      </c>
      <c r="CR564">
        <v>1.4127264740708975E-5</v>
      </c>
      <c r="CS564">
        <v>1.521360523198332E-5</v>
      </c>
      <c r="CT564">
        <v>1.6635033338671629E-5</v>
      </c>
      <c r="CU564">
        <v>1.6822943194745433E-5</v>
      </c>
      <c r="CV564">
        <v>1.947093571106263E-5</v>
      </c>
      <c r="CW564">
        <v>1.7675876498903452E-5</v>
      </c>
      <c r="CX564">
        <v>2.0179605519424401E-5</v>
      </c>
      <c r="CY564">
        <v>4.179920622241274E-6</v>
      </c>
      <c r="CZ564">
        <v>2.6772441843205301E-6</v>
      </c>
      <c r="DA564">
        <v>3.9892604651260895E-6</v>
      </c>
      <c r="DB564">
        <v>6.4991571879932929E-6</v>
      </c>
      <c r="DC564">
        <v>8.1568747678335374E-6</v>
      </c>
      <c r="DD564">
        <v>9.6382850149785625E-6</v>
      </c>
      <c r="DE564">
        <v>1.1680189878573559E-5</v>
      </c>
      <c r="DF564">
        <v>1.2961300896365063E-5</v>
      </c>
      <c r="DG564">
        <v>1.8703109805102209E-5</v>
      </c>
      <c r="DH564">
        <v>1.7859361505157362E-5</v>
      </c>
      <c r="DI564">
        <v>2.6971231360828712E-5</v>
      </c>
      <c r="DJ564">
        <v>1.945563584790864E-5</v>
      </c>
      <c r="DK564">
        <v>1.393228937817519E-5</v>
      </c>
      <c r="DL564">
        <v>6.3467624464029678E-6</v>
      </c>
      <c r="DM564">
        <v>6.1083034054239019E-6</v>
      </c>
      <c r="DN564">
        <v>113.6420472766105</v>
      </c>
      <c r="DO564">
        <v>128.70367409135801</v>
      </c>
    </row>
    <row r="565" spans="1:119" x14ac:dyDescent="0.3">
      <c r="A565" t="str">
        <f t="shared" si="8"/>
        <v>Sierra_All_All_All_All_All_All_All_44753</v>
      </c>
      <c r="B565" t="s">
        <v>27</v>
      </c>
      <c r="C565" t="s">
        <v>214</v>
      </c>
      <c r="D565" t="s">
        <v>63</v>
      </c>
      <c r="E565" t="s">
        <v>0</v>
      </c>
      <c r="F565" t="s">
        <v>0</v>
      </c>
      <c r="G565" t="s">
        <v>0</v>
      </c>
      <c r="H565" t="s">
        <v>0</v>
      </c>
      <c r="I565" t="s">
        <v>0</v>
      </c>
      <c r="J565" t="s">
        <v>0</v>
      </c>
      <c r="K565" t="s">
        <v>0</v>
      </c>
      <c r="L565" s="10">
        <v>44753</v>
      </c>
      <c r="M565">
        <v>17</v>
      </c>
      <c r="N565">
        <v>21</v>
      </c>
      <c r="O565">
        <v>5826</v>
      </c>
      <c r="P565">
        <v>0</v>
      </c>
      <c r="Q565">
        <v>0</v>
      </c>
      <c r="R565">
        <v>0</v>
      </c>
      <c r="S565">
        <v>0</v>
      </c>
      <c r="T565">
        <v>0.98890503690859255</v>
      </c>
      <c r="U565">
        <v>0.88017198392425444</v>
      </c>
      <c r="V565">
        <v>0.78874816265741243</v>
      </c>
      <c r="W565">
        <v>0.72212905678129558</v>
      </c>
      <c r="X565">
        <v>0.69227367935649009</v>
      </c>
      <c r="Y565">
        <v>0.70707096538815351</v>
      </c>
      <c r="Z565">
        <v>0.76977769987427824</v>
      </c>
      <c r="AA565">
        <v>0.86011170596809816</v>
      </c>
      <c r="AB565">
        <v>0.94200830777612399</v>
      </c>
      <c r="AC565">
        <v>1.040785881285299</v>
      </c>
      <c r="AD565">
        <v>1.2042109058373991</v>
      </c>
      <c r="AE565">
        <v>1.4037755934448488</v>
      </c>
      <c r="AF565">
        <v>1.6697001515720835</v>
      </c>
      <c r="AG565">
        <v>1.8457911337449384</v>
      </c>
      <c r="AH565">
        <v>2.0044169744873614</v>
      </c>
      <c r="AI565">
        <v>2.2154373421099245</v>
      </c>
      <c r="AJ565">
        <v>2.1251714606165741</v>
      </c>
      <c r="AK565">
        <v>2.2001320052245941</v>
      </c>
      <c r="AL565">
        <v>2.1860317851150173</v>
      </c>
      <c r="AM565">
        <v>2.1280720951993981</v>
      </c>
      <c r="AN565">
        <v>1.9850224648331194</v>
      </c>
      <c r="AO565">
        <v>1.9958488397700964</v>
      </c>
      <c r="AP565">
        <v>1.6477927942667572</v>
      </c>
      <c r="AQ565">
        <v>1.3654973780503599</v>
      </c>
      <c r="AR565">
        <v>135.9972837071264</v>
      </c>
      <c r="AS565">
        <v>71.230817792282636</v>
      </c>
      <c r="AT565">
        <v>71.463354447952199</v>
      </c>
      <c r="AU565">
        <v>70.858118961336828</v>
      </c>
      <c r="AV565">
        <v>70.490789882346846</v>
      </c>
      <c r="AW565">
        <v>69.005174820145626</v>
      </c>
      <c r="AX565">
        <v>67.417728403319387</v>
      </c>
      <c r="AY565">
        <v>68.522142122324041</v>
      </c>
      <c r="AZ565">
        <v>73.018327560207851</v>
      </c>
      <c r="BA565">
        <v>78.609261804456139</v>
      </c>
      <c r="BB565">
        <v>84.684804208520575</v>
      </c>
      <c r="BC565">
        <v>88.667244254026457</v>
      </c>
      <c r="BD565">
        <v>90.46995729175822</v>
      </c>
      <c r="BE565">
        <v>92.648180640110439</v>
      </c>
      <c r="BF565">
        <v>94.387742769559082</v>
      </c>
      <c r="BG565">
        <v>96.064969396902555</v>
      </c>
      <c r="BH565">
        <v>98.346673179165009</v>
      </c>
      <c r="BI565">
        <v>98.564054659842796</v>
      </c>
      <c r="BJ565">
        <v>98.782242272681202</v>
      </c>
      <c r="BK565">
        <v>97.679522801946618</v>
      </c>
      <c r="BL565">
        <v>92.792198012410452</v>
      </c>
      <c r="BM565">
        <v>85.835343936130045</v>
      </c>
      <c r="BN565">
        <v>80.469311679255199</v>
      </c>
      <c r="BO565">
        <v>77.463216577986017</v>
      </c>
      <c r="BP565">
        <v>75.454267740641882</v>
      </c>
      <c r="BQ565">
        <v>73.189090389538265</v>
      </c>
      <c r="BR565">
        <v>-5.3738847748340299E-2</v>
      </c>
      <c r="BS565">
        <v>-3.399416836029142E-2</v>
      </c>
      <c r="BT565">
        <v>-2.0558598220164204E-2</v>
      </c>
      <c r="BU565">
        <v>-1.5300899877034223E-2</v>
      </c>
      <c r="BV565">
        <v>-8.7148296876007701E-3</v>
      </c>
      <c r="BW565">
        <v>-1.0710515744326821E-2</v>
      </c>
      <c r="BX565">
        <v>-5.6743245639630782E-3</v>
      </c>
      <c r="BY565">
        <v>-7.1023873373523352E-3</v>
      </c>
      <c r="BZ565">
        <v>-5.3721535688734858E-3</v>
      </c>
      <c r="CA565">
        <v>-5.2281862941346464E-3</v>
      </c>
      <c r="CB565">
        <v>-1.5015300129272666E-2</v>
      </c>
      <c r="CC565">
        <v>-1.6239426705258596E-2</v>
      </c>
      <c r="CD565">
        <v>-2.2446695744602532E-2</v>
      </c>
      <c r="CE565">
        <v>-1.3362074078377521E-2</v>
      </c>
      <c r="CF565">
        <v>-9.6183491457052916E-3</v>
      </c>
      <c r="CG565">
        <v>-8.3375932873216152E-3</v>
      </c>
      <c r="CH565">
        <v>0.11945928589732141</v>
      </c>
      <c r="CI565">
        <v>0.13274421220868468</v>
      </c>
      <c r="CJ565">
        <v>0.12737342212931052</v>
      </c>
      <c r="CK565">
        <v>8.0289021497569946E-2</v>
      </c>
      <c r="CL565">
        <v>4.790337626728617E-2</v>
      </c>
      <c r="CM565">
        <v>-0.10445226720219988</v>
      </c>
      <c r="CN565">
        <v>-7.7285968915646E-2</v>
      </c>
      <c r="CO565">
        <v>-6.4801591063871691E-2</v>
      </c>
      <c r="CP565">
        <v>1.5279426205847311E-5</v>
      </c>
      <c r="CQ565">
        <v>1.6318946258088662E-5</v>
      </c>
      <c r="CR565">
        <v>1.9608690366591953E-5</v>
      </c>
      <c r="CS565">
        <v>2.3315984150006633E-5</v>
      </c>
      <c r="CT565">
        <v>2.5864299768374615E-5</v>
      </c>
      <c r="CU565">
        <v>2.5306284910062212E-5</v>
      </c>
      <c r="CV565">
        <v>2.9059353229211435E-5</v>
      </c>
      <c r="CW565">
        <v>3.2305906867517038E-5</v>
      </c>
      <c r="CX565">
        <v>3.2741173073337424E-5</v>
      </c>
      <c r="CY565">
        <v>5.7030620646302765E-6</v>
      </c>
      <c r="CZ565">
        <v>3.293541999397468E-6</v>
      </c>
      <c r="DA565">
        <v>5.2127899603624432E-6</v>
      </c>
      <c r="DB565">
        <v>6.5082085926225333E-6</v>
      </c>
      <c r="DC565">
        <v>7.5179746109931892E-6</v>
      </c>
      <c r="DD565">
        <v>9.4806077889219346E-6</v>
      </c>
      <c r="DE565">
        <v>1.3447535940287228E-5</v>
      </c>
      <c r="DF565">
        <v>1.4661498856747749E-5</v>
      </c>
      <c r="DG565">
        <v>2.3913924527810296E-5</v>
      </c>
      <c r="DH565">
        <v>2.0951628963732096E-5</v>
      </c>
      <c r="DI565">
        <v>2.9402666999211255E-5</v>
      </c>
      <c r="DJ565">
        <v>2.05689972676235E-5</v>
      </c>
      <c r="DK565">
        <v>1.7354904489862396E-5</v>
      </c>
      <c r="DL565">
        <v>4.7620138595854225E-6</v>
      </c>
      <c r="DM565">
        <v>3.6888048130918113E-6</v>
      </c>
      <c r="DN565">
        <v>117.27684351740663</v>
      </c>
      <c r="DO565">
        <v>132.05242418276538</v>
      </c>
    </row>
    <row r="566" spans="1:119" x14ac:dyDescent="0.3">
      <c r="A566" t="str">
        <f t="shared" si="8"/>
        <v>Sierra_All_All_All_All_All_All_All_44760</v>
      </c>
      <c r="B566" t="s">
        <v>27</v>
      </c>
      <c r="C566" t="s">
        <v>214</v>
      </c>
      <c r="D566" t="s">
        <v>63</v>
      </c>
      <c r="E566" t="s">
        <v>0</v>
      </c>
      <c r="F566" t="s">
        <v>0</v>
      </c>
      <c r="G566" t="s">
        <v>0</v>
      </c>
      <c r="H566" t="s">
        <v>0</v>
      </c>
      <c r="I566" t="s">
        <v>0</v>
      </c>
      <c r="J566" t="s">
        <v>0</v>
      </c>
      <c r="K566" t="s">
        <v>0</v>
      </c>
      <c r="L566" s="10">
        <v>44760</v>
      </c>
      <c r="M566">
        <v>17</v>
      </c>
      <c r="N566">
        <v>21</v>
      </c>
      <c r="O566">
        <v>5836</v>
      </c>
      <c r="P566">
        <v>0</v>
      </c>
      <c r="Q566">
        <v>0</v>
      </c>
      <c r="R566">
        <v>0</v>
      </c>
      <c r="S566">
        <v>0</v>
      </c>
      <c r="T566">
        <v>1.1002900053453828</v>
      </c>
      <c r="U566">
        <v>0.95552130580460393</v>
      </c>
      <c r="V566">
        <v>0.87120442577869006</v>
      </c>
      <c r="W566">
        <v>0.80493002407825687</v>
      </c>
      <c r="X566">
        <v>0.74556325972414084</v>
      </c>
      <c r="Y566">
        <v>0.77481041700572151</v>
      </c>
      <c r="Z566">
        <v>0.84907551287377758</v>
      </c>
      <c r="AA566">
        <v>0.91144866742976494</v>
      </c>
      <c r="AB566">
        <v>1.0130402489759478</v>
      </c>
      <c r="AC566">
        <v>1.1353638069450001</v>
      </c>
      <c r="AD566">
        <v>1.3059720798917309</v>
      </c>
      <c r="AE566">
        <v>1.501622191059613</v>
      </c>
      <c r="AF566">
        <v>1.728140135392886</v>
      </c>
      <c r="AG566">
        <v>1.9614866836268285</v>
      </c>
      <c r="AH566">
        <v>2.0720423855406875</v>
      </c>
      <c r="AI566">
        <v>2.2051006507312998</v>
      </c>
      <c r="AJ566">
        <v>2.1584032249482186</v>
      </c>
      <c r="AK566">
        <v>2.2492219631324706</v>
      </c>
      <c r="AL566">
        <v>2.2165729300701598</v>
      </c>
      <c r="AM566">
        <v>2.1106268346497572</v>
      </c>
      <c r="AN566">
        <v>1.8977479667670345</v>
      </c>
      <c r="AO566">
        <v>1.8880182057859518</v>
      </c>
      <c r="AP566">
        <v>1.5867754278095938</v>
      </c>
      <c r="AQ566">
        <v>1.3256971165724263</v>
      </c>
      <c r="AR566">
        <v>154.24322921844171</v>
      </c>
      <c r="AS566">
        <v>75.435476035957564</v>
      </c>
      <c r="AT566">
        <v>74.569430123702105</v>
      </c>
      <c r="AU566">
        <v>75.387833229399604</v>
      </c>
      <c r="AV566">
        <v>73.648664832218429</v>
      </c>
      <c r="AW566">
        <v>72.61247945464757</v>
      </c>
      <c r="AX566">
        <v>70.437976233304781</v>
      </c>
      <c r="AY566">
        <v>70.064314167170195</v>
      </c>
      <c r="AZ566">
        <v>74.680708825264006</v>
      </c>
      <c r="BA566">
        <v>80.902424904044025</v>
      </c>
      <c r="BB566">
        <v>84.578886220686712</v>
      </c>
      <c r="BC566">
        <v>87.600253742534051</v>
      </c>
      <c r="BD566">
        <v>90.943673534140061</v>
      </c>
      <c r="BE566">
        <v>93.532060075667488</v>
      </c>
      <c r="BF566">
        <v>95.56387373307787</v>
      </c>
      <c r="BG566">
        <v>96.474816421822936</v>
      </c>
      <c r="BH566">
        <v>97.668381569037095</v>
      </c>
      <c r="BI566">
        <v>98.415094712597593</v>
      </c>
      <c r="BJ566">
        <v>97.87838583643979</v>
      </c>
      <c r="BK566">
        <v>95.857557895801293</v>
      </c>
      <c r="BL566">
        <v>91.641275599310006</v>
      </c>
      <c r="BM566">
        <v>84.886579210580209</v>
      </c>
      <c r="BN566">
        <v>79.485177002566829</v>
      </c>
      <c r="BO566">
        <v>76.275839966385504</v>
      </c>
      <c r="BP566">
        <v>74.883151678129451</v>
      </c>
      <c r="BQ566">
        <v>77.123242830431423</v>
      </c>
      <c r="BR566">
        <v>-3.3659772780188314E-2</v>
      </c>
      <c r="BS566">
        <v>-2.461452703511903E-2</v>
      </c>
      <c r="BT566">
        <v>-7.9862391442121743E-3</v>
      </c>
      <c r="BU566">
        <v>-8.3958041012246291E-3</v>
      </c>
      <c r="BV566">
        <v>-2.7728062569890798E-3</v>
      </c>
      <c r="BW566">
        <v>-1.0319807631173634E-2</v>
      </c>
      <c r="BX566">
        <v>-6.1096901902603397E-3</v>
      </c>
      <c r="BY566">
        <v>-3.2483289673199303E-3</v>
      </c>
      <c r="BZ566">
        <v>-3.6176445755425834E-3</v>
      </c>
      <c r="CA566">
        <v>-5.8836514427696215E-3</v>
      </c>
      <c r="CB566">
        <v>-1.5538163702728161E-2</v>
      </c>
      <c r="CC566">
        <v>-1.6242759155442734E-2</v>
      </c>
      <c r="CD566">
        <v>-2.2191067155376536E-2</v>
      </c>
      <c r="CE566">
        <v>-1.4581984183492522E-2</v>
      </c>
      <c r="CF566">
        <v>-1.0150260697332778E-2</v>
      </c>
      <c r="CG566">
        <v>-8.0300073373636375E-3</v>
      </c>
      <c r="CH566">
        <v>0.11804265280224184</v>
      </c>
      <c r="CI566">
        <v>0.11627285867786473</v>
      </c>
      <c r="CJ566">
        <v>0.10197958452314282</v>
      </c>
      <c r="CK566">
        <v>7.0907106519644186E-2</v>
      </c>
      <c r="CL566">
        <v>4.1414679608335225E-2</v>
      </c>
      <c r="CM566">
        <v>-0.1126278695216973</v>
      </c>
      <c r="CN566">
        <v>-8.4045209113133124E-2</v>
      </c>
      <c r="CO566">
        <v>-6.960019168991026E-2</v>
      </c>
      <c r="CP566">
        <v>2.50717230914657E-5</v>
      </c>
      <c r="CQ566">
        <v>2.7901809049543051E-5</v>
      </c>
      <c r="CR566">
        <v>2.7953041932163852E-5</v>
      </c>
      <c r="CS566">
        <v>5.059894319390192E-5</v>
      </c>
      <c r="CT566">
        <v>4.3807592172577679E-5</v>
      </c>
      <c r="CU566">
        <v>4.3495695000578534E-5</v>
      </c>
      <c r="CV566">
        <v>3.0653297459011456E-5</v>
      </c>
      <c r="CW566">
        <v>4.4841776715659156E-5</v>
      </c>
      <c r="CX566">
        <v>4.878253119179817E-5</v>
      </c>
      <c r="CY566">
        <v>6.1212963968650436E-6</v>
      </c>
      <c r="CZ566">
        <v>2.9406990553971701E-6</v>
      </c>
      <c r="DA566">
        <v>4.8064452857238787E-6</v>
      </c>
      <c r="DB566">
        <v>6.4570317232135439E-6</v>
      </c>
      <c r="DC566">
        <v>7.4565999573963348E-6</v>
      </c>
      <c r="DD566">
        <v>9.8068648635901636E-6</v>
      </c>
      <c r="DE566">
        <v>1.2074192152940882E-5</v>
      </c>
      <c r="DF566">
        <v>1.4506043114403435E-5</v>
      </c>
      <c r="DG566">
        <v>2.2742641946205899E-5</v>
      </c>
      <c r="DH566">
        <v>2.0331076330715348E-5</v>
      </c>
      <c r="DI566">
        <v>2.6924242723227248E-5</v>
      </c>
      <c r="DJ566">
        <v>2.0630360291374064E-5</v>
      </c>
      <c r="DK566">
        <v>1.6639952566269225E-5</v>
      </c>
      <c r="DL566">
        <v>5.1039787089170699E-6</v>
      </c>
      <c r="DM566">
        <v>3.9228199521389493E-6</v>
      </c>
      <c r="DN566">
        <v>117.22498293067096</v>
      </c>
      <c r="DO566">
        <v>132.2646019120119</v>
      </c>
    </row>
    <row r="567" spans="1:119" x14ac:dyDescent="0.3">
      <c r="A567" t="str">
        <f t="shared" si="8"/>
        <v>Sierra_All_All_All_All_All_All_All_44763</v>
      </c>
      <c r="B567" t="s">
        <v>27</v>
      </c>
      <c r="C567" t="s">
        <v>214</v>
      </c>
      <c r="D567" t="s">
        <v>63</v>
      </c>
      <c r="E567" t="s">
        <v>0</v>
      </c>
      <c r="F567" t="s">
        <v>0</v>
      </c>
      <c r="G567" t="s">
        <v>0</v>
      </c>
      <c r="H567" t="s">
        <v>0</v>
      </c>
      <c r="I567" t="s">
        <v>0</v>
      </c>
      <c r="J567" t="s">
        <v>0</v>
      </c>
      <c r="K567" t="s">
        <v>0</v>
      </c>
      <c r="L567" s="10">
        <v>44763</v>
      </c>
      <c r="M567">
        <v>17</v>
      </c>
      <c r="N567">
        <v>21</v>
      </c>
      <c r="O567">
        <v>5845</v>
      </c>
      <c r="P567">
        <v>0</v>
      </c>
      <c r="Q567">
        <v>0</v>
      </c>
      <c r="R567">
        <v>0</v>
      </c>
      <c r="S567">
        <v>0</v>
      </c>
      <c r="T567">
        <v>1.0217861717714061</v>
      </c>
      <c r="U567">
        <v>0.88949906960953085</v>
      </c>
      <c r="V567">
        <v>0.79431415738271183</v>
      </c>
      <c r="W567">
        <v>0.72601535580098886</v>
      </c>
      <c r="X567">
        <v>0.67862448162553435</v>
      </c>
      <c r="Y567">
        <v>0.69770801765667256</v>
      </c>
      <c r="Z567">
        <v>0.75413677772872767</v>
      </c>
      <c r="AA567">
        <v>0.80691611825853371</v>
      </c>
      <c r="AB567">
        <v>0.86235325335572555</v>
      </c>
      <c r="AC567">
        <v>0.97904548106761657</v>
      </c>
      <c r="AD567">
        <v>1.0797484493183465</v>
      </c>
      <c r="AE567">
        <v>1.2487395224397517</v>
      </c>
      <c r="AF567">
        <v>1.4580417621591757</v>
      </c>
      <c r="AG567">
        <v>1.6971795407025498</v>
      </c>
      <c r="AH567">
        <v>1.8684449534802143</v>
      </c>
      <c r="AI567">
        <v>2.049509057417886</v>
      </c>
      <c r="AJ567">
        <v>2.0617033095950692</v>
      </c>
      <c r="AK567">
        <v>2.1449060759411638</v>
      </c>
      <c r="AL567">
        <v>2.1062105492916667</v>
      </c>
      <c r="AM567">
        <v>1.9902306025241079</v>
      </c>
      <c r="AN567">
        <v>1.8138547260524236</v>
      </c>
      <c r="AO567">
        <v>1.817015092124312</v>
      </c>
      <c r="AP567">
        <v>1.5497679949119336</v>
      </c>
      <c r="AQ567">
        <v>1.2405516738381044</v>
      </c>
      <c r="AR567">
        <v>144.51104511868058</v>
      </c>
      <c r="AS567">
        <v>71.451316003992261</v>
      </c>
      <c r="AT567">
        <v>70.098783642220056</v>
      </c>
      <c r="AU567">
        <v>68.756912062212024</v>
      </c>
      <c r="AV567">
        <v>67.007191597728877</v>
      </c>
      <c r="AW567">
        <v>65.391956548751139</v>
      </c>
      <c r="AX567">
        <v>65.274123724663312</v>
      </c>
      <c r="AY567">
        <v>65.980375426795703</v>
      </c>
      <c r="AZ567">
        <v>70.884656914853863</v>
      </c>
      <c r="BA567">
        <v>77.29001670285939</v>
      </c>
      <c r="BB567">
        <v>82.677647242333521</v>
      </c>
      <c r="BC567">
        <v>86.423013268144302</v>
      </c>
      <c r="BD567">
        <v>89.588722416081907</v>
      </c>
      <c r="BE567">
        <v>91.230775278826272</v>
      </c>
      <c r="BF567">
        <v>93.233271949640113</v>
      </c>
      <c r="BG567">
        <v>95.660574859893671</v>
      </c>
      <c r="BH567">
        <v>97.026653197851672</v>
      </c>
      <c r="BI567">
        <v>97.652688951077124</v>
      </c>
      <c r="BJ567">
        <v>96.709837286834144</v>
      </c>
      <c r="BK567">
        <v>96.044432902443646</v>
      </c>
      <c r="BL567">
        <v>91.748503086101394</v>
      </c>
      <c r="BM567">
        <v>83.93522903402004</v>
      </c>
      <c r="BN567">
        <v>77.582300574295658</v>
      </c>
      <c r="BO567">
        <v>73.904065302391118</v>
      </c>
      <c r="BP567">
        <v>71.535958649148796</v>
      </c>
      <c r="BQ567">
        <v>72.757347531064894</v>
      </c>
      <c r="BR567">
        <v>-5.8656585379682921E-2</v>
      </c>
      <c r="BS567">
        <v>-4.3571762685800229E-2</v>
      </c>
      <c r="BT567">
        <v>-2.8751666067603106E-2</v>
      </c>
      <c r="BU567">
        <v>-2.0376240819616129E-2</v>
      </c>
      <c r="BV567">
        <v>-1.1229928805340652E-2</v>
      </c>
      <c r="BW567">
        <v>-1.2621554133216983E-2</v>
      </c>
      <c r="BX567">
        <v>-7.1956878242786368E-3</v>
      </c>
      <c r="BY567">
        <v>-1.2165553463739244E-2</v>
      </c>
      <c r="BZ567">
        <v>-9.0636439768038216E-3</v>
      </c>
      <c r="CA567">
        <v>-8.9336792458011311E-3</v>
      </c>
      <c r="CB567">
        <v>-1.6223479632743919E-2</v>
      </c>
      <c r="CC567">
        <v>-1.6145663438850839E-2</v>
      </c>
      <c r="CD567">
        <v>-2.3440862120064635E-2</v>
      </c>
      <c r="CE567">
        <v>-1.1617908057644389E-2</v>
      </c>
      <c r="CF567">
        <v>-8.6695858104500235E-3</v>
      </c>
      <c r="CG567">
        <v>-6.7932576578432317E-3</v>
      </c>
      <c r="CH567">
        <v>0.11469077802907716</v>
      </c>
      <c r="CI567">
        <v>0.10809430621239341</v>
      </c>
      <c r="CJ567">
        <v>0.1022956960929368</v>
      </c>
      <c r="CK567">
        <v>7.0428024692551716E-2</v>
      </c>
      <c r="CL567">
        <v>2.9673997329992551E-2</v>
      </c>
      <c r="CM567">
        <v>-0.12717639833969169</v>
      </c>
      <c r="CN567">
        <v>-9.4147793664393825E-2</v>
      </c>
      <c r="CO567">
        <v>-8.0413821841836278E-2</v>
      </c>
      <c r="CP567">
        <v>1.3933027155962211E-5</v>
      </c>
      <c r="CQ567">
        <v>1.5584504621109518E-5</v>
      </c>
      <c r="CR567">
        <v>1.6945943859448859E-5</v>
      </c>
      <c r="CS567">
        <v>1.9349345389252945E-5</v>
      </c>
      <c r="CT567">
        <v>2.2037389779459112E-5</v>
      </c>
      <c r="CU567">
        <v>2.3065706309079258E-5</v>
      </c>
      <c r="CV567">
        <v>2.7455127771900055E-5</v>
      </c>
      <c r="CW567">
        <v>2.9452227216991653E-5</v>
      </c>
      <c r="CX567">
        <v>3.3510502232911295E-5</v>
      </c>
      <c r="CY567">
        <v>5.3587368711063192E-6</v>
      </c>
      <c r="CZ567">
        <v>2.6722200570678527E-6</v>
      </c>
      <c r="DA567">
        <v>3.8744002427899408E-6</v>
      </c>
      <c r="DB567">
        <v>6.4344715321469658E-6</v>
      </c>
      <c r="DC567">
        <v>7.9996613753910522E-6</v>
      </c>
      <c r="DD567">
        <v>9.9296620629925869E-6</v>
      </c>
      <c r="DE567">
        <v>1.2078800734815944E-5</v>
      </c>
      <c r="DF567">
        <v>1.4115969756223324E-5</v>
      </c>
      <c r="DG567">
        <v>2.1639658764031122E-5</v>
      </c>
      <c r="DH567">
        <v>1.9048312659311671E-5</v>
      </c>
      <c r="DI567">
        <v>2.7578004541044891E-5</v>
      </c>
      <c r="DJ567">
        <v>2.0470115263048833E-5</v>
      </c>
      <c r="DK567">
        <v>1.6783409557171358E-5</v>
      </c>
      <c r="DL567">
        <v>5.897100136094126E-6</v>
      </c>
      <c r="DM567">
        <v>4.990374169946353E-6</v>
      </c>
      <c r="DN567">
        <v>119.14905293191579</v>
      </c>
      <c r="DO567">
        <v>133.1347619117283</v>
      </c>
    </row>
    <row r="568" spans="1:119" x14ac:dyDescent="0.3">
      <c r="A568" t="str">
        <f t="shared" si="8"/>
        <v>Sierra_All_All_All_All_All_All_All_44789</v>
      </c>
      <c r="B568" t="s">
        <v>27</v>
      </c>
      <c r="C568" t="s">
        <v>214</v>
      </c>
      <c r="D568" t="s">
        <v>63</v>
      </c>
      <c r="E568" t="s">
        <v>0</v>
      </c>
      <c r="F568" t="s">
        <v>0</v>
      </c>
      <c r="G568" t="s">
        <v>0</v>
      </c>
      <c r="H568" t="s">
        <v>0</v>
      </c>
      <c r="I568" t="s">
        <v>0</v>
      </c>
      <c r="J568" t="s">
        <v>0</v>
      </c>
      <c r="K568" t="s">
        <v>0</v>
      </c>
      <c r="L568" s="10">
        <v>44789</v>
      </c>
      <c r="M568">
        <v>17</v>
      </c>
      <c r="N568">
        <v>21</v>
      </c>
      <c r="O568">
        <v>5913</v>
      </c>
      <c r="P568">
        <v>0</v>
      </c>
      <c r="Q568">
        <v>0</v>
      </c>
      <c r="R568">
        <v>0</v>
      </c>
      <c r="S568">
        <v>0</v>
      </c>
      <c r="T568">
        <v>0.9447486884201266</v>
      </c>
      <c r="U568">
        <v>0.81710033573642471</v>
      </c>
      <c r="V568">
        <v>0.73840182378991204</v>
      </c>
      <c r="W568">
        <v>0.70725741922914487</v>
      </c>
      <c r="X568">
        <v>0.70079463454242485</v>
      </c>
      <c r="Y568">
        <v>0.72781179535062202</v>
      </c>
      <c r="Z568">
        <v>0.79278005771156557</v>
      </c>
      <c r="AA568">
        <v>0.85011256655117662</v>
      </c>
      <c r="AB568">
        <v>0.88243249568511706</v>
      </c>
      <c r="AC568">
        <v>0.96343023970296149</v>
      </c>
      <c r="AD568">
        <v>1.0635515433879006</v>
      </c>
      <c r="AE568">
        <v>1.2564665832180655</v>
      </c>
      <c r="AF568">
        <v>1.5368819553571051</v>
      </c>
      <c r="AG568">
        <v>1.7541678685356801</v>
      </c>
      <c r="AH568">
        <v>2.0129000569821471</v>
      </c>
      <c r="AI568">
        <v>2.2206088854119588</v>
      </c>
      <c r="AJ568">
        <v>2.1566337054517355</v>
      </c>
      <c r="AK568">
        <v>2.2458823632908604</v>
      </c>
      <c r="AL568">
        <v>2.2408762429813747</v>
      </c>
      <c r="AM568">
        <v>2.1341505481196195</v>
      </c>
      <c r="AN568">
        <v>1.9832574801891889</v>
      </c>
      <c r="AO568">
        <v>1.9655904272603741</v>
      </c>
      <c r="AP568">
        <v>1.6827986904238719</v>
      </c>
      <c r="AQ568">
        <v>1.375938825413251</v>
      </c>
      <c r="AR568">
        <v>138.51013077816592</v>
      </c>
      <c r="AS568">
        <v>71.092201684983891</v>
      </c>
      <c r="AT568">
        <v>69.606570278532857</v>
      </c>
      <c r="AU568">
        <v>67.279057454111467</v>
      </c>
      <c r="AV568">
        <v>65.676008885277056</v>
      </c>
      <c r="AW568">
        <v>64.207037800761583</v>
      </c>
      <c r="AX568">
        <v>64.267043968131816</v>
      </c>
      <c r="AY568">
        <v>65.227175480967304</v>
      </c>
      <c r="AZ568">
        <v>69.422183830961288</v>
      </c>
      <c r="BA568">
        <v>77.921858457087154</v>
      </c>
      <c r="BB568">
        <v>86.234061439037987</v>
      </c>
      <c r="BC568">
        <v>91.121365636986667</v>
      </c>
      <c r="BD568">
        <v>93.778016702783347</v>
      </c>
      <c r="BE568">
        <v>96.305078235751424</v>
      </c>
      <c r="BF568">
        <v>98.644640695512578</v>
      </c>
      <c r="BG568">
        <v>100.17319481644898</v>
      </c>
      <c r="BH568">
        <v>100.84030624999158</v>
      </c>
      <c r="BI568">
        <v>101.6691834542838</v>
      </c>
      <c r="BJ568">
        <v>101.25948393272077</v>
      </c>
      <c r="BK568">
        <v>98.977544810814194</v>
      </c>
      <c r="BL568">
        <v>92.411015578971643</v>
      </c>
      <c r="BM568">
        <v>84.260347023310629</v>
      </c>
      <c r="BN568">
        <v>79.708255729315553</v>
      </c>
      <c r="BO568">
        <v>76.99610840367879</v>
      </c>
      <c r="BP568">
        <v>75.623381429299812</v>
      </c>
      <c r="BQ568">
        <v>72.368687199437176</v>
      </c>
      <c r="BR568">
        <v>-5.8280037186501821E-2</v>
      </c>
      <c r="BS568">
        <v>-4.2962851700556172E-2</v>
      </c>
      <c r="BT568">
        <v>-2.9323921275384815E-2</v>
      </c>
      <c r="BU568">
        <v>-2.0543423447737168E-2</v>
      </c>
      <c r="BV568">
        <v>-1.2270284882459506E-2</v>
      </c>
      <c r="BW568">
        <v>-1.338713341571344E-2</v>
      </c>
      <c r="BX568">
        <v>-7.9360341594321218E-3</v>
      </c>
      <c r="BY568">
        <v>-1.6634158337759362E-2</v>
      </c>
      <c r="BZ568">
        <v>-7.3627171914790786E-3</v>
      </c>
      <c r="CA568">
        <v>-4.6842210530307357E-3</v>
      </c>
      <c r="CB568">
        <v>-1.594107956041968E-2</v>
      </c>
      <c r="CC568">
        <v>-1.6605070918299474E-2</v>
      </c>
      <c r="CD568">
        <v>-2.1125634017378551E-2</v>
      </c>
      <c r="CE568">
        <v>-1.865108307900212E-2</v>
      </c>
      <c r="CF568">
        <v>-1.5567265668940306E-2</v>
      </c>
      <c r="CG568">
        <v>-1.0812575777190279E-2</v>
      </c>
      <c r="CH568">
        <v>0.13218419605879619</v>
      </c>
      <c r="CI568">
        <v>0.1486316199393799</v>
      </c>
      <c r="CJ568">
        <v>0.1378272120649795</v>
      </c>
      <c r="CK568">
        <v>9.1693736384730648E-2</v>
      </c>
      <c r="CL568">
        <v>3.7080206968609739E-2</v>
      </c>
      <c r="CM568">
        <v>-0.1096757881314384</v>
      </c>
      <c r="CN568">
        <v>-7.9955271339529399E-2</v>
      </c>
      <c r="CO568">
        <v>-6.5990531387092016E-2</v>
      </c>
      <c r="CP568">
        <v>1.5636300225347039E-5</v>
      </c>
      <c r="CQ568">
        <v>1.7154839495321046E-5</v>
      </c>
      <c r="CR568">
        <v>1.8975524551013141E-5</v>
      </c>
      <c r="CS568">
        <v>2.1060595368264097E-5</v>
      </c>
      <c r="CT568">
        <v>2.5295348926272262E-5</v>
      </c>
      <c r="CU568">
        <v>2.5497246763288876E-5</v>
      </c>
      <c r="CV568">
        <v>3.0174717276799001E-5</v>
      </c>
      <c r="CW568">
        <v>2.1025783961709494E-5</v>
      </c>
      <c r="CX568">
        <v>3.5857780891460408E-5</v>
      </c>
      <c r="CY568">
        <v>7.4665852251828709E-6</v>
      </c>
      <c r="CZ568">
        <v>3.6597265345928335E-6</v>
      </c>
      <c r="DA568">
        <v>5.0733363662746811E-6</v>
      </c>
      <c r="DB568">
        <v>7.2244472423781459E-6</v>
      </c>
      <c r="DC568">
        <v>8.6198124362495112E-6</v>
      </c>
      <c r="DD568">
        <v>1.1532099836226255E-5</v>
      </c>
      <c r="DE568">
        <v>1.4176268299124296E-5</v>
      </c>
      <c r="DF568">
        <v>1.6498061003509766E-5</v>
      </c>
      <c r="DG568">
        <v>2.7055862174794521E-5</v>
      </c>
      <c r="DH568">
        <v>2.3997845343225359E-5</v>
      </c>
      <c r="DI568">
        <v>3.8638972212482081E-5</v>
      </c>
      <c r="DJ568">
        <v>2.3297963836764816E-5</v>
      </c>
      <c r="DK568">
        <v>2.0032696050320264E-5</v>
      </c>
      <c r="DL568">
        <v>4.7961219003225433E-6</v>
      </c>
      <c r="DM568">
        <v>3.7398969871563383E-6</v>
      </c>
      <c r="DN568">
        <v>121.70509676814262</v>
      </c>
      <c r="DO568">
        <v>134.11706118436672</v>
      </c>
    </row>
    <row r="569" spans="1:119" x14ac:dyDescent="0.3">
      <c r="A569" t="str">
        <f t="shared" si="8"/>
        <v>Sierra_All_All_All_All_All_All_All_44790</v>
      </c>
      <c r="B569" t="s">
        <v>27</v>
      </c>
      <c r="C569" t="s">
        <v>214</v>
      </c>
      <c r="D569" t="s">
        <v>63</v>
      </c>
      <c r="E569" t="s">
        <v>0</v>
      </c>
      <c r="F569" t="s">
        <v>0</v>
      </c>
      <c r="G569" t="s">
        <v>0</v>
      </c>
      <c r="H569" t="s">
        <v>0</v>
      </c>
      <c r="I569" t="s">
        <v>0</v>
      </c>
      <c r="J569" t="s">
        <v>0</v>
      </c>
      <c r="K569" t="s">
        <v>0</v>
      </c>
      <c r="L569" s="10">
        <v>44790</v>
      </c>
      <c r="M569">
        <v>17</v>
      </c>
      <c r="N569">
        <v>21</v>
      </c>
      <c r="O569">
        <v>3489</v>
      </c>
      <c r="P569">
        <v>0</v>
      </c>
      <c r="Q569">
        <v>0</v>
      </c>
      <c r="R569">
        <v>0</v>
      </c>
      <c r="S569">
        <v>0</v>
      </c>
      <c r="T569">
        <v>1.1180272087016256</v>
      </c>
      <c r="U569">
        <v>0.96659723129127695</v>
      </c>
      <c r="V569">
        <v>0.84919594252677033</v>
      </c>
      <c r="W569">
        <v>0.78334664524960929</v>
      </c>
      <c r="X569">
        <v>0.73158933213727395</v>
      </c>
      <c r="Y569">
        <v>0.77987554182785934</v>
      </c>
      <c r="Z569">
        <v>0.87220526388606867</v>
      </c>
      <c r="AA569">
        <v>0.9137221416840493</v>
      </c>
      <c r="AB569">
        <v>0.92861146249519966</v>
      </c>
      <c r="AC569">
        <v>1.0330733423375196</v>
      </c>
      <c r="AD569">
        <v>1.1627453785658151</v>
      </c>
      <c r="AE569">
        <v>1.3240411641222942</v>
      </c>
      <c r="AF569">
        <v>1.45594422803103</v>
      </c>
      <c r="AG569">
        <v>1.5344330948102036</v>
      </c>
      <c r="AH569">
        <v>1.6587126937505798</v>
      </c>
      <c r="AI569">
        <v>1.8021626932972292</v>
      </c>
      <c r="AJ569">
        <v>1.6932520248289638</v>
      </c>
      <c r="AK569">
        <v>1.7088895679213614</v>
      </c>
      <c r="AL569">
        <v>1.696755879189465</v>
      </c>
      <c r="AM569">
        <v>1.6729377272846504</v>
      </c>
      <c r="AN569">
        <v>1.5952483122861771</v>
      </c>
      <c r="AO569">
        <v>1.6572384241509881</v>
      </c>
      <c r="AP569">
        <v>1.3896635070593537</v>
      </c>
      <c r="AQ569">
        <v>1.1363667046422004</v>
      </c>
      <c r="AR569">
        <v>89.9532366335918</v>
      </c>
      <c r="AS569">
        <v>73.33971624486955</v>
      </c>
      <c r="AT569">
        <v>73.350361572432078</v>
      </c>
      <c r="AU569">
        <v>72.523876933165184</v>
      </c>
      <c r="AV569">
        <v>71.030914020959344</v>
      </c>
      <c r="AW569">
        <v>70.6426635270833</v>
      </c>
      <c r="AX569">
        <v>70.147470442625377</v>
      </c>
      <c r="AY569">
        <v>68.432382034180733</v>
      </c>
      <c r="AZ569">
        <v>72.433117591940459</v>
      </c>
      <c r="BA569">
        <v>81.748514189084432</v>
      </c>
      <c r="BB569">
        <v>86.985263190148359</v>
      </c>
      <c r="BC569">
        <v>91.778639480140512</v>
      </c>
      <c r="BD569">
        <v>95.365971327565319</v>
      </c>
      <c r="BE569">
        <v>95.133022201214246</v>
      </c>
      <c r="BF569">
        <v>94.427026080063897</v>
      </c>
      <c r="BG569">
        <v>94.26535350095763</v>
      </c>
      <c r="BH569">
        <v>96.051223811925212</v>
      </c>
      <c r="BI569">
        <v>94.690593288655634</v>
      </c>
      <c r="BJ569">
        <v>94.179017306074584</v>
      </c>
      <c r="BK569">
        <v>91.71805724788949</v>
      </c>
      <c r="BL569">
        <v>87.785742085041974</v>
      </c>
      <c r="BM569">
        <v>83.145852286231076</v>
      </c>
      <c r="BN569">
        <v>78.880741052537147</v>
      </c>
      <c r="BO569">
        <v>75.698376690669036</v>
      </c>
      <c r="BP569">
        <v>73.342292988159514</v>
      </c>
      <c r="BQ569">
        <v>75.331869600540074</v>
      </c>
      <c r="BR569">
        <v>-9.9629291868988845E-4</v>
      </c>
      <c r="BS569">
        <v>6.1741405518767689E-3</v>
      </c>
      <c r="BT569">
        <v>1.3238623742559777E-2</v>
      </c>
      <c r="BU569">
        <v>1.6409422605418313E-2</v>
      </c>
      <c r="BV569">
        <v>2.3257295358963429E-2</v>
      </c>
      <c r="BW569">
        <v>1.8958243771247173E-2</v>
      </c>
      <c r="BX569">
        <v>2.2526003717180308E-2</v>
      </c>
      <c r="BY569">
        <v>1.66713693791797E-2</v>
      </c>
      <c r="BZ569">
        <v>1.1108451635798605E-2</v>
      </c>
      <c r="CA569">
        <v>2.9977978420448904E-3</v>
      </c>
      <c r="CB569">
        <v>-2.9430496347568959E-4</v>
      </c>
      <c r="CC569">
        <v>-1.8133254746852273E-3</v>
      </c>
      <c r="CD569">
        <v>-7.3705083082247751E-3</v>
      </c>
      <c r="CE569">
        <v>-1.5482094814730223E-3</v>
      </c>
      <c r="CF569">
        <v>5.0600227294182775E-3</v>
      </c>
      <c r="CG569">
        <v>1.8974025668370823E-3</v>
      </c>
      <c r="CH569">
        <v>0.14978249139996236</v>
      </c>
      <c r="CI569">
        <v>0.15887929057965616</v>
      </c>
      <c r="CJ569">
        <v>0.14722545377912272</v>
      </c>
      <c r="CK569">
        <v>8.8354140853225821E-2</v>
      </c>
      <c r="CL569">
        <v>6.9929948301361775E-2</v>
      </c>
      <c r="CM569">
        <v>-9.4467341045692335E-2</v>
      </c>
      <c r="CN569">
        <v>-2.5927505817068926E-2</v>
      </c>
      <c r="CO569">
        <v>-5.2006179998036473E-3</v>
      </c>
      <c r="CP569">
        <v>5.8708215650220603E-5</v>
      </c>
      <c r="CQ569">
        <v>6.1425089396092568E-5</v>
      </c>
      <c r="CR569">
        <v>7.9225003159579709E-5</v>
      </c>
      <c r="CS569">
        <v>8.5048518567052109E-5</v>
      </c>
      <c r="CT569">
        <v>8.3659528984831775E-5</v>
      </c>
      <c r="CU569">
        <v>8.6249268141664506E-5</v>
      </c>
      <c r="CV569">
        <v>9.9171032813544501E-5</v>
      </c>
      <c r="CW569">
        <v>9.1004356523607862E-5</v>
      </c>
      <c r="CX569">
        <v>1.6597111677198233E-4</v>
      </c>
      <c r="CY569">
        <v>1.857108180647146E-5</v>
      </c>
      <c r="CZ569">
        <v>4.4761493465664155E-6</v>
      </c>
      <c r="DA569">
        <v>5.8964049431056096E-6</v>
      </c>
      <c r="DB569">
        <v>1.174515072157663E-5</v>
      </c>
      <c r="DC569">
        <v>1.6494926582570509E-5</v>
      </c>
      <c r="DD569">
        <v>1.6868305264276905E-5</v>
      </c>
      <c r="DE569">
        <v>2.0619610479543951E-5</v>
      </c>
      <c r="DF569">
        <v>3.0559497342306657E-5</v>
      </c>
      <c r="DG569">
        <v>4.1994320712907557E-5</v>
      </c>
      <c r="DH569">
        <v>4.4191203546462214E-5</v>
      </c>
      <c r="DI569">
        <v>4.3218907343820959E-5</v>
      </c>
      <c r="DJ569">
        <v>3.3897573780390521E-5</v>
      </c>
      <c r="DK569">
        <v>3.4668704868162746E-5</v>
      </c>
      <c r="DL569">
        <v>2.1813703777771413E-6</v>
      </c>
      <c r="DM569">
        <v>2.0100211508572851E-6</v>
      </c>
      <c r="DN569">
        <v>58.658515924898587</v>
      </c>
      <c r="DO569">
        <v>72.038410542612752</v>
      </c>
    </row>
    <row r="570" spans="1:119" x14ac:dyDescent="0.3">
      <c r="A570" t="str">
        <f t="shared" si="8"/>
        <v>Sierra_All_All_All_All_All_All_All_44792</v>
      </c>
      <c r="B570" t="s">
        <v>27</v>
      </c>
      <c r="C570" t="s">
        <v>214</v>
      </c>
      <c r="D570" t="s">
        <v>63</v>
      </c>
      <c r="E570" t="s">
        <v>0</v>
      </c>
      <c r="F570" t="s">
        <v>0</v>
      </c>
      <c r="G570" t="s">
        <v>0</v>
      </c>
      <c r="H570" t="s">
        <v>0</v>
      </c>
      <c r="I570" t="s">
        <v>0</v>
      </c>
      <c r="J570" t="s">
        <v>0</v>
      </c>
      <c r="K570" t="s">
        <v>0</v>
      </c>
      <c r="L570" s="10">
        <v>44792</v>
      </c>
      <c r="M570">
        <v>17</v>
      </c>
      <c r="N570">
        <v>21</v>
      </c>
      <c r="O570">
        <v>5925</v>
      </c>
      <c r="P570">
        <v>0</v>
      </c>
      <c r="Q570">
        <v>0</v>
      </c>
      <c r="R570">
        <v>0</v>
      </c>
      <c r="S570">
        <v>0</v>
      </c>
      <c r="T570">
        <v>1.0987496565132557</v>
      </c>
      <c r="U570">
        <v>0.95580983463329194</v>
      </c>
      <c r="V570">
        <v>0.86128594498336708</v>
      </c>
      <c r="W570">
        <v>0.78457864557278889</v>
      </c>
      <c r="X570">
        <v>0.76734526660539981</v>
      </c>
      <c r="Y570">
        <v>0.77239889145133633</v>
      </c>
      <c r="Z570">
        <v>0.84958288353758493</v>
      </c>
      <c r="AA570">
        <v>0.9080522156151577</v>
      </c>
      <c r="AB570">
        <v>0.91367496556619032</v>
      </c>
      <c r="AC570">
        <v>1.032455996713519</v>
      </c>
      <c r="AD570">
        <v>1.1420571971973028</v>
      </c>
      <c r="AE570">
        <v>1.3657607120123108</v>
      </c>
      <c r="AF570">
        <v>1.6215677123251624</v>
      </c>
      <c r="AG570">
        <v>1.825539923677425</v>
      </c>
      <c r="AH570">
        <v>2.0106192940310486</v>
      </c>
      <c r="AI570">
        <v>2.1712581823050456</v>
      </c>
      <c r="AJ570">
        <v>2.1309159129461412</v>
      </c>
      <c r="AK570">
        <v>2.144571637589606</v>
      </c>
      <c r="AL570">
        <v>2.1036282239617177</v>
      </c>
      <c r="AM570">
        <v>1.9927145292526027</v>
      </c>
      <c r="AN570">
        <v>1.8198952020140216</v>
      </c>
      <c r="AO570">
        <v>1.7653144310227962</v>
      </c>
      <c r="AP570">
        <v>1.4660956451099505</v>
      </c>
      <c r="AQ570">
        <v>1.2461546585509458</v>
      </c>
      <c r="AR570">
        <v>154.29302871363871</v>
      </c>
      <c r="AS570">
        <v>74.550589283751862</v>
      </c>
      <c r="AT570">
        <v>73.834178058824421</v>
      </c>
      <c r="AU570">
        <v>72.930543335431125</v>
      </c>
      <c r="AV570">
        <v>71.710316744441755</v>
      </c>
      <c r="AW570">
        <v>69.877146821274408</v>
      </c>
      <c r="AX570">
        <v>68.429224492022541</v>
      </c>
      <c r="AY570">
        <v>67.940621797393234</v>
      </c>
      <c r="AZ570">
        <v>71.936704783639541</v>
      </c>
      <c r="BA570">
        <v>78.046367646644228</v>
      </c>
      <c r="BB570">
        <v>84.52309909966732</v>
      </c>
      <c r="BC570">
        <v>89.68208142653647</v>
      </c>
      <c r="BD570">
        <v>90.800210332806557</v>
      </c>
      <c r="BE570">
        <v>93.111747727681816</v>
      </c>
      <c r="BF570">
        <v>94.180782056691569</v>
      </c>
      <c r="BG570">
        <v>95.602190440152313</v>
      </c>
      <c r="BH570">
        <v>97.252912271224744</v>
      </c>
      <c r="BI570">
        <v>98.412040912176366</v>
      </c>
      <c r="BJ570">
        <v>98.684419620011226</v>
      </c>
      <c r="BK570">
        <v>95.681388200469215</v>
      </c>
      <c r="BL570">
        <v>88.490071357448656</v>
      </c>
      <c r="BM570">
        <v>81.178708566107332</v>
      </c>
      <c r="BN570">
        <v>76.606356970298251</v>
      </c>
      <c r="BO570">
        <v>75.07505343522493</v>
      </c>
      <c r="BP570">
        <v>73.730625739861779</v>
      </c>
      <c r="BQ570">
        <v>75.821980512671303</v>
      </c>
      <c r="BR570">
        <v>-4.109768996258828E-2</v>
      </c>
      <c r="BS570">
        <v>-2.981197441680522E-2</v>
      </c>
      <c r="BT570">
        <v>-1.9905385156221027E-2</v>
      </c>
      <c r="BU570">
        <v>-1.4287876524502719E-2</v>
      </c>
      <c r="BV570">
        <v>-7.7080037624021117E-3</v>
      </c>
      <c r="BW570">
        <v>-1.0238327170223124E-2</v>
      </c>
      <c r="BX570">
        <v>-6.9096370789572155E-3</v>
      </c>
      <c r="BY570">
        <v>-1.1276600974521557E-2</v>
      </c>
      <c r="BZ570">
        <v>-8.539214244874721E-3</v>
      </c>
      <c r="CA570">
        <v>-7.3946978070061923E-3</v>
      </c>
      <c r="CB570">
        <v>-1.6753146296312034E-2</v>
      </c>
      <c r="CC570">
        <v>-1.6418284997658388E-2</v>
      </c>
      <c r="CD570">
        <v>-2.2456710539789641E-2</v>
      </c>
      <c r="CE570">
        <v>-1.2919694361304431E-2</v>
      </c>
      <c r="CF570">
        <v>-9.1422635090502007E-3</v>
      </c>
      <c r="CG570">
        <v>-7.4024248324366061E-3</v>
      </c>
      <c r="CH570">
        <v>0.11739669373266808</v>
      </c>
      <c r="CI570">
        <v>0.13050336449458128</v>
      </c>
      <c r="CJ570">
        <v>0.11103493404790822</v>
      </c>
      <c r="CK570">
        <v>4.9511007538324672E-2</v>
      </c>
      <c r="CL570">
        <v>1.6621010212958614E-3</v>
      </c>
      <c r="CM570">
        <v>-0.13119795225843597</v>
      </c>
      <c r="CN570">
        <v>-9.2123095159289209E-2</v>
      </c>
      <c r="CO570">
        <v>-7.9295887152353917E-2</v>
      </c>
      <c r="CP570">
        <v>2.3617522001233516E-5</v>
      </c>
      <c r="CQ570">
        <v>2.7157069029883475E-5</v>
      </c>
      <c r="CR570">
        <v>3.0389732804969175E-5</v>
      </c>
      <c r="CS570">
        <v>3.3602190374360022E-5</v>
      </c>
      <c r="CT570">
        <v>4.1958358205516349E-5</v>
      </c>
      <c r="CU570">
        <v>3.657804849358751E-5</v>
      </c>
      <c r="CV570">
        <v>3.4317059313372136E-5</v>
      </c>
      <c r="CW570">
        <v>3.4926332395127086E-5</v>
      </c>
      <c r="CX570">
        <v>4.1155116449782076E-5</v>
      </c>
      <c r="CY570">
        <v>6.429170393583775E-6</v>
      </c>
      <c r="CZ570">
        <v>3.4944404888957228E-6</v>
      </c>
      <c r="DA570">
        <v>5.2514250011217032E-6</v>
      </c>
      <c r="DB570">
        <v>5.9602922872864877E-6</v>
      </c>
      <c r="DC570">
        <v>7.5453943367229718E-6</v>
      </c>
      <c r="DD570">
        <v>8.8235442661448076E-6</v>
      </c>
      <c r="DE570">
        <v>1.0987712970141039E-5</v>
      </c>
      <c r="DF570">
        <v>1.3167216173345656E-5</v>
      </c>
      <c r="DG570">
        <v>2.1101432169911975E-5</v>
      </c>
      <c r="DH570">
        <v>2.2372988362727346E-5</v>
      </c>
      <c r="DI570">
        <v>2.6864696462307245E-5</v>
      </c>
      <c r="DJ570">
        <v>1.834936123016257E-5</v>
      </c>
      <c r="DK570">
        <v>1.5403264282196087E-5</v>
      </c>
      <c r="DL570">
        <v>5.475291903659055E-6</v>
      </c>
      <c r="DM570">
        <v>4.9827665703363674E-6</v>
      </c>
      <c r="DN570">
        <v>122.26042743245345</v>
      </c>
      <c r="DO570">
        <v>135.89163715824284</v>
      </c>
    </row>
    <row r="571" spans="1:119" x14ac:dyDescent="0.3">
      <c r="A571" t="str">
        <f t="shared" si="8"/>
        <v>Sierra_All_All_All_All_All_All_All_44805</v>
      </c>
      <c r="B571" t="s">
        <v>27</v>
      </c>
      <c r="C571" t="s">
        <v>214</v>
      </c>
      <c r="D571" t="s">
        <v>63</v>
      </c>
      <c r="E571" t="s">
        <v>0</v>
      </c>
      <c r="F571" t="s">
        <v>0</v>
      </c>
      <c r="G571" t="s">
        <v>0</v>
      </c>
      <c r="H571" t="s">
        <v>0</v>
      </c>
      <c r="I571" t="s">
        <v>0</v>
      </c>
      <c r="J571" t="s">
        <v>0</v>
      </c>
      <c r="K571" t="s">
        <v>0</v>
      </c>
      <c r="L571" s="10">
        <v>44805</v>
      </c>
      <c r="M571">
        <v>17</v>
      </c>
      <c r="N571">
        <v>21</v>
      </c>
      <c r="O571">
        <v>3491</v>
      </c>
      <c r="P571">
        <v>0</v>
      </c>
      <c r="Q571">
        <v>0</v>
      </c>
      <c r="R571">
        <v>0</v>
      </c>
      <c r="S571">
        <v>0</v>
      </c>
      <c r="T571">
        <v>0.87704021169113722</v>
      </c>
      <c r="U571">
        <v>0.76363368817602062</v>
      </c>
      <c r="V571">
        <v>0.69733115193290773</v>
      </c>
      <c r="W571">
        <v>0.67980219372946382</v>
      </c>
      <c r="X571">
        <v>0.66546267940525661</v>
      </c>
      <c r="Y571">
        <v>0.69165128961094691</v>
      </c>
      <c r="Z571">
        <v>0.7673640872602896</v>
      </c>
      <c r="AA571">
        <v>0.8176050951605689</v>
      </c>
      <c r="AB571">
        <v>0.82887563485185378</v>
      </c>
      <c r="AC571">
        <v>0.88312940848148069</v>
      </c>
      <c r="AD571">
        <v>0.92876095888346866</v>
      </c>
      <c r="AE571">
        <v>1.1040802818778168</v>
      </c>
      <c r="AF571">
        <v>1.2909008403339661</v>
      </c>
      <c r="AG571">
        <v>1.5263779716163499</v>
      </c>
      <c r="AH571">
        <v>1.8200711560376905</v>
      </c>
      <c r="AI571">
        <v>2.0596259646669366</v>
      </c>
      <c r="AJ571">
        <v>1.9306817451766118</v>
      </c>
      <c r="AK571">
        <v>1.974660829643172</v>
      </c>
      <c r="AL571">
        <v>1.9486271101813257</v>
      </c>
      <c r="AM571">
        <v>1.8183735656687348</v>
      </c>
      <c r="AN571">
        <v>1.7191712964004568</v>
      </c>
      <c r="AO571">
        <v>1.77938916907126</v>
      </c>
      <c r="AP571">
        <v>1.4619415793212729</v>
      </c>
      <c r="AQ571">
        <v>1.215329211333368</v>
      </c>
      <c r="AR571">
        <v>71.809834709320626</v>
      </c>
      <c r="AS571">
        <v>69.969986858135798</v>
      </c>
      <c r="AT571">
        <v>67.4396497676927</v>
      </c>
      <c r="AU571">
        <v>66.889549980303329</v>
      </c>
      <c r="AV571">
        <v>66.47464389158317</v>
      </c>
      <c r="AW571">
        <v>65.599423070511349</v>
      </c>
      <c r="AX571">
        <v>63.399648293048415</v>
      </c>
      <c r="AY571">
        <v>62.696649274875924</v>
      </c>
      <c r="AZ571">
        <v>67.697129354306142</v>
      </c>
      <c r="BA571">
        <v>76.972196751485527</v>
      </c>
      <c r="BB571">
        <v>85.286550138457997</v>
      </c>
      <c r="BC571">
        <v>90.661500903420176</v>
      </c>
      <c r="BD571">
        <v>94.249251978118252</v>
      </c>
      <c r="BE571">
        <v>95.740253799613512</v>
      </c>
      <c r="BF571">
        <v>98.249976431243269</v>
      </c>
      <c r="BG571">
        <v>99.924244311024495</v>
      </c>
      <c r="BH571">
        <v>100.85937553560366</v>
      </c>
      <c r="BI571">
        <v>100.80810035637423</v>
      </c>
      <c r="BJ571">
        <v>99.881950300128594</v>
      </c>
      <c r="BK571">
        <v>96.56108365370612</v>
      </c>
      <c r="BL571">
        <v>89.079032907203896</v>
      </c>
      <c r="BM571">
        <v>82.033212889174933</v>
      </c>
      <c r="BN571">
        <v>78.331994805403596</v>
      </c>
      <c r="BO571">
        <v>76.225048741396904</v>
      </c>
      <c r="BP571">
        <v>75.005453019559141</v>
      </c>
      <c r="BQ571">
        <v>70.144269606446841</v>
      </c>
      <c r="BR571">
        <v>-1.2786373867410808E-2</v>
      </c>
      <c r="BS571">
        <v>-4.3540124871334013E-3</v>
      </c>
      <c r="BT571">
        <v>5.4732613869500138E-3</v>
      </c>
      <c r="BU571">
        <v>1.2546466913717724E-2</v>
      </c>
      <c r="BV571">
        <v>2.0893913469899182E-2</v>
      </c>
      <c r="BW571">
        <v>1.6936100253195585E-2</v>
      </c>
      <c r="BX571">
        <v>2.264529364186213E-2</v>
      </c>
      <c r="BY571">
        <v>1.4572650305147808E-2</v>
      </c>
      <c r="BZ571">
        <v>1.1222494054885554E-2</v>
      </c>
      <c r="CA571">
        <v>2.8760699548341594E-3</v>
      </c>
      <c r="CB571">
        <v>-3.9816476389727324E-4</v>
      </c>
      <c r="CC571">
        <v>-2.005251080216053E-3</v>
      </c>
      <c r="CD571">
        <v>-7.6292998399409414E-3</v>
      </c>
      <c r="CE571">
        <v>-5.2188266761253096E-3</v>
      </c>
      <c r="CF571">
        <v>-6.2489629099137531E-4</v>
      </c>
      <c r="CG571">
        <v>4.7768945852414615E-3</v>
      </c>
      <c r="CH571">
        <v>0.19052647707695197</v>
      </c>
      <c r="CI571">
        <v>0.19682574955107865</v>
      </c>
      <c r="CJ571">
        <v>0.17343527254488705</v>
      </c>
      <c r="CK571">
        <v>0.10360690267541559</v>
      </c>
      <c r="CL571">
        <v>5.8412579607738185E-2</v>
      </c>
      <c r="CM571">
        <v>-9.4855440427839707E-2</v>
      </c>
      <c r="CN571">
        <v>-2.5179786391532788E-2</v>
      </c>
      <c r="CO571">
        <v>-2.5916469964486623E-3</v>
      </c>
      <c r="CP571">
        <v>2.5159840996967346E-5</v>
      </c>
      <c r="CQ571">
        <v>2.9081548232649255E-5</v>
      </c>
      <c r="CR571">
        <v>3.3764386917595223E-5</v>
      </c>
      <c r="CS571">
        <v>3.7245659157258737E-5</v>
      </c>
      <c r="CT571">
        <v>4.0607529666595027E-5</v>
      </c>
      <c r="CU571">
        <v>4.0139895475507415E-5</v>
      </c>
      <c r="CV571">
        <v>4.7065523858131384E-5</v>
      </c>
      <c r="CW571">
        <v>3.8381179390114143E-5</v>
      </c>
      <c r="CX571">
        <v>5.518072276234298E-5</v>
      </c>
      <c r="CY571">
        <v>1.1913450077479051E-5</v>
      </c>
      <c r="CZ571">
        <v>3.4176660441036569E-6</v>
      </c>
      <c r="DA571">
        <v>4.5077015029640309E-6</v>
      </c>
      <c r="DB571">
        <v>8.312854772091701E-6</v>
      </c>
      <c r="DC571">
        <v>1.0068528587123603E-5</v>
      </c>
      <c r="DD571">
        <v>1.5543880642448121E-5</v>
      </c>
      <c r="DE571">
        <v>2.1121318830717822E-5</v>
      </c>
      <c r="DF571">
        <v>2.5227250318754491E-5</v>
      </c>
      <c r="DG571">
        <v>4.4566524139454637E-5</v>
      </c>
      <c r="DH571">
        <v>4.0781697068319192E-5</v>
      </c>
      <c r="DI571">
        <v>5.5735493333885856E-5</v>
      </c>
      <c r="DJ571">
        <v>3.0800912699269254E-5</v>
      </c>
      <c r="DK571">
        <v>2.2807291394548106E-5</v>
      </c>
      <c r="DL571">
        <v>1.7740814952530888E-6</v>
      </c>
      <c r="DM571">
        <v>1.6216771851722202E-6</v>
      </c>
      <c r="DN571">
        <v>59.6731167778753</v>
      </c>
      <c r="DO571">
        <v>73.381508002191126</v>
      </c>
    </row>
    <row r="572" spans="1:119" x14ac:dyDescent="0.3">
      <c r="A572" t="str">
        <f t="shared" si="8"/>
        <v>Sierra_All_All_All_All_All_All_All_44809</v>
      </c>
      <c r="B572" t="s">
        <v>27</v>
      </c>
      <c r="C572" t="s">
        <v>214</v>
      </c>
      <c r="D572" t="s">
        <v>63</v>
      </c>
      <c r="E572" t="s">
        <v>0</v>
      </c>
      <c r="F572" t="s">
        <v>0</v>
      </c>
      <c r="G572" t="s">
        <v>0</v>
      </c>
      <c r="H572" t="s">
        <v>0</v>
      </c>
      <c r="I572" t="s">
        <v>0</v>
      </c>
      <c r="J572" t="s">
        <v>0</v>
      </c>
      <c r="K572" t="s">
        <v>0</v>
      </c>
      <c r="L572" s="10">
        <v>44809</v>
      </c>
      <c r="M572">
        <v>17</v>
      </c>
      <c r="N572">
        <v>21</v>
      </c>
      <c r="O572">
        <v>3512</v>
      </c>
      <c r="P572">
        <v>0</v>
      </c>
      <c r="Q572">
        <v>0</v>
      </c>
      <c r="R572">
        <v>0</v>
      </c>
      <c r="S572">
        <v>0</v>
      </c>
      <c r="T572">
        <v>1.0393329723199682</v>
      </c>
      <c r="U572">
        <v>0.93843268625356135</v>
      </c>
      <c r="V572">
        <v>0.85544023109864764</v>
      </c>
      <c r="W572">
        <v>0.79348890517587789</v>
      </c>
      <c r="X572">
        <v>0.74988407466030615</v>
      </c>
      <c r="Y572">
        <v>0.75117628759849275</v>
      </c>
      <c r="Z572">
        <v>0.79720282357821604</v>
      </c>
      <c r="AA572">
        <v>0.89647722549956488</v>
      </c>
      <c r="AB572">
        <v>1.0067242498323643</v>
      </c>
      <c r="AC572">
        <v>1.1517776803213366</v>
      </c>
      <c r="AD572">
        <v>1.4177199257498736</v>
      </c>
      <c r="AE572">
        <v>1.7718017096806264</v>
      </c>
      <c r="AF572">
        <v>1.9945509423720551</v>
      </c>
      <c r="AG572">
        <v>2.30383097487984</v>
      </c>
      <c r="AH572">
        <v>2.5050651240474204</v>
      </c>
      <c r="AI572">
        <v>2.6662384575217137</v>
      </c>
      <c r="AJ572">
        <v>2.4071376727124258</v>
      </c>
      <c r="AK572">
        <v>2.3926332565721213</v>
      </c>
      <c r="AL572">
        <v>2.3371324811668366</v>
      </c>
      <c r="AM572">
        <v>2.2154745984771851</v>
      </c>
      <c r="AN572">
        <v>2.1267695298519942</v>
      </c>
      <c r="AO572">
        <v>2.2161949102160357</v>
      </c>
      <c r="AP572">
        <v>1.9669987643494251</v>
      </c>
      <c r="AQ572">
        <v>1.6345239394883024</v>
      </c>
      <c r="AR572">
        <v>96.531681023176219</v>
      </c>
      <c r="AS572">
        <v>72.665763733374334</v>
      </c>
      <c r="AT572">
        <v>72.4377182561947</v>
      </c>
      <c r="AU572">
        <v>70.60977336151818</v>
      </c>
      <c r="AV572">
        <v>70.401370559963311</v>
      </c>
      <c r="AW572">
        <v>69.391909602066562</v>
      </c>
      <c r="AX572">
        <v>68.446337814117896</v>
      </c>
      <c r="AY572">
        <v>67.874717061043953</v>
      </c>
      <c r="AZ572">
        <v>70.470879935603534</v>
      </c>
      <c r="BA572">
        <v>78.385632264696028</v>
      </c>
      <c r="BB572">
        <v>89.250412175130577</v>
      </c>
      <c r="BC572">
        <v>97.280619056288629</v>
      </c>
      <c r="BD572">
        <v>100.95549192609738</v>
      </c>
      <c r="BE572">
        <v>101.96671466169845</v>
      </c>
      <c r="BF572">
        <v>104.27613334616169</v>
      </c>
      <c r="BG572">
        <v>106.40224338604568</v>
      </c>
      <c r="BH572">
        <v>107.04576132969498</v>
      </c>
      <c r="BI572">
        <v>106.63713309400798</v>
      </c>
      <c r="BJ572">
        <v>105.50290951574354</v>
      </c>
      <c r="BK572">
        <v>102.3101701843716</v>
      </c>
      <c r="BL572">
        <v>93.38300067965983</v>
      </c>
      <c r="BM572">
        <v>87.325755590044324</v>
      </c>
      <c r="BN572">
        <v>84.4071287973279</v>
      </c>
      <c r="BO572">
        <v>81.747320723810688</v>
      </c>
      <c r="BP572">
        <v>80.893824955397179</v>
      </c>
      <c r="BQ572">
        <v>74.839457754527004</v>
      </c>
      <c r="BR572">
        <v>-3.9253270164437606E-3</v>
      </c>
      <c r="BS572">
        <v>3.0472557949313812E-3</v>
      </c>
      <c r="BT572">
        <v>8.4783180801363354E-3</v>
      </c>
      <c r="BU572">
        <v>1.5360358499991867E-2</v>
      </c>
      <c r="BV572">
        <v>2.2353183359315021E-2</v>
      </c>
      <c r="BW572">
        <v>1.8465343726998311E-2</v>
      </c>
      <c r="BX572">
        <v>2.189731653907033E-2</v>
      </c>
      <c r="BY572">
        <v>1.5198566138337033E-2</v>
      </c>
      <c r="BZ572">
        <v>1.0888963089173909E-2</v>
      </c>
      <c r="CA572">
        <v>3.7697836892479917E-3</v>
      </c>
      <c r="CB572">
        <v>-7.4025523553948198E-5</v>
      </c>
      <c r="CC572">
        <v>-1.7365736712898914E-3</v>
      </c>
      <c r="CD572">
        <v>-8.5407743625054329E-3</v>
      </c>
      <c r="CE572">
        <v>-1.0681559698728331E-2</v>
      </c>
      <c r="CF572">
        <v>-6.9861927988317399E-3</v>
      </c>
      <c r="CG572">
        <v>8.2066917881064103E-3</v>
      </c>
      <c r="CH572">
        <v>0.23554643683118537</v>
      </c>
      <c r="CI572">
        <v>0.24741382472607432</v>
      </c>
      <c r="CJ572">
        <v>0.24919785868062516</v>
      </c>
      <c r="CK572">
        <v>0.16116926043478938</v>
      </c>
      <c r="CL572">
        <v>0.11762155833439839</v>
      </c>
      <c r="CM572">
        <v>-8.1328914044658251E-2</v>
      </c>
      <c r="CN572">
        <v>-2.3514746703156578E-2</v>
      </c>
      <c r="CO572">
        <v>5.0759970768437567E-3</v>
      </c>
      <c r="CP572">
        <v>3.8875120271794873E-5</v>
      </c>
      <c r="CQ572">
        <v>3.8022203685764249E-5</v>
      </c>
      <c r="CR572">
        <v>4.9411162831424829E-5</v>
      </c>
      <c r="CS572">
        <v>3.9886983365350707E-5</v>
      </c>
      <c r="CT572">
        <v>5.0243302577780336E-5</v>
      </c>
      <c r="CU572">
        <v>4.6572643528551493E-5</v>
      </c>
      <c r="CV572">
        <v>5.6776174393168512E-5</v>
      </c>
      <c r="CW572">
        <v>4.5141680046509739E-5</v>
      </c>
      <c r="CX572">
        <v>8.4186527556166853E-5</v>
      </c>
      <c r="CY572">
        <v>2.6197677914709347E-5</v>
      </c>
      <c r="CZ572">
        <v>1.3053612901106808E-5</v>
      </c>
      <c r="DA572">
        <v>1.3718850304857405E-5</v>
      </c>
      <c r="DB572">
        <v>2.1750827345946652E-5</v>
      </c>
      <c r="DC572">
        <v>2.5308203282784251E-5</v>
      </c>
      <c r="DD572">
        <v>4.1760625367747177E-5</v>
      </c>
      <c r="DE572">
        <v>5.3364688504700605E-5</v>
      </c>
      <c r="DF572">
        <v>5.5971359308946633E-5</v>
      </c>
      <c r="DG572">
        <v>9.8098310934521384E-5</v>
      </c>
      <c r="DH572">
        <v>7.5836598368541318E-5</v>
      </c>
      <c r="DI572">
        <v>1.1713701170357004E-4</v>
      </c>
      <c r="DJ572">
        <v>5.4610232208696181E-5</v>
      </c>
      <c r="DK572">
        <v>4.9064602399683701E-5</v>
      </c>
      <c r="DL572">
        <v>3.0694437338724468E-6</v>
      </c>
      <c r="DM572">
        <v>3.1868146638845977E-6</v>
      </c>
      <c r="DN572">
        <v>61.700497819782598</v>
      </c>
      <c r="DO572">
        <v>74.965762201594572</v>
      </c>
    </row>
    <row r="573" spans="1:119" x14ac:dyDescent="0.3">
      <c r="A573" t="str">
        <f t="shared" si="8"/>
        <v>Sierra_All_All_All_All_All_All_All_44810</v>
      </c>
      <c r="B573" t="s">
        <v>27</v>
      </c>
      <c r="C573" t="s">
        <v>214</v>
      </c>
      <c r="D573" t="s">
        <v>63</v>
      </c>
      <c r="E573" t="s">
        <v>0</v>
      </c>
      <c r="F573" t="s">
        <v>0</v>
      </c>
      <c r="G573" t="s">
        <v>0</v>
      </c>
      <c r="H573" t="s">
        <v>0</v>
      </c>
      <c r="I573" t="s">
        <v>0</v>
      </c>
      <c r="J573" t="s">
        <v>0</v>
      </c>
      <c r="K573" t="s">
        <v>0</v>
      </c>
      <c r="L573" s="10">
        <v>44810</v>
      </c>
      <c r="M573">
        <v>17</v>
      </c>
      <c r="N573">
        <v>21</v>
      </c>
      <c r="O573">
        <v>5962</v>
      </c>
      <c r="P573">
        <v>0</v>
      </c>
      <c r="Q573">
        <v>0</v>
      </c>
      <c r="R573">
        <v>0</v>
      </c>
      <c r="S573">
        <v>0</v>
      </c>
      <c r="T573">
        <v>1.4523358414982828</v>
      </c>
      <c r="U573">
        <v>1.2703713248167374</v>
      </c>
      <c r="V573">
        <v>1.1464142761611988</v>
      </c>
      <c r="W573">
        <v>1.0503631345983968</v>
      </c>
      <c r="X573">
        <v>1.0357481105174176</v>
      </c>
      <c r="Y573">
        <v>1.0541501464865257</v>
      </c>
      <c r="Z573">
        <v>1.1061303900319293</v>
      </c>
      <c r="AA573">
        <v>1.157179408821313</v>
      </c>
      <c r="AB573">
        <v>1.2108105804548517</v>
      </c>
      <c r="AC573">
        <v>1.3784067249904919</v>
      </c>
      <c r="AD573">
        <v>1.6317785148107975</v>
      </c>
      <c r="AE573">
        <v>1.9857384986015951</v>
      </c>
      <c r="AF573">
        <v>2.3210054855527105</v>
      </c>
      <c r="AG573">
        <v>2.6239061449643497</v>
      </c>
      <c r="AH573">
        <v>2.8212537894091438</v>
      </c>
      <c r="AI573">
        <v>3.0076005905958483</v>
      </c>
      <c r="AJ573">
        <v>2.6458623116798088</v>
      </c>
      <c r="AK573">
        <v>2.6507120495301506</v>
      </c>
      <c r="AL573">
        <v>2.5391841895566318</v>
      </c>
      <c r="AM573">
        <v>2.4295788728530971</v>
      </c>
      <c r="AN573">
        <v>2.3502975475516292</v>
      </c>
      <c r="AO573">
        <v>2.4636162212007724</v>
      </c>
      <c r="AP573">
        <v>2.2106415132990382</v>
      </c>
      <c r="AQ573">
        <v>1.8561366035293969</v>
      </c>
      <c r="AR573">
        <v>207.92135726648377</v>
      </c>
      <c r="AS573">
        <v>79.607054084229958</v>
      </c>
      <c r="AT573">
        <v>78.234330132431694</v>
      </c>
      <c r="AU573">
        <v>78.608306014893046</v>
      </c>
      <c r="AV573">
        <v>77.179689717552179</v>
      </c>
      <c r="AW573">
        <v>76.84430814336524</v>
      </c>
      <c r="AX573">
        <v>76.047604962514498</v>
      </c>
      <c r="AY573">
        <v>74.581585973658221</v>
      </c>
      <c r="AZ573">
        <v>78.820083607382642</v>
      </c>
      <c r="BA573">
        <v>85.984706033845114</v>
      </c>
      <c r="BB573">
        <v>92.750687938277551</v>
      </c>
      <c r="BC573">
        <v>98.671447293434696</v>
      </c>
      <c r="BD573">
        <v>103.47693489345443</v>
      </c>
      <c r="BE573">
        <v>106.26207518669283</v>
      </c>
      <c r="BF573">
        <v>107.71502159231763</v>
      </c>
      <c r="BG573">
        <v>110.06347444787021</v>
      </c>
      <c r="BH573">
        <v>110.79390227807704</v>
      </c>
      <c r="BI573">
        <v>109.79598014903506</v>
      </c>
      <c r="BJ573">
        <v>108.55342096622302</v>
      </c>
      <c r="BK573">
        <v>103.86820484749603</v>
      </c>
      <c r="BL573">
        <v>95.617127011769966</v>
      </c>
      <c r="BM573">
        <v>91.403226969315597</v>
      </c>
      <c r="BN573">
        <v>87.850748570546273</v>
      </c>
      <c r="BO573">
        <v>84.297085609225974</v>
      </c>
      <c r="BP573">
        <v>81.527588186368405</v>
      </c>
      <c r="BQ573">
        <v>81.231904694075098</v>
      </c>
      <c r="BR573">
        <v>-6.4700372324658492E-3</v>
      </c>
      <c r="BS573">
        <v>-6.9662782218943339E-3</v>
      </c>
      <c r="BT573">
        <v>5.4317850748271364E-3</v>
      </c>
      <c r="BU573">
        <v>2.8516936226204632E-3</v>
      </c>
      <c r="BV573">
        <v>1.0264477446670302E-2</v>
      </c>
      <c r="BW573">
        <v>8.8596515649919019E-3</v>
      </c>
      <c r="BX573">
        <v>1.8143074618854286E-3</v>
      </c>
      <c r="BY573">
        <v>9.6223426221081643E-3</v>
      </c>
      <c r="BZ573">
        <v>4.3463759356719145E-3</v>
      </c>
      <c r="CA573">
        <v>-2.0154293792754041E-3</v>
      </c>
      <c r="CB573">
        <v>-1.716829869859933E-2</v>
      </c>
      <c r="CC573">
        <v>-1.759040948529645E-2</v>
      </c>
      <c r="CD573">
        <v>-1.7473523107322021E-2</v>
      </c>
      <c r="CE573">
        <v>-3.0481262000684409E-2</v>
      </c>
      <c r="CF573">
        <v>-2.9738409952683884E-2</v>
      </c>
      <c r="CG573">
        <v>-2.0815495435362173E-2</v>
      </c>
      <c r="CH573">
        <v>0.16649071856738337</v>
      </c>
      <c r="CI573">
        <v>0.19566159350725679</v>
      </c>
      <c r="CJ573">
        <v>0.17483182762821661</v>
      </c>
      <c r="CK573">
        <v>0.11522606871984661</v>
      </c>
      <c r="CL573">
        <v>9.9893025026670121E-2</v>
      </c>
      <c r="CM573">
        <v>-5.4889713626146239E-2</v>
      </c>
      <c r="CN573">
        <v>-4.3735205902224697E-2</v>
      </c>
      <c r="CO573">
        <v>-3.6904796488090717E-2</v>
      </c>
      <c r="CP573">
        <v>3.4581492017500099E-5</v>
      </c>
      <c r="CQ573">
        <v>4.1198392513137662E-5</v>
      </c>
      <c r="CR573">
        <v>3.6420014358582865E-5</v>
      </c>
      <c r="CS573">
        <v>5.4117441111598458E-5</v>
      </c>
      <c r="CT573">
        <v>5.3793331537095688E-5</v>
      </c>
      <c r="CU573">
        <v>5.5989703705017125E-5</v>
      </c>
      <c r="CV573">
        <v>6.1103760316305494E-5</v>
      </c>
      <c r="CW573">
        <v>6.7574819425325717E-5</v>
      </c>
      <c r="CX573">
        <v>7.2948199037117537E-5</v>
      </c>
      <c r="CY573">
        <v>1.9465448143616049E-5</v>
      </c>
      <c r="CZ573">
        <v>1.5364392381884787E-5</v>
      </c>
      <c r="DA573">
        <v>1.7936567311661199E-5</v>
      </c>
      <c r="DB573">
        <v>2.3312722119023946E-5</v>
      </c>
      <c r="DC573">
        <v>2.7729795475955534E-5</v>
      </c>
      <c r="DD573">
        <v>3.3796858693542398E-5</v>
      </c>
      <c r="DE573">
        <v>3.820133703099853E-5</v>
      </c>
      <c r="DF573">
        <v>3.7627387577235243E-5</v>
      </c>
      <c r="DG573">
        <v>5.2451451413574296E-5</v>
      </c>
      <c r="DH573">
        <v>3.9993885791720099E-5</v>
      </c>
      <c r="DI573">
        <v>4.7809567155671259E-5</v>
      </c>
      <c r="DJ573">
        <v>2.9895435722743833E-5</v>
      </c>
      <c r="DK573">
        <v>2.9096005438387188E-5</v>
      </c>
      <c r="DL573">
        <v>4.7021865449863012E-6</v>
      </c>
      <c r="DM573">
        <v>3.5309637811070785E-6</v>
      </c>
      <c r="DN573">
        <v>126.06935666128469</v>
      </c>
      <c r="DO573">
        <v>140.05250104832743</v>
      </c>
    </row>
    <row r="574" spans="1:119" x14ac:dyDescent="0.3">
      <c r="A574" t="str">
        <f t="shared" si="8"/>
        <v>Sierra_All_All_All_All_All_All_All_44811</v>
      </c>
      <c r="B574" t="s">
        <v>27</v>
      </c>
      <c r="C574" t="s">
        <v>214</v>
      </c>
      <c r="D574" t="s">
        <v>63</v>
      </c>
      <c r="E574" t="s">
        <v>0</v>
      </c>
      <c r="F574" t="s">
        <v>0</v>
      </c>
      <c r="G574" t="s">
        <v>0</v>
      </c>
      <c r="H574" t="s">
        <v>0</v>
      </c>
      <c r="I574" t="s">
        <v>0</v>
      </c>
      <c r="J574" t="s">
        <v>0</v>
      </c>
      <c r="K574" t="s">
        <v>0</v>
      </c>
      <c r="L574" s="10">
        <v>44811</v>
      </c>
      <c r="M574">
        <v>17</v>
      </c>
      <c r="N574">
        <v>21</v>
      </c>
      <c r="O574">
        <v>5962</v>
      </c>
      <c r="P574">
        <v>0</v>
      </c>
      <c r="Q574">
        <v>0</v>
      </c>
      <c r="R574">
        <v>0</v>
      </c>
      <c r="S574">
        <v>0</v>
      </c>
      <c r="T574">
        <v>1.5823837973948502</v>
      </c>
      <c r="U574">
        <v>1.3836680292464354</v>
      </c>
      <c r="V574">
        <v>1.2407499577499888</v>
      </c>
      <c r="W574">
        <v>1.1563650122634206</v>
      </c>
      <c r="X574">
        <v>1.1038755060196119</v>
      </c>
      <c r="Y574">
        <v>1.0946035131413914</v>
      </c>
      <c r="Z574">
        <v>1.1409663827962211</v>
      </c>
      <c r="AA574">
        <v>1.2227220964854848</v>
      </c>
      <c r="AB574">
        <v>1.259590544205454</v>
      </c>
      <c r="AC574">
        <v>1.3880399680451445</v>
      </c>
      <c r="AD574">
        <v>1.5712923489414392</v>
      </c>
      <c r="AE574">
        <v>1.8272025800962988</v>
      </c>
      <c r="AF574">
        <v>2.0729330476012149</v>
      </c>
      <c r="AG574">
        <v>2.2880438324560362</v>
      </c>
      <c r="AH574">
        <v>2.5139995884448489</v>
      </c>
      <c r="AI574">
        <v>2.6824935323808154</v>
      </c>
      <c r="AJ574">
        <v>2.4402857285245827</v>
      </c>
      <c r="AK574">
        <v>2.4647855567675427</v>
      </c>
      <c r="AL574">
        <v>2.4041164953248702</v>
      </c>
      <c r="AM574">
        <v>2.24190961869619</v>
      </c>
      <c r="AN574">
        <v>2.1264365669411092</v>
      </c>
      <c r="AO574">
        <v>2.1583507042480981</v>
      </c>
      <c r="AP574">
        <v>1.8750160538042877</v>
      </c>
      <c r="AQ574">
        <v>1.609969188659869</v>
      </c>
      <c r="AR574">
        <v>213.81977892995067</v>
      </c>
      <c r="AS574">
        <v>79.851931831231298</v>
      </c>
      <c r="AT574">
        <v>80.538623476999192</v>
      </c>
      <c r="AU574">
        <v>78.973095284103735</v>
      </c>
      <c r="AV574">
        <v>77.548357517829999</v>
      </c>
      <c r="AW574">
        <v>76.878982697786213</v>
      </c>
      <c r="AX574">
        <v>76.011142199759519</v>
      </c>
      <c r="AY574">
        <v>76.026042267816379</v>
      </c>
      <c r="AZ574">
        <v>78.026486726826974</v>
      </c>
      <c r="BA574">
        <v>84.348600308077138</v>
      </c>
      <c r="BB574">
        <v>90.300822345058904</v>
      </c>
      <c r="BC574">
        <v>94.466241188316403</v>
      </c>
      <c r="BD574">
        <v>96.773499959906914</v>
      </c>
      <c r="BE574">
        <v>99.007824754861772</v>
      </c>
      <c r="BF574">
        <v>101.34279005671065</v>
      </c>
      <c r="BG574">
        <v>103.11377743964054</v>
      </c>
      <c r="BH574">
        <v>104.05814923387163</v>
      </c>
      <c r="BI574">
        <v>104.87956796997858</v>
      </c>
      <c r="BJ574">
        <v>103.56318989315929</v>
      </c>
      <c r="BK574">
        <v>98.064105635896738</v>
      </c>
      <c r="BL574">
        <v>89.982679831063294</v>
      </c>
      <c r="BM574">
        <v>84.838351096911111</v>
      </c>
      <c r="BN574">
        <v>83.118373285142667</v>
      </c>
      <c r="BO574">
        <v>80.553229237353662</v>
      </c>
      <c r="BP574">
        <v>79.983716941089753</v>
      </c>
      <c r="BQ574">
        <v>81.527588186368419</v>
      </c>
      <c r="BR574">
        <v>-8.4894449268559883E-3</v>
      </c>
      <c r="BS574">
        <v>2.7732649672475287E-3</v>
      </c>
      <c r="BT574">
        <v>7.981006979582414E-3</v>
      </c>
      <c r="BU574">
        <v>5.2615853713207381E-3</v>
      </c>
      <c r="BV574">
        <v>1.1369410816033949E-2</v>
      </c>
      <c r="BW574">
        <v>9.5507633422133673E-3</v>
      </c>
      <c r="BX574">
        <v>4.7433906975547484E-3</v>
      </c>
      <c r="BY574">
        <v>7.6785919271192072E-3</v>
      </c>
      <c r="BZ574">
        <v>2.4631450696904881E-3</v>
      </c>
      <c r="CA574">
        <v>-6.2607051301666328E-4</v>
      </c>
      <c r="CB574">
        <v>-1.6252231753860213E-2</v>
      </c>
      <c r="CC574">
        <v>-1.7088381436718106E-2</v>
      </c>
      <c r="CD574">
        <v>-2.0003806990850935E-2</v>
      </c>
      <c r="CE574">
        <v>-2.2727802750729185E-2</v>
      </c>
      <c r="CF574">
        <v>-2.0216113826805455E-2</v>
      </c>
      <c r="CG574">
        <v>-1.466346074974165E-2</v>
      </c>
      <c r="CH574">
        <v>0.15108728732730028</v>
      </c>
      <c r="CI574">
        <v>0.16270856791716701</v>
      </c>
      <c r="CJ574">
        <v>0.12977644226287924</v>
      </c>
      <c r="CK574">
        <v>7.4060567610618133E-2</v>
      </c>
      <c r="CL574">
        <v>3.9938718650373822E-2</v>
      </c>
      <c r="CM574">
        <v>-8.1762817423042131E-2</v>
      </c>
      <c r="CN574">
        <v>-6.026778486861914E-2</v>
      </c>
      <c r="CO574">
        <v>-4.287678845094299E-2</v>
      </c>
      <c r="CP574">
        <v>3.5528682835783206E-5</v>
      </c>
      <c r="CQ574">
        <v>4.3544062977739338E-5</v>
      </c>
      <c r="CR574">
        <v>5.6147121801367166E-5</v>
      </c>
      <c r="CS574">
        <v>5.5774317408240579E-5</v>
      </c>
      <c r="CT574">
        <v>5.4398274376733447E-5</v>
      </c>
      <c r="CU574">
        <v>5.4332494289130948E-5</v>
      </c>
      <c r="CV574">
        <v>6.1103722411380717E-5</v>
      </c>
      <c r="CW574">
        <v>5.6159346276923919E-5</v>
      </c>
      <c r="CX574">
        <v>5.9065238934093442E-5</v>
      </c>
      <c r="CY574">
        <v>1.0057360980405129E-5</v>
      </c>
      <c r="CZ574">
        <v>7.6458896207956993E-6</v>
      </c>
      <c r="DA574">
        <v>7.4330635751438437E-6</v>
      </c>
      <c r="DB574">
        <v>9.1513157194264217E-6</v>
      </c>
      <c r="DC574">
        <v>1.0906316109791348E-5</v>
      </c>
      <c r="DD574">
        <v>1.4216725821912565E-5</v>
      </c>
      <c r="DE574">
        <v>1.6516544078302101E-5</v>
      </c>
      <c r="DF574">
        <v>2.105459757215048E-5</v>
      </c>
      <c r="DG574">
        <v>2.9365149895764537E-5</v>
      </c>
      <c r="DH574">
        <v>2.9125986815969593E-5</v>
      </c>
      <c r="DI574">
        <v>3.2197460184152805E-5</v>
      </c>
      <c r="DJ574">
        <v>1.7382590448941534E-5</v>
      </c>
      <c r="DK574">
        <v>1.6152801308705144E-5</v>
      </c>
      <c r="DL574">
        <v>4.3624500019028409E-6</v>
      </c>
      <c r="DM574">
        <v>2.9669938680168419E-6</v>
      </c>
      <c r="DN574">
        <v>126.0693566612847</v>
      </c>
      <c r="DO574">
        <v>140.0525010483274</v>
      </c>
    </row>
    <row r="575" spans="1:119" x14ac:dyDescent="0.3">
      <c r="A575" t="str">
        <f t="shared" si="8"/>
        <v>Sierra_All_All_All_All_All_All_All_44812</v>
      </c>
      <c r="B575" t="s">
        <v>27</v>
      </c>
      <c r="C575" t="s">
        <v>214</v>
      </c>
      <c r="D575" t="s">
        <v>63</v>
      </c>
      <c r="E575" t="s">
        <v>0</v>
      </c>
      <c r="F575" t="s">
        <v>0</v>
      </c>
      <c r="G575" t="s">
        <v>0</v>
      </c>
      <c r="H575" t="s">
        <v>0</v>
      </c>
      <c r="I575" t="s">
        <v>0</v>
      </c>
      <c r="J575" t="s">
        <v>0</v>
      </c>
      <c r="K575" t="s">
        <v>0</v>
      </c>
      <c r="L575" s="10">
        <v>44812</v>
      </c>
      <c r="M575">
        <v>17</v>
      </c>
      <c r="N575">
        <v>21</v>
      </c>
      <c r="O575">
        <v>5962</v>
      </c>
      <c r="P575">
        <v>0</v>
      </c>
      <c r="Q575">
        <v>0</v>
      </c>
      <c r="R575">
        <v>0</v>
      </c>
      <c r="S575">
        <v>0</v>
      </c>
      <c r="T575">
        <v>1.3736982586350224</v>
      </c>
      <c r="U575">
        <v>1.1848185046093003</v>
      </c>
      <c r="V575">
        <v>1.0599163159685456</v>
      </c>
      <c r="W575">
        <v>0.98489408926641842</v>
      </c>
      <c r="X575">
        <v>0.94574116486612025</v>
      </c>
      <c r="Y575">
        <v>0.97423736541114625</v>
      </c>
      <c r="Z575">
        <v>1.0510813550265794</v>
      </c>
      <c r="AA575">
        <v>1.1202838023753789</v>
      </c>
      <c r="AB575">
        <v>1.1543172081315509</v>
      </c>
      <c r="AC575">
        <v>1.2889883167183358</v>
      </c>
      <c r="AD575">
        <v>1.5011304546532891</v>
      </c>
      <c r="AE575">
        <v>1.7464585603619711</v>
      </c>
      <c r="AF575">
        <v>2.0487964344550278</v>
      </c>
      <c r="AG575">
        <v>2.3210269657038864</v>
      </c>
      <c r="AH575">
        <v>2.5232280200784105</v>
      </c>
      <c r="AI575">
        <v>2.6889980073773749</v>
      </c>
      <c r="AJ575">
        <v>2.4994222612792263</v>
      </c>
      <c r="AK575">
        <v>2.5114407537739321</v>
      </c>
      <c r="AL575">
        <v>2.490391577146724</v>
      </c>
      <c r="AM575">
        <v>2.3476923032689094</v>
      </c>
      <c r="AN575">
        <v>2.1731301732515096</v>
      </c>
      <c r="AO575">
        <v>2.1938509972428037</v>
      </c>
      <c r="AP575">
        <v>1.957530995858352</v>
      </c>
      <c r="AQ575">
        <v>1.6191170665771935</v>
      </c>
      <c r="AR575">
        <v>203.46832892228053</v>
      </c>
      <c r="AS575">
        <v>79.107642055205872</v>
      </c>
      <c r="AT575">
        <v>77.098626985451048</v>
      </c>
      <c r="AU575">
        <v>75.666558182372711</v>
      </c>
      <c r="AV575">
        <v>73.437285426178462</v>
      </c>
      <c r="AW575">
        <v>75.214954224205485</v>
      </c>
      <c r="AX575">
        <v>75.60228259953081</v>
      </c>
      <c r="AY575">
        <v>75.434207667330867</v>
      </c>
      <c r="AZ575">
        <v>76.865170655443308</v>
      </c>
      <c r="BA575">
        <v>81.842805791608029</v>
      </c>
      <c r="BB575">
        <v>89.616715384510343</v>
      </c>
      <c r="BC575">
        <v>95.482590638088354</v>
      </c>
      <c r="BD575">
        <v>100.16518419202229</v>
      </c>
      <c r="BE575">
        <v>101.8860214332735</v>
      </c>
      <c r="BF575">
        <v>103.86703032759064</v>
      </c>
      <c r="BG575">
        <v>104.63577659205033</v>
      </c>
      <c r="BH575">
        <v>105.47561091463932</v>
      </c>
      <c r="BI575">
        <v>105.14576371779724</v>
      </c>
      <c r="BJ575">
        <v>103.87514204629286</v>
      </c>
      <c r="BK575">
        <v>99.611795098338376</v>
      </c>
      <c r="BL575">
        <v>90.558357035261764</v>
      </c>
      <c r="BM575">
        <v>84.175115696912926</v>
      </c>
      <c r="BN575">
        <v>81.877806171495621</v>
      </c>
      <c r="BO575">
        <v>79.657828359727162</v>
      </c>
      <c r="BP575">
        <v>78.536778895320268</v>
      </c>
      <c r="BQ575">
        <v>79.983716941089753</v>
      </c>
      <c r="BR575">
        <v>-9.2766327731603742E-3</v>
      </c>
      <c r="BS575">
        <v>-1.309030868190521E-2</v>
      </c>
      <c r="BT575">
        <v>-6.8781492854876232E-3</v>
      </c>
      <c r="BU575">
        <v>-9.4641512950288092E-3</v>
      </c>
      <c r="BV575">
        <v>4.8912853972298389E-3</v>
      </c>
      <c r="BW575">
        <v>7.4155594190068392E-3</v>
      </c>
      <c r="BX575">
        <v>3.0058528184490848E-3</v>
      </c>
      <c r="BY575">
        <v>1.484853935017757E-3</v>
      </c>
      <c r="BZ575">
        <v>-1.9972688977408833E-3</v>
      </c>
      <c r="CA575">
        <v>-2.9817119775623012E-3</v>
      </c>
      <c r="CB575">
        <v>-1.6625507691289627E-2</v>
      </c>
      <c r="CC575">
        <v>-1.7366032038947474E-2</v>
      </c>
      <c r="CD575">
        <v>-1.9035373166758355E-2</v>
      </c>
      <c r="CE575">
        <v>-2.5628294871981934E-2</v>
      </c>
      <c r="CF575">
        <v>-2.2225542681923411E-2</v>
      </c>
      <c r="CG575">
        <v>-1.5659279588963591E-2</v>
      </c>
      <c r="CH575">
        <v>0.14688499267370819</v>
      </c>
      <c r="CI575">
        <v>0.16578119091442151</v>
      </c>
      <c r="CJ575">
        <v>0.14322065973153894</v>
      </c>
      <c r="CK575">
        <v>8.0274146161436119E-2</v>
      </c>
      <c r="CL575">
        <v>3.0115745124381806E-2</v>
      </c>
      <c r="CM575">
        <v>-9.7816204892753236E-2</v>
      </c>
      <c r="CN575">
        <v>-6.4674792589456673E-2</v>
      </c>
      <c r="CO575">
        <v>-4.8636035705644468E-2</v>
      </c>
      <c r="CP575">
        <v>2.8160178625374801E-5</v>
      </c>
      <c r="CQ575">
        <v>3.4163370269864741E-5</v>
      </c>
      <c r="CR575">
        <v>3.1618509286143437E-5</v>
      </c>
      <c r="CS575">
        <v>3.1619389946555992E-5</v>
      </c>
      <c r="CT575">
        <v>2.0255178930011665E-5</v>
      </c>
      <c r="CU575">
        <v>3.9753660079608685E-5</v>
      </c>
      <c r="CV575">
        <v>7.0792632440507268E-5</v>
      </c>
      <c r="CW575">
        <v>5.2170112933569862E-5</v>
      </c>
      <c r="CX575">
        <v>4.5804250477600321E-5</v>
      </c>
      <c r="CY575">
        <v>9.8541839650931903E-6</v>
      </c>
      <c r="CZ575">
        <v>7.5675455419905956E-6</v>
      </c>
      <c r="DA575">
        <v>1.0386341777395636E-5</v>
      </c>
      <c r="DB575">
        <v>1.3928397549710871E-5</v>
      </c>
      <c r="DC575">
        <v>1.5494628064335472E-5</v>
      </c>
      <c r="DD575">
        <v>1.8637598613360922E-5</v>
      </c>
      <c r="DE575">
        <v>1.9759085548696191E-5</v>
      </c>
      <c r="DF575">
        <v>2.0792823055917051E-5</v>
      </c>
      <c r="DG575">
        <v>3.0880519416531652E-5</v>
      </c>
      <c r="DH575">
        <v>2.5796524680912969E-5</v>
      </c>
      <c r="DI575">
        <v>3.858923761336428E-5</v>
      </c>
      <c r="DJ575">
        <v>1.7231685080226809E-5</v>
      </c>
      <c r="DK575">
        <v>1.4086906062849305E-5</v>
      </c>
      <c r="DL575">
        <v>3.727096171475155E-6</v>
      </c>
      <c r="DM575">
        <v>2.9690525157592832E-6</v>
      </c>
      <c r="DN575">
        <v>126.06935666128469</v>
      </c>
      <c r="DO575">
        <v>140.0525010483274</v>
      </c>
    </row>
    <row r="576" spans="1:119" x14ac:dyDescent="0.3">
      <c r="A576" t="str">
        <f t="shared" si="8"/>
        <v>Stockton_All_All_All_All_All_All_All_44722</v>
      </c>
      <c r="B576" t="s">
        <v>27</v>
      </c>
      <c r="C576" t="s">
        <v>215</v>
      </c>
      <c r="D576" t="s">
        <v>64</v>
      </c>
      <c r="E576" t="s">
        <v>0</v>
      </c>
      <c r="F576" t="s">
        <v>0</v>
      </c>
      <c r="G576" t="s">
        <v>0</v>
      </c>
      <c r="H576" t="s">
        <v>0</v>
      </c>
      <c r="I576" t="s">
        <v>0</v>
      </c>
      <c r="J576" t="s">
        <v>0</v>
      </c>
      <c r="K576" t="s">
        <v>0</v>
      </c>
      <c r="L576" s="10">
        <v>44722</v>
      </c>
      <c r="M576">
        <v>17</v>
      </c>
      <c r="N576">
        <v>21</v>
      </c>
      <c r="O576">
        <v>4623</v>
      </c>
      <c r="P576">
        <v>0</v>
      </c>
      <c r="Q576">
        <v>0</v>
      </c>
      <c r="R576">
        <v>0</v>
      </c>
      <c r="S576">
        <v>0</v>
      </c>
      <c r="T576">
        <v>0.92800610781088244</v>
      </c>
      <c r="U576">
        <v>0.81170651400370342</v>
      </c>
      <c r="V576">
        <v>0.73601206875660397</v>
      </c>
      <c r="W576">
        <v>0.67270343985940917</v>
      </c>
      <c r="X576">
        <v>0.62415014868337793</v>
      </c>
      <c r="Y576">
        <v>0.64362787076710892</v>
      </c>
      <c r="Z576">
        <v>0.66551207781287636</v>
      </c>
      <c r="AA576">
        <v>0.72709728273624441</v>
      </c>
      <c r="AB576">
        <v>0.86143519454005035</v>
      </c>
      <c r="AC576">
        <v>1.0409231780735653</v>
      </c>
      <c r="AD576">
        <v>1.1552207840962831</v>
      </c>
      <c r="AE576">
        <v>1.3631263240864964</v>
      </c>
      <c r="AF576">
        <v>1.5853798152976877</v>
      </c>
      <c r="AG576">
        <v>1.8330757768837496</v>
      </c>
      <c r="AH576">
        <v>2.0167934901483577</v>
      </c>
      <c r="AI576">
        <v>2.1555469437118271</v>
      </c>
      <c r="AJ576">
        <v>2.1203137825145233</v>
      </c>
      <c r="AK576">
        <v>2.1619625705284991</v>
      </c>
      <c r="AL576">
        <v>2.1490562369828248</v>
      </c>
      <c r="AM576">
        <v>2.0233469890809697</v>
      </c>
      <c r="AN576">
        <v>1.832326717374765</v>
      </c>
      <c r="AO576">
        <v>1.8690584359524303</v>
      </c>
      <c r="AP576">
        <v>1.6245930639087331</v>
      </c>
      <c r="AQ576">
        <v>1.3352431093570549</v>
      </c>
      <c r="AR576">
        <v>110.8803501434903</v>
      </c>
      <c r="AS576">
        <v>73.582569417489935</v>
      </c>
      <c r="AT576">
        <v>73.085847120626767</v>
      </c>
      <c r="AU576">
        <v>71.388420371421901</v>
      </c>
      <c r="AV576">
        <v>70.289462438247696</v>
      </c>
      <c r="AW576">
        <v>69.789340158961807</v>
      </c>
      <c r="AX576">
        <v>69.190749063645256</v>
      </c>
      <c r="AY576">
        <v>69.391453515986996</v>
      </c>
      <c r="AZ576">
        <v>72.592280247614624</v>
      </c>
      <c r="BA576">
        <v>77.194638163211565</v>
      </c>
      <c r="BB576">
        <v>81.997211414006685</v>
      </c>
      <c r="BC576">
        <v>86.398375760118356</v>
      </c>
      <c r="BD576">
        <v>89.99672229686314</v>
      </c>
      <c r="BE576">
        <v>92.296017844521387</v>
      </c>
      <c r="BF576">
        <v>94.292373303526873</v>
      </c>
      <c r="BG576">
        <v>95.190382225787587</v>
      </c>
      <c r="BH576">
        <v>95.486400070309003</v>
      </c>
      <c r="BI576">
        <v>94.982877808600392</v>
      </c>
      <c r="BJ576">
        <v>92.582080300346348</v>
      </c>
      <c r="BK576">
        <v>89.181160512806457</v>
      </c>
      <c r="BL576">
        <v>85.579536272924841</v>
      </c>
      <c r="BM576">
        <v>82.276596184272051</v>
      </c>
      <c r="BN576">
        <v>79.678249647527281</v>
      </c>
      <c r="BO576">
        <v>78.279996166694787</v>
      </c>
      <c r="BP576">
        <v>76.381864965148196</v>
      </c>
      <c r="BQ576">
        <v>73.681282792092347</v>
      </c>
      <c r="BR576">
        <v>-3.552706644387052E-2</v>
      </c>
      <c r="BS576">
        <v>-2.8142178894094955E-2</v>
      </c>
      <c r="BT576">
        <v>-2.2841496279867288E-2</v>
      </c>
      <c r="BU576">
        <v>-1.9979642275837678E-2</v>
      </c>
      <c r="BV576">
        <v>-1.1618157737110179E-2</v>
      </c>
      <c r="BW576">
        <v>-1.3990439160314184E-2</v>
      </c>
      <c r="BX576">
        <v>-1.0605941145239056E-2</v>
      </c>
      <c r="BY576">
        <v>-1.0532246119734169E-2</v>
      </c>
      <c r="BZ576">
        <v>-1.0900617773956275E-2</v>
      </c>
      <c r="CA576">
        <v>-9.1069719375224175E-3</v>
      </c>
      <c r="CB576">
        <v>-1.8867867659328564E-2</v>
      </c>
      <c r="CC576">
        <v>-1.9463900960989905E-2</v>
      </c>
      <c r="CD576">
        <v>-2.6063819505514431E-2</v>
      </c>
      <c r="CE576">
        <v>-1.8359063096101115E-2</v>
      </c>
      <c r="CF576">
        <v>-1.4538235358028425E-2</v>
      </c>
      <c r="CG576">
        <v>-1.2428292613408021E-2</v>
      </c>
      <c r="CH576">
        <v>0.10628409128335552</v>
      </c>
      <c r="CI576">
        <v>9.5707856471626732E-2</v>
      </c>
      <c r="CJ576">
        <v>7.1853130353159808E-2</v>
      </c>
      <c r="CK576">
        <v>4.0444643085404644E-2</v>
      </c>
      <c r="CL576">
        <v>3.7231769186321491E-2</v>
      </c>
      <c r="CM576">
        <v>-9.9026591894354837E-2</v>
      </c>
      <c r="CN576">
        <v>-6.8582065308375087E-2</v>
      </c>
      <c r="CO576">
        <v>-5.8725926187836244E-2</v>
      </c>
      <c r="CP576">
        <v>1.2901241880063039E-5</v>
      </c>
      <c r="CQ576">
        <v>1.4850142335699029E-5</v>
      </c>
      <c r="CR576">
        <v>1.6687264054560415E-5</v>
      </c>
      <c r="CS576">
        <v>1.492374871511829E-5</v>
      </c>
      <c r="CT576">
        <v>1.5250007918304031E-5</v>
      </c>
      <c r="CU576">
        <v>1.5679717999679653E-5</v>
      </c>
      <c r="CV576">
        <v>1.6911928890828372E-5</v>
      </c>
      <c r="CW576">
        <v>1.2875013914115622E-5</v>
      </c>
      <c r="CX576">
        <v>1.2208091652621249E-5</v>
      </c>
      <c r="CY576">
        <v>4.5415507475859139E-6</v>
      </c>
      <c r="CZ576">
        <v>5.9348770679402511E-6</v>
      </c>
      <c r="DA576">
        <v>1.0059283831600462E-5</v>
      </c>
      <c r="DB576">
        <v>1.1118392513514556E-5</v>
      </c>
      <c r="DC576">
        <v>1.3413894270957445E-5</v>
      </c>
      <c r="DD576">
        <v>1.4259991419363147E-5</v>
      </c>
      <c r="DE576">
        <v>1.6418116171178747E-5</v>
      </c>
      <c r="DF576">
        <v>1.8364764290360193E-5</v>
      </c>
      <c r="DG576">
        <v>2.9887280464259693E-5</v>
      </c>
      <c r="DH576">
        <v>3.1745234617698433E-5</v>
      </c>
      <c r="DI576">
        <v>2.7698501219745421E-5</v>
      </c>
      <c r="DJ576">
        <v>3.1002787260462352E-5</v>
      </c>
      <c r="DK576">
        <v>2.3555987702083147E-5</v>
      </c>
      <c r="DL576">
        <v>1.0277912586069687E-5</v>
      </c>
      <c r="DM576">
        <v>7.2458991937939073E-6</v>
      </c>
      <c r="DN576">
        <v>101.26018166690095</v>
      </c>
      <c r="DO576">
        <v>111.49493225122916</v>
      </c>
    </row>
    <row r="577" spans="1:119" x14ac:dyDescent="0.3">
      <c r="A577" t="str">
        <f t="shared" si="8"/>
        <v>Stockton_All_All_All_All_All_All_All_44739</v>
      </c>
      <c r="B577" t="s">
        <v>27</v>
      </c>
      <c r="C577" t="s">
        <v>215</v>
      </c>
      <c r="D577" t="s">
        <v>64</v>
      </c>
      <c r="E577" t="s">
        <v>0</v>
      </c>
      <c r="F577" t="s">
        <v>0</v>
      </c>
      <c r="G577" t="s">
        <v>0</v>
      </c>
      <c r="H577" t="s">
        <v>0</v>
      </c>
      <c r="I577" t="s">
        <v>0</v>
      </c>
      <c r="J577" t="s">
        <v>0</v>
      </c>
      <c r="K577" t="s">
        <v>0</v>
      </c>
      <c r="L577" s="10">
        <v>44739</v>
      </c>
      <c r="M577">
        <v>17</v>
      </c>
      <c r="N577">
        <v>21</v>
      </c>
      <c r="O577">
        <v>4650</v>
      </c>
      <c r="P577">
        <v>0</v>
      </c>
      <c r="Q577">
        <v>0</v>
      </c>
      <c r="R577">
        <v>0</v>
      </c>
      <c r="S577">
        <v>0</v>
      </c>
      <c r="T577">
        <v>0.96477167619693538</v>
      </c>
      <c r="U577">
        <v>0.84581769452432054</v>
      </c>
      <c r="V577">
        <v>0.76006416416791833</v>
      </c>
      <c r="W577">
        <v>0.68330847147605545</v>
      </c>
      <c r="X577">
        <v>0.64308360607379633</v>
      </c>
      <c r="Y577">
        <v>0.63711732810532951</v>
      </c>
      <c r="Z577">
        <v>0.6775040912990572</v>
      </c>
      <c r="AA577">
        <v>0.72050214750101893</v>
      </c>
      <c r="AB577">
        <v>0.75878825530971183</v>
      </c>
      <c r="AC577">
        <v>0.86972032337775906</v>
      </c>
      <c r="AD577">
        <v>1.01122021959306</v>
      </c>
      <c r="AE577">
        <v>1.1769320405189749</v>
      </c>
      <c r="AF577">
        <v>1.3851529910278493</v>
      </c>
      <c r="AG577">
        <v>1.6192848738221524</v>
      </c>
      <c r="AH577">
        <v>1.8497608038655728</v>
      </c>
      <c r="AI577">
        <v>2.0502204184575317</v>
      </c>
      <c r="AJ577">
        <v>2.0620374662833814</v>
      </c>
      <c r="AK577">
        <v>2.1354192372648284</v>
      </c>
      <c r="AL577">
        <v>2.1203701138113953</v>
      </c>
      <c r="AM577">
        <v>2.0445050612622651</v>
      </c>
      <c r="AN577">
        <v>1.8520099525708209</v>
      </c>
      <c r="AO577">
        <v>1.7455000643246432</v>
      </c>
      <c r="AP577">
        <v>1.4821630376752934</v>
      </c>
      <c r="AQ577">
        <v>1.198126984069146</v>
      </c>
      <c r="AR577">
        <v>120.47775416277764</v>
      </c>
      <c r="AS577">
        <v>70.611959499320434</v>
      </c>
      <c r="AT577">
        <v>69.090068700516667</v>
      </c>
      <c r="AU577">
        <v>67.981148714874038</v>
      </c>
      <c r="AV577">
        <v>67.176513365494401</v>
      </c>
      <c r="AW577">
        <v>66.567593379851786</v>
      </c>
      <c r="AX577">
        <v>66.175928843633287</v>
      </c>
      <c r="AY577">
        <v>66.15415494920174</v>
      </c>
      <c r="AZ577">
        <v>68.741301040412793</v>
      </c>
      <c r="BA577">
        <v>73.545936389792431</v>
      </c>
      <c r="BB577">
        <v>77.93701640414983</v>
      </c>
      <c r="BC577">
        <v>83.240950327296133</v>
      </c>
      <c r="BD577">
        <v>87.15403804482952</v>
      </c>
      <c r="BE577">
        <v>90.175811939261067</v>
      </c>
      <c r="BF577">
        <v>93.001987374327797</v>
      </c>
      <c r="BG577">
        <v>94.328279713766761</v>
      </c>
      <c r="BH577">
        <v>94.241951953161276</v>
      </c>
      <c r="BI577">
        <v>92.546821111285354</v>
      </c>
      <c r="BJ577">
        <v>91.264544178198378</v>
      </c>
      <c r="BK577">
        <v>89.3950042495281</v>
      </c>
      <c r="BL577">
        <v>86.30820887143372</v>
      </c>
      <c r="BM577">
        <v>81.80832577580594</v>
      </c>
      <c r="BN577">
        <v>78.177982608848438</v>
      </c>
      <c r="BO577">
        <v>75.656091810044643</v>
      </c>
      <c r="BP577">
        <v>73.938485647503853</v>
      </c>
      <c r="BQ577">
        <v>73.133733393751996</v>
      </c>
      <c r="BR577">
        <v>-7.8703838022806311E-2</v>
      </c>
      <c r="BS577">
        <v>-5.8829509647943638E-2</v>
      </c>
      <c r="BT577">
        <v>-4.1165251020462285E-2</v>
      </c>
      <c r="BU577">
        <v>-3.0615661836439562E-2</v>
      </c>
      <c r="BV577">
        <v>-2.0810433690265941E-2</v>
      </c>
      <c r="BW577">
        <v>-2.072890530991298E-2</v>
      </c>
      <c r="BX577">
        <v>-1.5935809984002063E-2</v>
      </c>
      <c r="BY577">
        <v>-2.4783845742543539E-2</v>
      </c>
      <c r="BZ577">
        <v>-2.2071474502163548E-2</v>
      </c>
      <c r="CA577">
        <v>-1.7263214594574385E-2</v>
      </c>
      <c r="CB577">
        <v>-2.1369694988894208E-2</v>
      </c>
      <c r="CC577">
        <v>-1.9237636995892371E-2</v>
      </c>
      <c r="CD577">
        <v>-2.7994357554782783E-2</v>
      </c>
      <c r="CE577">
        <v>-1.4570083143890545E-2</v>
      </c>
      <c r="CF577">
        <v>-1.1719907432474115E-2</v>
      </c>
      <c r="CG577">
        <v>-8.641542952547791E-3</v>
      </c>
      <c r="CH577">
        <v>9.2108587731597247E-2</v>
      </c>
      <c r="CI577">
        <v>7.7612557565012286E-2</v>
      </c>
      <c r="CJ577">
        <v>6.5112412514225129E-2</v>
      </c>
      <c r="CK577">
        <v>3.9799707089701007E-2</v>
      </c>
      <c r="CL577">
        <v>1.7812303048308178E-2</v>
      </c>
      <c r="CM577">
        <v>-0.12786313927301796</v>
      </c>
      <c r="CN577">
        <v>-0.1022516232536685</v>
      </c>
      <c r="CO577">
        <v>-9.2158889142415851E-2</v>
      </c>
      <c r="CP577">
        <v>1.9360360875141582E-5</v>
      </c>
      <c r="CQ577">
        <v>1.752972792463652E-5</v>
      </c>
      <c r="CR577">
        <v>1.6774945782284265E-5</v>
      </c>
      <c r="CS577">
        <v>1.6113525628621777E-5</v>
      </c>
      <c r="CT577">
        <v>1.6342240255033682E-5</v>
      </c>
      <c r="CU577">
        <v>1.5607312079323628E-5</v>
      </c>
      <c r="CV577">
        <v>1.7433630441097819E-5</v>
      </c>
      <c r="CW577">
        <v>1.7306067920767324E-5</v>
      </c>
      <c r="CX577">
        <v>1.6563868101759887E-5</v>
      </c>
      <c r="CY577">
        <v>7.8552048091406877E-6</v>
      </c>
      <c r="CZ577">
        <v>7.2322614885427908E-6</v>
      </c>
      <c r="DA577">
        <v>8.9648211642961196E-6</v>
      </c>
      <c r="DB577">
        <v>1.5058072359171234E-5</v>
      </c>
      <c r="DC577">
        <v>1.8532954210207714E-5</v>
      </c>
      <c r="DD577">
        <v>1.6631482986489342E-5</v>
      </c>
      <c r="DE577">
        <v>1.9159813854282206E-5</v>
      </c>
      <c r="DF577">
        <v>3.275243954019151E-5</v>
      </c>
      <c r="DG577">
        <v>3.3799937879840996E-5</v>
      </c>
      <c r="DH577">
        <v>3.3291009848347896E-5</v>
      </c>
      <c r="DI577">
        <v>3.0918689947224296E-5</v>
      </c>
      <c r="DJ577">
        <v>2.5344666645981876E-5</v>
      </c>
      <c r="DK577">
        <v>2.1799175657250592E-5</v>
      </c>
      <c r="DL577">
        <v>1.4077017429684082E-5</v>
      </c>
      <c r="DM577">
        <v>1.2874629842027785E-5</v>
      </c>
      <c r="DN577">
        <v>107.14046978119755</v>
      </c>
      <c r="DO577">
        <v>118.78503451959762</v>
      </c>
    </row>
    <row r="578" spans="1:119" x14ac:dyDescent="0.3">
      <c r="A578" t="str">
        <f t="shared" ref="A578:A629" si="9">D578&amp;"_"&amp;E578&amp;"_"&amp;F578&amp;"_"&amp;G578&amp;"_"&amp;H578&amp;"_"&amp;I578&amp;"_"&amp;J578&amp;"_"&amp;K578&amp;"_"&amp;L578</f>
        <v>Stockton_All_All_All_All_All_All_All_44753</v>
      </c>
      <c r="B578" t="s">
        <v>27</v>
      </c>
      <c r="C578" t="s">
        <v>215</v>
      </c>
      <c r="D578" t="s">
        <v>64</v>
      </c>
      <c r="E578" t="s">
        <v>0</v>
      </c>
      <c r="F578" t="s">
        <v>0</v>
      </c>
      <c r="G578" t="s">
        <v>0</v>
      </c>
      <c r="H578" t="s">
        <v>0</v>
      </c>
      <c r="I578" t="s">
        <v>0</v>
      </c>
      <c r="J578" t="s">
        <v>0</v>
      </c>
      <c r="K578" t="s">
        <v>0</v>
      </c>
      <c r="L578" s="10">
        <v>44753</v>
      </c>
      <c r="M578">
        <v>17</v>
      </c>
      <c r="N578">
        <v>21</v>
      </c>
      <c r="O578">
        <v>4666</v>
      </c>
      <c r="P578">
        <v>0</v>
      </c>
      <c r="Q578">
        <v>0</v>
      </c>
      <c r="R578">
        <v>0</v>
      </c>
      <c r="S578">
        <v>0</v>
      </c>
      <c r="T578">
        <v>1.0749451546577182</v>
      </c>
      <c r="U578">
        <v>0.94126865952741057</v>
      </c>
      <c r="V578">
        <v>0.78765749442376731</v>
      </c>
      <c r="W578">
        <v>0.72822813429538413</v>
      </c>
      <c r="X578">
        <v>0.67921176490853608</v>
      </c>
      <c r="Y578">
        <v>0.67631610897149586</v>
      </c>
      <c r="Z578">
        <v>0.69050129741805166</v>
      </c>
      <c r="AA578">
        <v>0.75125162223268194</v>
      </c>
      <c r="AB578">
        <v>0.88759874258228877</v>
      </c>
      <c r="AC578">
        <v>1.0410225452820032</v>
      </c>
      <c r="AD578">
        <v>1.2249323282200806</v>
      </c>
      <c r="AE578">
        <v>1.4671325333641514</v>
      </c>
      <c r="AF578">
        <v>1.6405609588245251</v>
      </c>
      <c r="AG578">
        <v>1.9017451544184283</v>
      </c>
      <c r="AH578">
        <v>2.0834596005738875</v>
      </c>
      <c r="AI578">
        <v>2.2671952310773431</v>
      </c>
      <c r="AJ578">
        <v>2.2761855228439751</v>
      </c>
      <c r="AK578">
        <v>2.3537384255282552</v>
      </c>
      <c r="AL578">
        <v>2.2903596430425885</v>
      </c>
      <c r="AM578">
        <v>2.1535945915110442</v>
      </c>
      <c r="AN578">
        <v>1.9689980274533123</v>
      </c>
      <c r="AO578">
        <v>1.9794553629437908</v>
      </c>
      <c r="AP578">
        <v>1.6926834009305893</v>
      </c>
      <c r="AQ578">
        <v>1.3668748677451685</v>
      </c>
      <c r="AR578">
        <v>130.61840579147969</v>
      </c>
      <c r="AS578">
        <v>76.064841695861389</v>
      </c>
      <c r="AT578">
        <v>75.477046852794999</v>
      </c>
      <c r="AU578">
        <v>73.652174004237708</v>
      </c>
      <c r="AV578">
        <v>72.455934033422153</v>
      </c>
      <c r="AW578">
        <v>72.151017667512448</v>
      </c>
      <c r="AX578">
        <v>71.455240231386995</v>
      </c>
      <c r="AY578">
        <v>71.434243045686671</v>
      </c>
      <c r="AZ578">
        <v>74.804916365909719</v>
      </c>
      <c r="BA578">
        <v>80.088026110411448</v>
      </c>
      <c r="BB578">
        <v>85.587794843066391</v>
      </c>
      <c r="BC578">
        <v>88.979580982662299</v>
      </c>
      <c r="BD578">
        <v>91.58814174408397</v>
      </c>
      <c r="BE578">
        <v>93.980043517352399</v>
      </c>
      <c r="BF578">
        <v>95.892711208976124</v>
      </c>
      <c r="BG578">
        <v>97.501040703052709</v>
      </c>
      <c r="BH578">
        <v>98.717930958551023</v>
      </c>
      <c r="BI578">
        <v>99.022269156098105</v>
      </c>
      <c r="BJ578">
        <v>98.609832731819466</v>
      </c>
      <c r="BK578">
        <v>96.805725801617413</v>
      </c>
      <c r="BL578">
        <v>93.3061883363075</v>
      </c>
      <c r="BM578">
        <v>88.090107516516909</v>
      </c>
      <c r="BN578">
        <v>84.090338783861966</v>
      </c>
      <c r="BO578">
        <v>81.394676981409035</v>
      </c>
      <c r="BP578">
        <v>78.698552644266044</v>
      </c>
      <c r="BQ578">
        <v>78.739737579959026</v>
      </c>
      <c r="BR578">
        <v>-3.3698145943652696E-2</v>
      </c>
      <c r="BS578">
        <v>-2.2747758039833393E-2</v>
      </c>
      <c r="BT578">
        <v>-1.9935615459737276E-2</v>
      </c>
      <c r="BU578">
        <v>-1.6172323572344396E-2</v>
      </c>
      <c r="BV578">
        <v>-7.6883183213400322E-3</v>
      </c>
      <c r="BW578">
        <v>-8.0846414334059674E-3</v>
      </c>
      <c r="BX578">
        <v>-8.5475888698846036E-3</v>
      </c>
      <c r="BY578">
        <v>-7.9418212699113467E-3</v>
      </c>
      <c r="BZ578">
        <v>-8.443290066729274E-3</v>
      </c>
      <c r="CA578">
        <v>-5.8605306846897234E-3</v>
      </c>
      <c r="CB578">
        <v>-1.8420970507295052E-2</v>
      </c>
      <c r="CC578">
        <v>-1.9624126323790597E-2</v>
      </c>
      <c r="CD578">
        <v>-2.560865100149019E-2</v>
      </c>
      <c r="CE578">
        <v>-1.854246775581762E-2</v>
      </c>
      <c r="CF578">
        <v>-1.5916663155349293E-2</v>
      </c>
      <c r="CG578">
        <v>-1.3807593626471175E-2</v>
      </c>
      <c r="CH578">
        <v>0.11623018492049941</v>
      </c>
      <c r="CI578">
        <v>0.1259373998979208</v>
      </c>
      <c r="CJ578">
        <v>0.11443616783879522</v>
      </c>
      <c r="CK578">
        <v>7.8330227095223373E-2</v>
      </c>
      <c r="CL578">
        <v>6.9771701871607875E-2</v>
      </c>
      <c r="CM578">
        <v>-9.0695039044620146E-2</v>
      </c>
      <c r="CN578">
        <v>-7.3486284379585071E-2</v>
      </c>
      <c r="CO578">
        <v>-6.6858191820770893E-2</v>
      </c>
      <c r="CP578">
        <v>2.3276477442758084E-5</v>
      </c>
      <c r="CQ578">
        <v>2.2543187220657903E-5</v>
      </c>
      <c r="CR578">
        <v>2.6937512229522998E-5</v>
      </c>
      <c r="CS578">
        <v>2.1736250787829522E-5</v>
      </c>
      <c r="CT578">
        <v>2.3627104165160031E-5</v>
      </c>
      <c r="CU578">
        <v>2.4142811765101556E-5</v>
      </c>
      <c r="CV578">
        <v>2.8434156319550754E-5</v>
      </c>
      <c r="CW578">
        <v>2.9208321723070015E-5</v>
      </c>
      <c r="CX578">
        <v>2.8342329908077613E-5</v>
      </c>
      <c r="CY578">
        <v>7.1229700552597153E-6</v>
      </c>
      <c r="CZ578">
        <v>7.1908898365296057E-6</v>
      </c>
      <c r="DA578">
        <v>1.0299700367575057E-5</v>
      </c>
      <c r="DB578">
        <v>1.2289774643900773E-5</v>
      </c>
      <c r="DC578">
        <v>1.298218524600265E-5</v>
      </c>
      <c r="DD578">
        <v>1.4960802430640679E-5</v>
      </c>
      <c r="DE578">
        <v>1.7677858735062599E-5</v>
      </c>
      <c r="DF578">
        <v>2.0091872039830715E-5</v>
      </c>
      <c r="DG578">
        <v>2.9659670253701734E-5</v>
      </c>
      <c r="DH578">
        <v>2.8649978101355808E-5</v>
      </c>
      <c r="DI578">
        <v>3.0979012987002928E-5</v>
      </c>
      <c r="DJ578">
        <v>3.5241958075244353E-5</v>
      </c>
      <c r="DK578">
        <v>2.7511298750218389E-5</v>
      </c>
      <c r="DL578">
        <v>1.0319585583339188E-5</v>
      </c>
      <c r="DM578">
        <v>8.662796558007259E-6</v>
      </c>
      <c r="DN578">
        <v>107.78383536278572</v>
      </c>
      <c r="DO578">
        <v>121.18887739496373</v>
      </c>
    </row>
    <row r="579" spans="1:119" x14ac:dyDescent="0.3">
      <c r="A579" t="str">
        <f t="shared" si="9"/>
        <v>Stockton_All_All_All_All_All_All_All_44760</v>
      </c>
      <c r="B579" t="s">
        <v>27</v>
      </c>
      <c r="C579" t="s">
        <v>215</v>
      </c>
      <c r="D579" t="s">
        <v>64</v>
      </c>
      <c r="E579" t="s">
        <v>0</v>
      </c>
      <c r="F579" t="s">
        <v>0</v>
      </c>
      <c r="G579" t="s">
        <v>0</v>
      </c>
      <c r="H579" t="s">
        <v>0</v>
      </c>
      <c r="I579" t="s">
        <v>0</v>
      </c>
      <c r="J579" t="s">
        <v>0</v>
      </c>
      <c r="K579" t="s">
        <v>0</v>
      </c>
      <c r="L579" s="10">
        <v>44760</v>
      </c>
      <c r="M579">
        <v>17</v>
      </c>
      <c r="N579">
        <v>21</v>
      </c>
      <c r="O579">
        <v>4682</v>
      </c>
      <c r="P579">
        <v>0</v>
      </c>
      <c r="Q579">
        <v>0</v>
      </c>
      <c r="R579">
        <v>0</v>
      </c>
      <c r="S579">
        <v>0</v>
      </c>
      <c r="T579">
        <v>1.1613001357497483</v>
      </c>
      <c r="U579">
        <v>1.0227838096778492</v>
      </c>
      <c r="V579">
        <v>0.90157794877958342</v>
      </c>
      <c r="W579">
        <v>0.82998217781892014</v>
      </c>
      <c r="X579">
        <v>0.78904611026136784</v>
      </c>
      <c r="Y579">
        <v>0.76847518223714495</v>
      </c>
      <c r="Z579">
        <v>0.78555407032546598</v>
      </c>
      <c r="AA579">
        <v>0.87394889310838753</v>
      </c>
      <c r="AB579">
        <v>0.95502718907278727</v>
      </c>
      <c r="AC579">
        <v>1.1168666683534154</v>
      </c>
      <c r="AD579">
        <v>1.3183486079507545</v>
      </c>
      <c r="AE579">
        <v>1.5454143369463824</v>
      </c>
      <c r="AF579">
        <v>1.8214678726601989</v>
      </c>
      <c r="AG579">
        <v>2.0081439516467849</v>
      </c>
      <c r="AH579">
        <v>2.2115177995719626</v>
      </c>
      <c r="AI579">
        <v>2.3587589908906161</v>
      </c>
      <c r="AJ579">
        <v>2.3863587744556605</v>
      </c>
      <c r="AK579">
        <v>2.4259456085809394</v>
      </c>
      <c r="AL579">
        <v>2.3716995131164809</v>
      </c>
      <c r="AM579">
        <v>2.2568909366256937</v>
      </c>
      <c r="AN579">
        <v>2.0540796373848083</v>
      </c>
      <c r="AO579">
        <v>2.0189322569500154</v>
      </c>
      <c r="AP579">
        <v>1.7090775551237805</v>
      </c>
      <c r="AQ579">
        <v>1.4202409449891573</v>
      </c>
      <c r="AR579">
        <v>144.96820324135996</v>
      </c>
      <c r="AS579">
        <v>76.417831434878678</v>
      </c>
      <c r="AT579">
        <v>75.723266483742677</v>
      </c>
      <c r="AU579">
        <v>74.612172421848939</v>
      </c>
      <c r="AV579">
        <v>72.890208262227191</v>
      </c>
      <c r="AW579">
        <v>72.584437267114581</v>
      </c>
      <c r="AX579">
        <v>71.668020138439701</v>
      </c>
      <c r="AY579">
        <v>72.278890236167712</v>
      </c>
      <c r="AZ579">
        <v>73.667796174273974</v>
      </c>
      <c r="BA579">
        <v>77.056702112380222</v>
      </c>
      <c r="BB579">
        <v>81.639949037456759</v>
      </c>
      <c r="BC579">
        <v>85.807002798024129</v>
      </c>
      <c r="BD579">
        <v>90.612437846888156</v>
      </c>
      <c r="BE579">
        <v>93.222076141704619</v>
      </c>
      <c r="BF579">
        <v>95.138493270379499</v>
      </c>
      <c r="BG579">
        <v>95.972223384392194</v>
      </c>
      <c r="BH579">
        <v>95.889312405564283</v>
      </c>
      <c r="BI579">
        <v>94.806177462570602</v>
      </c>
      <c r="BJ579">
        <v>93.333688653139234</v>
      </c>
      <c r="BK579">
        <v>90.556212723175278</v>
      </c>
      <c r="BL579">
        <v>86.167642731317628</v>
      </c>
      <c r="BM579">
        <v>81.557332544003941</v>
      </c>
      <c r="BN579">
        <v>78.530269281766806</v>
      </c>
      <c r="BO579">
        <v>76.61374017100907</v>
      </c>
      <c r="BP579">
        <v>75.196539167754125</v>
      </c>
      <c r="BQ579">
        <v>76.724050358322742</v>
      </c>
      <c r="BR579">
        <v>-2.8315544484874621E-2</v>
      </c>
      <c r="BS579">
        <v>-1.8943966428014471E-2</v>
      </c>
      <c r="BT579">
        <v>-1.1208912683113779E-2</v>
      </c>
      <c r="BU579">
        <v>-1.3440803170764308E-2</v>
      </c>
      <c r="BV579">
        <v>-4.8940455058047736E-3</v>
      </c>
      <c r="BW579">
        <v>-8.2496832141199967E-3</v>
      </c>
      <c r="BX579">
        <v>-3.616165765988832E-3</v>
      </c>
      <c r="BY579">
        <v>-7.886577536030134E-3</v>
      </c>
      <c r="BZ579">
        <v>-1.1443264314579383E-2</v>
      </c>
      <c r="CA579">
        <v>-9.6188747872658544E-3</v>
      </c>
      <c r="CB579">
        <v>-1.95681827436434E-2</v>
      </c>
      <c r="CC579">
        <v>-1.9612266854349237E-2</v>
      </c>
      <c r="CD579">
        <v>-2.5729457644482343E-2</v>
      </c>
      <c r="CE579">
        <v>-1.8789629811967655E-2</v>
      </c>
      <c r="CF579">
        <v>-1.5419159242099597E-2</v>
      </c>
      <c r="CG579">
        <v>-1.1989920172921515E-2</v>
      </c>
      <c r="CH579">
        <v>0.10231791391478599</v>
      </c>
      <c r="CI579">
        <v>9.5001213599453113E-2</v>
      </c>
      <c r="CJ579">
        <v>7.6974924789031104E-2</v>
      </c>
      <c r="CK579">
        <v>4.1067643152348558E-2</v>
      </c>
      <c r="CL579">
        <v>1.7296849866546865E-2</v>
      </c>
      <c r="CM579">
        <v>-0.12065096635535354</v>
      </c>
      <c r="CN579">
        <v>-9.0791114880864512E-2</v>
      </c>
      <c r="CO579">
        <v>-7.8568091521350705E-2</v>
      </c>
      <c r="CP579">
        <v>1.9302579798636933E-5</v>
      </c>
      <c r="CQ579">
        <v>2.3996981215703769E-5</v>
      </c>
      <c r="CR579">
        <v>2.7784699075203301E-5</v>
      </c>
      <c r="CS579">
        <v>3.0103447192714574E-5</v>
      </c>
      <c r="CT579">
        <v>2.6285118809601978E-5</v>
      </c>
      <c r="CU579">
        <v>2.8443022118660834E-5</v>
      </c>
      <c r="CV579">
        <v>2.9685914334795859E-5</v>
      </c>
      <c r="CW579">
        <v>2.2386331725450828E-5</v>
      </c>
      <c r="CX579">
        <v>1.7275012044593041E-5</v>
      </c>
      <c r="CY579">
        <v>4.9269861854649505E-6</v>
      </c>
      <c r="CZ579">
        <v>5.4925943128887674E-6</v>
      </c>
      <c r="DA579">
        <v>1.0301859641750623E-5</v>
      </c>
      <c r="DB579">
        <v>1.2042004315892056E-5</v>
      </c>
      <c r="DC579">
        <v>1.2877856838150557E-5</v>
      </c>
      <c r="DD579">
        <v>1.5436020137845912E-5</v>
      </c>
      <c r="DE579">
        <v>1.8699883108499154E-5</v>
      </c>
      <c r="DF579">
        <v>2.2557924458642569E-5</v>
      </c>
      <c r="DG579">
        <v>2.4738943740390892E-5</v>
      </c>
      <c r="DH579">
        <v>2.6211471513134588E-5</v>
      </c>
      <c r="DI579">
        <v>3.09075952394408E-5</v>
      </c>
      <c r="DJ579">
        <v>2.5909066775323246E-5</v>
      </c>
      <c r="DK579">
        <v>2.0522768555983819E-5</v>
      </c>
      <c r="DL579">
        <v>1.0707330085139439E-5</v>
      </c>
      <c r="DM579">
        <v>8.7134431435340896E-6</v>
      </c>
      <c r="DN579">
        <v>115.52837173380306</v>
      </c>
      <c r="DO579">
        <v>128.89426060733055</v>
      </c>
    </row>
    <row r="580" spans="1:119" x14ac:dyDescent="0.3">
      <c r="A580" t="str">
        <f t="shared" si="9"/>
        <v>Stockton_All_All_All_All_All_All_All_44763</v>
      </c>
      <c r="B580" t="s">
        <v>27</v>
      </c>
      <c r="C580" t="s">
        <v>215</v>
      </c>
      <c r="D580" t="s">
        <v>64</v>
      </c>
      <c r="E580" t="s">
        <v>0</v>
      </c>
      <c r="F580" t="s">
        <v>0</v>
      </c>
      <c r="G580" t="s">
        <v>0</v>
      </c>
      <c r="H580" t="s">
        <v>0</v>
      </c>
      <c r="I580" t="s">
        <v>0</v>
      </c>
      <c r="J580" t="s">
        <v>0</v>
      </c>
      <c r="K580" t="s">
        <v>0</v>
      </c>
      <c r="L580" s="10">
        <v>44763</v>
      </c>
      <c r="M580">
        <v>17</v>
      </c>
      <c r="N580">
        <v>21</v>
      </c>
      <c r="O580">
        <v>4690</v>
      </c>
      <c r="P580">
        <v>0</v>
      </c>
      <c r="Q580">
        <v>0</v>
      </c>
      <c r="R580">
        <v>0</v>
      </c>
      <c r="S580">
        <v>0</v>
      </c>
      <c r="T580">
        <v>0.96390368319633912</v>
      </c>
      <c r="U580">
        <v>0.83446331616040559</v>
      </c>
      <c r="V580">
        <v>0.75698468853821399</v>
      </c>
      <c r="W580">
        <v>0.70906101462478677</v>
      </c>
      <c r="X580">
        <v>0.65139004909185838</v>
      </c>
      <c r="Y580">
        <v>0.65146577294571861</v>
      </c>
      <c r="Z580">
        <v>0.67563807910998031</v>
      </c>
      <c r="AA580">
        <v>0.73862966311566025</v>
      </c>
      <c r="AB580">
        <v>0.78482780493883475</v>
      </c>
      <c r="AC580">
        <v>0.84807116317345865</v>
      </c>
      <c r="AD580">
        <v>0.97730580987709803</v>
      </c>
      <c r="AE580">
        <v>1.1011690425213425</v>
      </c>
      <c r="AF580">
        <v>1.351583625721883</v>
      </c>
      <c r="AG580">
        <v>1.5251458519932766</v>
      </c>
      <c r="AH580">
        <v>1.6648673239545284</v>
      </c>
      <c r="AI580">
        <v>1.9083060828625322</v>
      </c>
      <c r="AJ580">
        <v>2.0563560175288966</v>
      </c>
      <c r="AK580">
        <v>2.1462837641138237</v>
      </c>
      <c r="AL580">
        <v>2.1597269134312165</v>
      </c>
      <c r="AM580">
        <v>2.0040471998735301</v>
      </c>
      <c r="AN580">
        <v>1.7755148172820121</v>
      </c>
      <c r="AO580">
        <v>1.7209322858807545</v>
      </c>
      <c r="AP580">
        <v>1.5052360539134386</v>
      </c>
      <c r="AQ580">
        <v>1.2070617044417991</v>
      </c>
      <c r="AR580">
        <v>129.26077865208197</v>
      </c>
      <c r="AS580">
        <v>70.869772961738377</v>
      </c>
      <c r="AT580">
        <v>69.757331293239474</v>
      </c>
      <c r="AU580">
        <v>68.950998476907159</v>
      </c>
      <c r="AV580">
        <v>67.532895884573136</v>
      </c>
      <c r="AW580">
        <v>66.614569328073372</v>
      </c>
      <c r="AX580">
        <v>65.308348493823914</v>
      </c>
      <c r="AY580">
        <v>65.808124529658173</v>
      </c>
      <c r="AZ580">
        <v>67.696242771573623</v>
      </c>
      <c r="BA580">
        <v>71.27825216132247</v>
      </c>
      <c r="BB580">
        <v>75.748043846738128</v>
      </c>
      <c r="BC580">
        <v>80.829941254404105</v>
      </c>
      <c r="BD580">
        <v>84.799285011488308</v>
      </c>
      <c r="BE580">
        <v>87.717499585905202</v>
      </c>
      <c r="BF580">
        <v>89.941711030405784</v>
      </c>
      <c r="BG580">
        <v>91.390357883572776</v>
      </c>
      <c r="BH580">
        <v>92.645001606823428</v>
      </c>
      <c r="BI580">
        <v>93.093648459990376</v>
      </c>
      <c r="BJ580">
        <v>92.735962496824996</v>
      </c>
      <c r="BK580">
        <v>89.460621869657089</v>
      </c>
      <c r="BL580">
        <v>84.991502076738627</v>
      </c>
      <c r="BM580">
        <v>80.379620318654062</v>
      </c>
      <c r="BN580">
        <v>76.54330315190316</v>
      </c>
      <c r="BO580">
        <v>74.318867743236794</v>
      </c>
      <c r="BP580">
        <v>73.511751052324414</v>
      </c>
      <c r="BQ580">
        <v>71.981990666071539</v>
      </c>
      <c r="BR580">
        <v>-6.8581241686969427E-2</v>
      </c>
      <c r="BS580">
        <v>-5.3395546035471753E-2</v>
      </c>
      <c r="BT580">
        <v>-4.0042546512221479E-2</v>
      </c>
      <c r="BU580">
        <v>-3.1199574851786403E-2</v>
      </c>
      <c r="BV580">
        <v>-2.1321330554703914E-2</v>
      </c>
      <c r="BW580">
        <v>-2.1255059422714623E-2</v>
      </c>
      <c r="BX580">
        <v>-1.6432055525942398E-2</v>
      </c>
      <c r="BY580">
        <v>-2.7335820288292127E-2</v>
      </c>
      <c r="BZ580">
        <v>-2.4721658877980734E-2</v>
      </c>
      <c r="CA580">
        <v>-1.9395594076434177E-2</v>
      </c>
      <c r="CB580">
        <v>-2.2460929388954821E-2</v>
      </c>
      <c r="CC580">
        <v>-1.9108819745496899E-2</v>
      </c>
      <c r="CD580">
        <v>-3.117245382178567E-2</v>
      </c>
      <c r="CE580">
        <v>-1.2197155586437884E-2</v>
      </c>
      <c r="CF580">
        <v>-5.5915742540664512E-3</v>
      </c>
      <c r="CG580">
        <v>-5.7910691446332787E-3</v>
      </c>
      <c r="CH580">
        <v>9.529709592302725E-2</v>
      </c>
      <c r="CI580">
        <v>9.0431875791122662E-2</v>
      </c>
      <c r="CJ580">
        <v>6.8643522745510666E-2</v>
      </c>
      <c r="CK580">
        <v>3.2918896654775653E-2</v>
      </c>
      <c r="CL580">
        <v>3.2971496521028627E-3</v>
      </c>
      <c r="CM580">
        <v>-0.13756737888240611</v>
      </c>
      <c r="CN580">
        <v>-0.10538615455378347</v>
      </c>
      <c r="CO580">
        <v>-8.6852849260576251E-2</v>
      </c>
      <c r="CP580">
        <v>1.5908936687059585E-5</v>
      </c>
      <c r="CQ580">
        <v>1.6208330359427749E-5</v>
      </c>
      <c r="CR580">
        <v>1.6449333796370049E-5</v>
      </c>
      <c r="CS580">
        <v>1.700601035306419E-5</v>
      </c>
      <c r="CT580">
        <v>1.8237806349761496E-5</v>
      </c>
      <c r="CU580">
        <v>1.8072945782395356E-5</v>
      </c>
      <c r="CV580">
        <v>2.1275592914212887E-5</v>
      </c>
      <c r="CW580">
        <v>1.6438305455454029E-5</v>
      </c>
      <c r="CX580">
        <v>1.3474714638932348E-5</v>
      </c>
      <c r="CY580">
        <v>7.5655822190540805E-6</v>
      </c>
      <c r="CZ580">
        <v>6.5283621291316494E-6</v>
      </c>
      <c r="DA580">
        <v>6.6152192340934344E-6</v>
      </c>
      <c r="DB580">
        <v>9.8059237990421154E-6</v>
      </c>
      <c r="DC580">
        <v>1.6824878617964791E-5</v>
      </c>
      <c r="DD580">
        <v>2.4356952795829585E-5</v>
      </c>
      <c r="DE580">
        <v>2.6599286086760476E-5</v>
      </c>
      <c r="DF580">
        <v>2.2997798727708953E-5</v>
      </c>
      <c r="DG580">
        <v>2.5931494184769891E-5</v>
      </c>
      <c r="DH580">
        <v>3.153010568312278E-5</v>
      </c>
      <c r="DI580">
        <v>3.313136727356395E-5</v>
      </c>
      <c r="DJ580">
        <v>2.5084941845097795E-5</v>
      </c>
      <c r="DK580">
        <v>2.2329659606268554E-5</v>
      </c>
      <c r="DL580">
        <v>1.3527826183499797E-5</v>
      </c>
      <c r="DM580">
        <v>1.018466184450549E-5</v>
      </c>
      <c r="DN580">
        <v>115.42162430454155</v>
      </c>
      <c r="DO580">
        <v>128.55693506514399</v>
      </c>
    </row>
    <row r="581" spans="1:119" x14ac:dyDescent="0.3">
      <c r="A581" t="str">
        <f t="shared" si="9"/>
        <v>Stockton_All_All_All_All_All_All_All_44789</v>
      </c>
      <c r="B581" t="s">
        <v>27</v>
      </c>
      <c r="C581" t="s">
        <v>215</v>
      </c>
      <c r="D581" t="s">
        <v>64</v>
      </c>
      <c r="E581" t="s">
        <v>0</v>
      </c>
      <c r="F581" t="s">
        <v>0</v>
      </c>
      <c r="G581" t="s">
        <v>0</v>
      </c>
      <c r="H581" t="s">
        <v>0</v>
      </c>
      <c r="I581" t="s">
        <v>0</v>
      </c>
      <c r="J581" t="s">
        <v>0</v>
      </c>
      <c r="K581" t="s">
        <v>0</v>
      </c>
      <c r="L581" s="10">
        <v>44789</v>
      </c>
      <c r="M581">
        <v>17</v>
      </c>
      <c r="N581">
        <v>21</v>
      </c>
      <c r="O581">
        <v>4763</v>
      </c>
      <c r="P581">
        <v>0</v>
      </c>
      <c r="Q581">
        <v>0</v>
      </c>
      <c r="R581">
        <v>0</v>
      </c>
      <c r="S581">
        <v>0</v>
      </c>
      <c r="T581">
        <v>0.98064219364981287</v>
      </c>
      <c r="U581">
        <v>0.87020890180496002</v>
      </c>
      <c r="V581">
        <v>0.77569376584962735</v>
      </c>
      <c r="W581">
        <v>0.72283623890679805</v>
      </c>
      <c r="X581">
        <v>0.67616792567670003</v>
      </c>
      <c r="Y581">
        <v>0.68614443461177432</v>
      </c>
      <c r="Z581">
        <v>0.7060273332434065</v>
      </c>
      <c r="AA581">
        <v>0.76602457256501477</v>
      </c>
      <c r="AB581">
        <v>0.79308139139010225</v>
      </c>
      <c r="AC581">
        <v>0.89890682309469805</v>
      </c>
      <c r="AD581">
        <v>1.0289703329843627</v>
      </c>
      <c r="AE581">
        <v>1.2126237365275017</v>
      </c>
      <c r="AF581">
        <v>1.4604034018064302</v>
      </c>
      <c r="AG581">
        <v>1.7041098741095457</v>
      </c>
      <c r="AH581">
        <v>1.9513850547005132</v>
      </c>
      <c r="AI581">
        <v>2.2506141268244368</v>
      </c>
      <c r="AJ581">
        <v>2.3030104678057968</v>
      </c>
      <c r="AK581">
        <v>2.4136823182708245</v>
      </c>
      <c r="AL581">
        <v>2.384374695339861</v>
      </c>
      <c r="AM581">
        <v>2.3069921275726903</v>
      </c>
      <c r="AN581">
        <v>2.1279986455402962</v>
      </c>
      <c r="AO581">
        <v>2.0853324086696707</v>
      </c>
      <c r="AP581">
        <v>1.7999553570125777</v>
      </c>
      <c r="AQ581">
        <v>1.4918560735111932</v>
      </c>
      <c r="AR581">
        <v>151.11152241344297</v>
      </c>
      <c r="AS581">
        <v>75.874170524443755</v>
      </c>
      <c r="AT581">
        <v>74.710813140111568</v>
      </c>
      <c r="AU581">
        <v>74.092251937090609</v>
      </c>
      <c r="AV581">
        <v>72.973912365275311</v>
      </c>
      <c r="AW581">
        <v>71.855461977857189</v>
      </c>
      <c r="AX581">
        <v>71.546125968545297</v>
      </c>
      <c r="AY581">
        <v>70.428008027935689</v>
      </c>
      <c r="AZ581">
        <v>71.618893649829474</v>
      </c>
      <c r="BA581">
        <v>75.618893649829474</v>
      </c>
      <c r="BB581">
        <v>80.500997340425528</v>
      </c>
      <c r="BC581">
        <v>85.028525577987082</v>
      </c>
      <c r="BD581">
        <v>89.292289696767853</v>
      </c>
      <c r="BE581">
        <v>93.719300384278043</v>
      </c>
      <c r="BF581">
        <v>96.382990215418772</v>
      </c>
      <c r="BG581">
        <v>98.355794424665689</v>
      </c>
      <c r="BH581">
        <v>99.210369877700217</v>
      </c>
      <c r="BI581">
        <v>99.183063271344295</v>
      </c>
      <c r="BJ581">
        <v>98.273874605598039</v>
      </c>
      <c r="BK581">
        <v>96.24678963044785</v>
      </c>
      <c r="BL581">
        <v>92.410811908397079</v>
      </c>
      <c r="BM581">
        <v>88.174686842780673</v>
      </c>
      <c r="BN581">
        <v>85.747232892859202</v>
      </c>
      <c r="BO581">
        <v>81.965979199123026</v>
      </c>
      <c r="BP581">
        <v>79.302732630393635</v>
      </c>
      <c r="BQ581">
        <v>76.492620911861891</v>
      </c>
      <c r="BR581">
        <v>-3.4679906798239991E-2</v>
      </c>
      <c r="BS581">
        <v>-3.1005972602551109E-2</v>
      </c>
      <c r="BT581">
        <v>-2.0248405727648369E-2</v>
      </c>
      <c r="BU581">
        <v>-1.8443838034060581E-2</v>
      </c>
      <c r="BV581">
        <v>-1.321397435507453E-2</v>
      </c>
      <c r="BW581">
        <v>-1.3984178128974317E-2</v>
      </c>
      <c r="BX581">
        <v>-1.4688192746881023E-2</v>
      </c>
      <c r="BY581">
        <v>-2.1025995640801754E-2</v>
      </c>
      <c r="BZ581">
        <v>-1.6211544099585889E-2</v>
      </c>
      <c r="CA581">
        <v>-1.2421914053493854E-2</v>
      </c>
      <c r="CB581">
        <v>-2.068127462815993E-2</v>
      </c>
      <c r="CC581">
        <v>-1.9625287897980265E-2</v>
      </c>
      <c r="CD581">
        <v>-2.593837852221989E-2</v>
      </c>
      <c r="CE581">
        <v>-1.920114681296756E-2</v>
      </c>
      <c r="CF581">
        <v>-1.8125879396642428E-2</v>
      </c>
      <c r="CG581">
        <v>-1.565022651773277E-2</v>
      </c>
      <c r="CH581">
        <v>0.11726597242437439</v>
      </c>
      <c r="CI581">
        <v>0.13205233334543923</v>
      </c>
      <c r="CJ581">
        <v>0.12948247576971253</v>
      </c>
      <c r="CK581">
        <v>0.10473826765989071</v>
      </c>
      <c r="CL581">
        <v>6.0355785036697723E-2</v>
      </c>
      <c r="CM581">
        <v>-8.0336501686957967E-2</v>
      </c>
      <c r="CN581">
        <v>-4.9738513823945105E-2</v>
      </c>
      <c r="CO581">
        <v>-4.9555134915915101E-2</v>
      </c>
      <c r="CP581">
        <v>1.9153693502240156E-5</v>
      </c>
      <c r="CQ581">
        <v>2.2720294353726451E-5</v>
      </c>
      <c r="CR581">
        <v>2.2810496835573063E-5</v>
      </c>
      <c r="CS581">
        <v>2.5990335171052605E-5</v>
      </c>
      <c r="CT581">
        <v>2.690126118676452E-5</v>
      </c>
      <c r="CU581">
        <v>2.3039600693063457E-5</v>
      </c>
      <c r="CV581">
        <v>2.6313728724193544E-5</v>
      </c>
      <c r="CW581">
        <v>1.9114704704876112E-5</v>
      </c>
      <c r="CX581">
        <v>1.7730611616315626E-5</v>
      </c>
      <c r="CY581">
        <v>4.7282156063061532E-6</v>
      </c>
      <c r="CZ581">
        <v>4.3706183156544284E-6</v>
      </c>
      <c r="DA581">
        <v>7.4364312020572873E-6</v>
      </c>
      <c r="DB581">
        <v>1.1479626965436658E-5</v>
      </c>
      <c r="DC581">
        <v>1.4992643889486046E-5</v>
      </c>
      <c r="DD581">
        <v>1.6448214245860726E-5</v>
      </c>
      <c r="DE581">
        <v>1.8492777856480242E-5</v>
      </c>
      <c r="DF581">
        <v>2.2641153023268965E-5</v>
      </c>
      <c r="DG581">
        <v>3.2990829301026275E-5</v>
      </c>
      <c r="DH581">
        <v>3.1691163164593888E-5</v>
      </c>
      <c r="DI581">
        <v>3.739689422325584E-5</v>
      </c>
      <c r="DJ581">
        <v>3.1824504013102262E-5</v>
      </c>
      <c r="DK581">
        <v>3.3226389868760387E-5</v>
      </c>
      <c r="DL581">
        <v>1.2754502444357724E-5</v>
      </c>
      <c r="DM581">
        <v>8.5059839646477306E-6</v>
      </c>
      <c r="DN581">
        <v>118.5705503672188</v>
      </c>
      <c r="DO581">
        <v>134.20493400062469</v>
      </c>
    </row>
    <row r="582" spans="1:119" x14ac:dyDescent="0.3">
      <c r="A582" t="str">
        <f t="shared" si="9"/>
        <v>Stockton_All_All_All_All_All_All_All_44790</v>
      </c>
      <c r="B582" t="s">
        <v>27</v>
      </c>
      <c r="C582" t="s">
        <v>215</v>
      </c>
      <c r="D582" t="s">
        <v>64</v>
      </c>
      <c r="E582" t="s">
        <v>0</v>
      </c>
      <c r="F582" t="s">
        <v>0</v>
      </c>
      <c r="G582" t="s">
        <v>0</v>
      </c>
      <c r="H582" t="s">
        <v>0</v>
      </c>
      <c r="I582" t="s">
        <v>0</v>
      </c>
      <c r="J582" t="s">
        <v>0</v>
      </c>
      <c r="K582" t="s">
        <v>0</v>
      </c>
      <c r="L582" s="10">
        <v>44790</v>
      </c>
      <c r="M582">
        <v>17</v>
      </c>
      <c r="N582">
        <v>21</v>
      </c>
      <c r="O582">
        <v>2421</v>
      </c>
      <c r="P582">
        <v>0</v>
      </c>
      <c r="Q582">
        <v>0</v>
      </c>
      <c r="R582">
        <v>0</v>
      </c>
      <c r="S582">
        <v>0</v>
      </c>
      <c r="T582">
        <v>1.1560837022807755</v>
      </c>
      <c r="U582">
        <v>1.0006730496486922</v>
      </c>
      <c r="V582">
        <v>0.88582290543630404</v>
      </c>
      <c r="W582">
        <v>0.84384434988056733</v>
      </c>
      <c r="X582">
        <v>0.79276930394026535</v>
      </c>
      <c r="Y582">
        <v>0.79854437360630248</v>
      </c>
      <c r="Z582">
        <v>0.86260456067767999</v>
      </c>
      <c r="AA582">
        <v>0.88552772747475383</v>
      </c>
      <c r="AB582">
        <v>0.92222692378294435</v>
      </c>
      <c r="AC582">
        <v>0.96154189935869672</v>
      </c>
      <c r="AD582">
        <v>1.0974062597170586</v>
      </c>
      <c r="AE582">
        <v>1.1504093811483838</v>
      </c>
      <c r="AF582">
        <v>1.3359742994465196</v>
      </c>
      <c r="AG582">
        <v>1.5284700166093159</v>
      </c>
      <c r="AH582">
        <v>1.5839213566520662</v>
      </c>
      <c r="AI582">
        <v>1.6131681847163866</v>
      </c>
      <c r="AJ582">
        <v>1.6104742204202698</v>
      </c>
      <c r="AK582">
        <v>1.7111670907544063</v>
      </c>
      <c r="AL582">
        <v>1.777347534257715</v>
      </c>
      <c r="AM582">
        <v>1.7439856637109143</v>
      </c>
      <c r="AN582">
        <v>1.6108624431491849</v>
      </c>
      <c r="AO582">
        <v>1.6005437233900728</v>
      </c>
      <c r="AP582">
        <v>1.3527848295993736</v>
      </c>
      <c r="AQ582">
        <v>1.0932171241144975</v>
      </c>
      <c r="AR582">
        <v>90.774393974511028</v>
      </c>
      <c r="AS582">
        <v>78.506661424645259</v>
      </c>
      <c r="AT582">
        <v>77.801382564284438</v>
      </c>
      <c r="AU582">
        <v>76.323434703691703</v>
      </c>
      <c r="AV582">
        <v>74.936665987336099</v>
      </c>
      <c r="AW582">
        <v>74.732255559454643</v>
      </c>
      <c r="AX582">
        <v>75.912876982970062</v>
      </c>
      <c r="AY582">
        <v>74.526976699093794</v>
      </c>
      <c r="AZ582">
        <v>75.139990874618334</v>
      </c>
      <c r="BA582">
        <v>78.253439266382543</v>
      </c>
      <c r="BB582">
        <v>81.979033401191927</v>
      </c>
      <c r="BC582">
        <v>85.228416540367334</v>
      </c>
      <c r="BD582">
        <v>89.25090289601431</v>
      </c>
      <c r="BE582">
        <v>91.661460616735994</v>
      </c>
      <c r="BF582">
        <v>91.867173693336511</v>
      </c>
      <c r="BG582">
        <v>91.663414589814593</v>
      </c>
      <c r="BH582">
        <v>90.664283022293958</v>
      </c>
      <c r="BI582">
        <v>90.233410027123739</v>
      </c>
      <c r="BJ582">
        <v>90.778965135707338</v>
      </c>
      <c r="BK582">
        <v>89.325388676770302</v>
      </c>
      <c r="BL582">
        <v>85.303770753602734</v>
      </c>
      <c r="BM582">
        <v>82.394515681600126</v>
      </c>
      <c r="BN582">
        <v>80.21128896064657</v>
      </c>
      <c r="BO582">
        <v>77.733341100053849</v>
      </c>
      <c r="BP582">
        <v>76.141944847696919</v>
      </c>
      <c r="BQ582">
        <v>79.0011903000252</v>
      </c>
      <c r="BR582">
        <v>2.1890561943062079E-2</v>
      </c>
      <c r="BS582">
        <v>1.8664803991431986E-2</v>
      </c>
      <c r="BT582">
        <v>1.9852469697169951E-2</v>
      </c>
      <c r="BU582">
        <v>1.9598426391939545E-2</v>
      </c>
      <c r="BV582">
        <v>2.4713911691612078E-2</v>
      </c>
      <c r="BW582">
        <v>2.3410537650594039E-2</v>
      </c>
      <c r="BX582">
        <v>1.6352732656219685E-2</v>
      </c>
      <c r="BY582">
        <v>1.5333593728767846E-2</v>
      </c>
      <c r="BZ582">
        <v>8.2616239035242806E-3</v>
      </c>
      <c r="CA582">
        <v>2.8059663776522181E-3</v>
      </c>
      <c r="CB582">
        <v>-1.7987605829048827E-3</v>
      </c>
      <c r="CC582">
        <v>-3.0396517946275981E-3</v>
      </c>
      <c r="CD582">
        <v>-7.6661756272185001E-3</v>
      </c>
      <c r="CE582">
        <v>1.6051011359282931E-4</v>
      </c>
      <c r="CF582">
        <v>6.3143109595760836E-3</v>
      </c>
      <c r="CG582">
        <v>1.4265154521852326E-3</v>
      </c>
      <c r="CH582">
        <v>0.12501892916479665</v>
      </c>
      <c r="CI582">
        <v>0.1475046297480675</v>
      </c>
      <c r="CJ582">
        <v>0.15379279485077763</v>
      </c>
      <c r="CK582">
        <v>8.2606991082860737E-2</v>
      </c>
      <c r="CL582">
        <v>7.1844236312056317E-2</v>
      </c>
      <c r="CM582">
        <v>-0.10527250098079159</v>
      </c>
      <c r="CN582">
        <v>-3.1633027793454116E-2</v>
      </c>
      <c r="CO582">
        <v>-4.469763021339123E-3</v>
      </c>
      <c r="CP582">
        <v>9.6413678781357687E-5</v>
      </c>
      <c r="CQ582">
        <v>1.2758576280152723E-4</v>
      </c>
      <c r="CR582">
        <v>1.4889965485469057E-4</v>
      </c>
      <c r="CS582">
        <v>1.4575457856372839E-4</v>
      </c>
      <c r="CT582">
        <v>1.3781340964254024E-4</v>
      </c>
      <c r="CU582">
        <v>1.3102592414922527E-4</v>
      </c>
      <c r="CV582">
        <v>2.3523608504493683E-4</v>
      </c>
      <c r="CW582">
        <v>1.2237608241082509E-4</v>
      </c>
      <c r="CX582">
        <v>8.9245822453329281E-5</v>
      </c>
      <c r="CY582">
        <v>9.3195165641382102E-6</v>
      </c>
      <c r="CZ582">
        <v>2.4364810187506684E-6</v>
      </c>
      <c r="DA582">
        <v>3.686387854480591E-6</v>
      </c>
      <c r="DB582">
        <v>8.1376503925438312E-6</v>
      </c>
      <c r="DC582">
        <v>1.5191389005643448E-5</v>
      </c>
      <c r="DD582">
        <v>2.2904314916835904E-5</v>
      </c>
      <c r="DE582">
        <v>3.0397747072217457E-5</v>
      </c>
      <c r="DF582">
        <v>4.1410272457332938E-5</v>
      </c>
      <c r="DG582">
        <v>6.0548213924897325E-5</v>
      </c>
      <c r="DH582">
        <v>5.0271724410984927E-5</v>
      </c>
      <c r="DI582">
        <v>4.3549921384179673E-5</v>
      </c>
      <c r="DJ582">
        <v>3.548228440899263E-5</v>
      </c>
      <c r="DK582">
        <v>3.3257886742982553E-5</v>
      </c>
      <c r="DL582">
        <v>2.5078913507997341E-6</v>
      </c>
      <c r="DM582">
        <v>2.2320479290658937E-6</v>
      </c>
      <c r="DN582">
        <v>58.358570337364448</v>
      </c>
      <c r="DO582">
        <v>66.731172505737263</v>
      </c>
    </row>
    <row r="583" spans="1:119" x14ac:dyDescent="0.3">
      <c r="A583" t="str">
        <f t="shared" si="9"/>
        <v>Stockton_All_All_All_All_All_All_All_44792</v>
      </c>
      <c r="B583" t="s">
        <v>27</v>
      </c>
      <c r="C583" t="s">
        <v>215</v>
      </c>
      <c r="D583" t="s">
        <v>64</v>
      </c>
      <c r="E583" t="s">
        <v>0</v>
      </c>
      <c r="F583" t="s">
        <v>0</v>
      </c>
      <c r="G583" t="s">
        <v>0</v>
      </c>
      <c r="H583" t="s">
        <v>0</v>
      </c>
      <c r="I583" t="s">
        <v>0</v>
      </c>
      <c r="J583" t="s">
        <v>0</v>
      </c>
      <c r="K583" t="s">
        <v>0</v>
      </c>
      <c r="L583" s="10">
        <v>44792</v>
      </c>
      <c r="M583">
        <v>17</v>
      </c>
      <c r="N583">
        <v>21</v>
      </c>
      <c r="O583">
        <v>4781</v>
      </c>
      <c r="P583">
        <v>0</v>
      </c>
      <c r="Q583">
        <v>0</v>
      </c>
      <c r="R583">
        <v>0</v>
      </c>
      <c r="S583">
        <v>0</v>
      </c>
      <c r="T583">
        <v>1.030201891649313</v>
      </c>
      <c r="U583">
        <v>0.88569665484545435</v>
      </c>
      <c r="V583">
        <v>0.79800909722225344</v>
      </c>
      <c r="W583">
        <v>0.73257700549574412</v>
      </c>
      <c r="X583">
        <v>0.70928395923308996</v>
      </c>
      <c r="Y583">
        <v>0.70255915631929966</v>
      </c>
      <c r="Z583">
        <v>0.71411020130433556</v>
      </c>
      <c r="AA583">
        <v>0.77427932429983404</v>
      </c>
      <c r="AB583">
        <v>0.81464547706251833</v>
      </c>
      <c r="AC583">
        <v>0.91082774672439959</v>
      </c>
      <c r="AD583">
        <v>1.0138314658397813</v>
      </c>
      <c r="AE583">
        <v>1.1505146628543792</v>
      </c>
      <c r="AF583">
        <v>1.3619337502657036</v>
      </c>
      <c r="AG583">
        <v>1.5953888984744362</v>
      </c>
      <c r="AH583">
        <v>1.8283978011632793</v>
      </c>
      <c r="AI583">
        <v>2.0683717282971941</v>
      </c>
      <c r="AJ583">
        <v>2.1351826965440286</v>
      </c>
      <c r="AK583">
        <v>2.1962138753380898</v>
      </c>
      <c r="AL583">
        <v>2.1914643560797202</v>
      </c>
      <c r="AM583">
        <v>2.0147058263725111</v>
      </c>
      <c r="AN583">
        <v>1.7616031177698384</v>
      </c>
      <c r="AO583">
        <v>1.7523820702559094</v>
      </c>
      <c r="AP583">
        <v>1.473860076938676</v>
      </c>
      <c r="AQ583">
        <v>1.2392259303567892</v>
      </c>
      <c r="AR583">
        <v>151.57514299879961</v>
      </c>
      <c r="AS583">
        <v>74.786563011038822</v>
      </c>
      <c r="AT583">
        <v>73.430110247178419</v>
      </c>
      <c r="AU583">
        <v>72.620442883461749</v>
      </c>
      <c r="AV583">
        <v>71.073435852112354</v>
      </c>
      <c r="AW583">
        <v>70.263768488395655</v>
      </c>
      <c r="AX583">
        <v>69.145209470182166</v>
      </c>
      <c r="AY583">
        <v>68.216983088251951</v>
      </c>
      <c r="AZ583">
        <v>69.716872272649113</v>
      </c>
      <c r="BA583">
        <v>73.525985558351621</v>
      </c>
      <c r="BB583">
        <v>77.716650641443451</v>
      </c>
      <c r="BC583">
        <v>82.478867711399403</v>
      </c>
      <c r="BD583">
        <v>86.669421978888366</v>
      </c>
      <c r="BE583">
        <v>90.716096563429247</v>
      </c>
      <c r="BF583">
        <v>92.763546857189979</v>
      </c>
      <c r="BG583">
        <v>94.620553699064587</v>
      </c>
      <c r="BH583">
        <v>95.596119559152669</v>
      </c>
      <c r="BI583">
        <v>95.143569852913387</v>
      </c>
      <c r="BJ583">
        <v>93.572017866049279</v>
      </c>
      <c r="BK583">
        <v>90.191241777879796</v>
      </c>
      <c r="BL583">
        <v>85.810465689710327</v>
      </c>
      <c r="BM583">
        <v>82.000909141596495</v>
      </c>
      <c r="BN583">
        <v>78.525897359522588</v>
      </c>
      <c r="BO583">
        <v>76.788003613875702</v>
      </c>
      <c r="BP583">
        <v>75.668447255236657</v>
      </c>
      <c r="BQ583">
        <v>75.406008554075029</v>
      </c>
      <c r="BR583">
        <v>-4.7751191295208079E-2</v>
      </c>
      <c r="BS583">
        <v>-4.161859882648359E-2</v>
      </c>
      <c r="BT583">
        <v>-3.0265106526011578E-2</v>
      </c>
      <c r="BU583">
        <v>-2.9243701255064682E-2</v>
      </c>
      <c r="BV583">
        <v>-2.1230367686902597E-2</v>
      </c>
      <c r="BW583">
        <v>-2.1512840063944442E-2</v>
      </c>
      <c r="BX583">
        <v>-1.7080989312337699E-2</v>
      </c>
      <c r="BY583">
        <v>-2.6777879185966805E-2</v>
      </c>
      <c r="BZ583">
        <v>-2.2151251993426668E-2</v>
      </c>
      <c r="CA583">
        <v>-1.7259555242533364E-2</v>
      </c>
      <c r="CB583">
        <v>-2.197863767770912E-2</v>
      </c>
      <c r="CC583">
        <v>-1.9474925158151496E-2</v>
      </c>
      <c r="CD583">
        <v>-2.7666832795890647E-2</v>
      </c>
      <c r="CE583">
        <v>-1.3222213582846939E-2</v>
      </c>
      <c r="CF583">
        <v>-1.1338977004862858E-2</v>
      </c>
      <c r="CG583">
        <v>-1.0005431428561024E-2</v>
      </c>
      <c r="CH583">
        <v>0.10106923243062463</v>
      </c>
      <c r="CI583">
        <v>0.10073049194118114</v>
      </c>
      <c r="CJ583">
        <v>7.8893655041126345E-2</v>
      </c>
      <c r="CK583">
        <v>3.2069043668337231E-2</v>
      </c>
      <c r="CL583">
        <v>1.3669540607338295E-2</v>
      </c>
      <c r="CM583">
        <v>-0.12913524018648503</v>
      </c>
      <c r="CN583">
        <v>-9.870611143969911E-2</v>
      </c>
      <c r="CO583">
        <v>-8.3897805873431611E-2</v>
      </c>
      <c r="CP583">
        <v>1.763549664409111E-5</v>
      </c>
      <c r="CQ583">
        <v>2.0907545262763318E-5</v>
      </c>
      <c r="CR583">
        <v>2.1172892452760323E-5</v>
      </c>
      <c r="CS583">
        <v>2.39916391637446E-5</v>
      </c>
      <c r="CT583">
        <v>2.3996595637795077E-5</v>
      </c>
      <c r="CU583">
        <v>2.3028548008169815E-5</v>
      </c>
      <c r="CV583">
        <v>2.5355223706218403E-5</v>
      </c>
      <c r="CW583">
        <v>2.0764134495733499E-5</v>
      </c>
      <c r="CX583">
        <v>1.7197088287135457E-5</v>
      </c>
      <c r="CY583">
        <v>5.8490491334364427E-6</v>
      </c>
      <c r="CZ583">
        <v>4.9288491904804405E-6</v>
      </c>
      <c r="DA583">
        <v>6.0919666903729041E-6</v>
      </c>
      <c r="DB583">
        <v>1.3284295460236067E-5</v>
      </c>
      <c r="DC583">
        <v>1.4916241353715843E-5</v>
      </c>
      <c r="DD583">
        <v>1.6171950067384731E-5</v>
      </c>
      <c r="DE583">
        <v>1.7476503511427681E-5</v>
      </c>
      <c r="DF583">
        <v>1.8952725280838081E-5</v>
      </c>
      <c r="DG583">
        <v>2.7771765442373841E-5</v>
      </c>
      <c r="DH583">
        <v>3.6361803105595481E-5</v>
      </c>
      <c r="DI583">
        <v>3.6956176003860781E-5</v>
      </c>
      <c r="DJ583">
        <v>2.490620851681732E-5</v>
      </c>
      <c r="DK583">
        <v>2.3650266588888821E-5</v>
      </c>
      <c r="DL583">
        <v>1.1778838514623873E-5</v>
      </c>
      <c r="DM583">
        <v>9.6751745056020425E-6</v>
      </c>
      <c r="DN583">
        <v>118.53535919256102</v>
      </c>
      <c r="DO583">
        <v>136.46081349027082</v>
      </c>
    </row>
    <row r="584" spans="1:119" x14ac:dyDescent="0.3">
      <c r="A584" t="str">
        <f t="shared" si="9"/>
        <v>Stockton_All_All_All_All_All_All_All_44805</v>
      </c>
      <c r="B584" t="s">
        <v>27</v>
      </c>
      <c r="C584" t="s">
        <v>215</v>
      </c>
      <c r="D584" t="s">
        <v>64</v>
      </c>
      <c r="E584" t="s">
        <v>0</v>
      </c>
      <c r="F584" t="s">
        <v>0</v>
      </c>
      <c r="G584" t="s">
        <v>0</v>
      </c>
      <c r="H584" t="s">
        <v>0</v>
      </c>
      <c r="I584" t="s">
        <v>0</v>
      </c>
      <c r="J584" t="s">
        <v>0</v>
      </c>
      <c r="K584" t="s">
        <v>0</v>
      </c>
      <c r="L584" s="10">
        <v>44805</v>
      </c>
      <c r="M584">
        <v>17</v>
      </c>
      <c r="N584">
        <v>21</v>
      </c>
      <c r="O584">
        <v>2425</v>
      </c>
      <c r="P584">
        <v>0</v>
      </c>
      <c r="Q584">
        <v>0</v>
      </c>
      <c r="R584">
        <v>0</v>
      </c>
      <c r="S584">
        <v>0</v>
      </c>
      <c r="T584">
        <v>0.78925724448916368</v>
      </c>
      <c r="U584">
        <v>0.71207339377195678</v>
      </c>
      <c r="V584">
        <v>0.67261430774729902</v>
      </c>
      <c r="W584">
        <v>0.65576795609522476</v>
      </c>
      <c r="X584">
        <v>0.64230903542213924</v>
      </c>
      <c r="Y584">
        <v>0.68058402904757564</v>
      </c>
      <c r="Z584">
        <v>0.70211650311667484</v>
      </c>
      <c r="AA584">
        <v>0.74795356219148112</v>
      </c>
      <c r="AB584">
        <v>0.7708341070635284</v>
      </c>
      <c r="AC584">
        <v>0.81207125664743773</v>
      </c>
      <c r="AD584">
        <v>0.91201822338552818</v>
      </c>
      <c r="AE584">
        <v>1.0681125744248212</v>
      </c>
      <c r="AF584">
        <v>1.2521367224322675</v>
      </c>
      <c r="AG584">
        <v>1.5323285326346108</v>
      </c>
      <c r="AH584">
        <v>1.7802289865289189</v>
      </c>
      <c r="AI584">
        <v>2.0567910824364506</v>
      </c>
      <c r="AJ584">
        <v>2.0716977596043731</v>
      </c>
      <c r="AK584">
        <v>2.1285410111913095</v>
      </c>
      <c r="AL584">
        <v>2.1202573932106485</v>
      </c>
      <c r="AM584">
        <v>1.9764009527836328</v>
      </c>
      <c r="AN584">
        <v>1.8650800286640792</v>
      </c>
      <c r="AO584">
        <v>1.8375117198846889</v>
      </c>
      <c r="AP584">
        <v>1.5282580075008863</v>
      </c>
      <c r="AQ584">
        <v>1.2536357819456616</v>
      </c>
      <c r="AR584">
        <v>56.873131100307511</v>
      </c>
      <c r="AS584">
        <v>71.5393307544946</v>
      </c>
      <c r="AT584">
        <v>72.592493756520568</v>
      </c>
      <c r="AU584">
        <v>72.002822405557964</v>
      </c>
      <c r="AV584">
        <v>72.207552513836973</v>
      </c>
      <c r="AW584">
        <v>71.706901189477449</v>
      </c>
      <c r="AX584">
        <v>71.412065513996154</v>
      </c>
      <c r="AY584">
        <v>70.528861136271345</v>
      </c>
      <c r="AZ584">
        <v>71.262235272701872</v>
      </c>
      <c r="BA584">
        <v>75.700339517411408</v>
      </c>
      <c r="BB584">
        <v>81.727029572484312</v>
      </c>
      <c r="BC584">
        <v>86.138443762120957</v>
      </c>
      <c r="BD584">
        <v>90.432845221362541</v>
      </c>
      <c r="BE584">
        <v>94.610668166448832</v>
      </c>
      <c r="BF584">
        <v>97.288925327774791</v>
      </c>
      <c r="BG584">
        <v>99.556202515703788</v>
      </c>
      <c r="BH584">
        <v>100.82369681175261</v>
      </c>
      <c r="BI584">
        <v>101.207552513837</v>
      </c>
      <c r="BJ584">
        <v>101.29635543232018</v>
      </c>
      <c r="BK584">
        <v>99.591408215921348</v>
      </c>
      <c r="BL584">
        <v>94.092276648400727</v>
      </c>
      <c r="BM584">
        <v>88.976132350485045</v>
      </c>
      <c r="BN584">
        <v>85.153738187451481</v>
      </c>
      <c r="BO584">
        <v>82.270968025966354</v>
      </c>
      <c r="BP584">
        <v>80.476566566724742</v>
      </c>
      <c r="BQ584">
        <v>72.539982078854123</v>
      </c>
      <c r="BR584">
        <v>-1.0494533027570273E-2</v>
      </c>
      <c r="BS584">
        <v>-1.3025080911891977E-3</v>
      </c>
      <c r="BT584">
        <v>6.5668313527844618E-3</v>
      </c>
      <c r="BU584">
        <v>1.280097908580426E-2</v>
      </c>
      <c r="BV584">
        <v>1.8722564891441581E-2</v>
      </c>
      <c r="BW584">
        <v>1.4170590147529681E-2</v>
      </c>
      <c r="BX584">
        <v>1.5974341102482116E-2</v>
      </c>
      <c r="BY584">
        <v>9.5214831214590172E-3</v>
      </c>
      <c r="BZ584">
        <v>8.1584688191561356E-3</v>
      </c>
      <c r="CA584">
        <v>2.9683302911286502E-3</v>
      </c>
      <c r="CB584">
        <v>-1.96192336451147E-3</v>
      </c>
      <c r="CC584">
        <v>-2.6036114207248096E-3</v>
      </c>
      <c r="CD584">
        <v>-7.9216593434822923E-3</v>
      </c>
      <c r="CE584">
        <v>-5.7247220363813578E-3</v>
      </c>
      <c r="CF584">
        <v>-3.0392814174140851E-3</v>
      </c>
      <c r="CG584">
        <v>2.081050577851915E-4</v>
      </c>
      <c r="CH584">
        <v>0.20170840877847573</v>
      </c>
      <c r="CI584">
        <v>0.21870058846227902</v>
      </c>
      <c r="CJ584">
        <v>0.21061854952389433</v>
      </c>
      <c r="CK584">
        <v>0.14961524108021529</v>
      </c>
      <c r="CL584">
        <v>0.13602090447219375</v>
      </c>
      <c r="CM584">
        <v>-8.4328645160517746E-2</v>
      </c>
      <c r="CN584">
        <v>-2.7441963743917722E-2</v>
      </c>
      <c r="CO584">
        <v>2.3853984567307933E-3</v>
      </c>
      <c r="CP584">
        <v>2.6330753101213329E-5</v>
      </c>
      <c r="CQ584">
        <v>3.1577237213958985E-5</v>
      </c>
      <c r="CR584">
        <v>4.2798078901391584E-5</v>
      </c>
      <c r="CS584">
        <v>4.7363754221329407E-5</v>
      </c>
      <c r="CT584">
        <v>5.7930317593447481E-5</v>
      </c>
      <c r="CU584">
        <v>5.4040524505651108E-5</v>
      </c>
      <c r="CV584">
        <v>6.5606515133388767E-5</v>
      </c>
      <c r="CW584">
        <v>6.3647380020801606E-5</v>
      </c>
      <c r="CX584">
        <v>6.2402013657065215E-5</v>
      </c>
      <c r="CY584">
        <v>9.3762040654461017E-6</v>
      </c>
      <c r="CZ584">
        <v>2.5082523981194635E-6</v>
      </c>
      <c r="DA584">
        <v>3.841240974408172E-6</v>
      </c>
      <c r="DB584">
        <v>9.0762824273006735E-6</v>
      </c>
      <c r="DC584">
        <v>1.3816695374927925E-5</v>
      </c>
      <c r="DD584">
        <v>1.8262265363955791E-5</v>
      </c>
      <c r="DE584">
        <v>2.2884457801904292E-5</v>
      </c>
      <c r="DF584">
        <v>2.735023390544696E-5</v>
      </c>
      <c r="DG584">
        <v>5.0077069581743933E-5</v>
      </c>
      <c r="DH584">
        <v>4.494554161905337E-5</v>
      </c>
      <c r="DI584">
        <v>6.4189856146616768E-5</v>
      </c>
      <c r="DJ584">
        <v>6.2707948705117335E-5</v>
      </c>
      <c r="DK584">
        <v>5.0429044544464398E-5</v>
      </c>
      <c r="DL584">
        <v>3.1709613482794868E-6</v>
      </c>
      <c r="DM584">
        <v>2.7062252139376582E-6</v>
      </c>
      <c r="DN584">
        <v>58.544202012022403</v>
      </c>
      <c r="DO584">
        <v>66.324289975468247</v>
      </c>
    </row>
    <row r="585" spans="1:119" x14ac:dyDescent="0.3">
      <c r="A585" t="str">
        <f t="shared" si="9"/>
        <v>Stockton_All_All_All_All_All_All_All_44809</v>
      </c>
      <c r="B585" t="s">
        <v>27</v>
      </c>
      <c r="C585" t="s">
        <v>215</v>
      </c>
      <c r="D585" t="s">
        <v>64</v>
      </c>
      <c r="E585" t="s">
        <v>0</v>
      </c>
      <c r="F585" t="s">
        <v>0</v>
      </c>
      <c r="G585" t="s">
        <v>0</v>
      </c>
      <c r="H585" t="s">
        <v>0</v>
      </c>
      <c r="I585" t="s">
        <v>0</v>
      </c>
      <c r="J585" t="s">
        <v>0</v>
      </c>
      <c r="K585" t="s">
        <v>0</v>
      </c>
      <c r="L585" s="10">
        <v>44809</v>
      </c>
      <c r="M585">
        <v>17</v>
      </c>
      <c r="N585">
        <v>21</v>
      </c>
      <c r="O585">
        <v>2445</v>
      </c>
      <c r="P585">
        <v>0</v>
      </c>
      <c r="Q585">
        <v>0</v>
      </c>
      <c r="R585">
        <v>0</v>
      </c>
      <c r="S585">
        <v>0</v>
      </c>
      <c r="T585">
        <v>1.1503788339567784</v>
      </c>
      <c r="U585">
        <v>1.0493587410092495</v>
      </c>
      <c r="V585">
        <v>0.93687649807652928</v>
      </c>
      <c r="W585">
        <v>0.85921421328083669</v>
      </c>
      <c r="X585">
        <v>0.84108833013939943</v>
      </c>
      <c r="Y585">
        <v>0.79407610305720566</v>
      </c>
      <c r="Z585">
        <v>0.80694723318464912</v>
      </c>
      <c r="AA585">
        <v>0.88292249745974027</v>
      </c>
      <c r="AB585">
        <v>1.1177666989769945</v>
      </c>
      <c r="AC585">
        <v>1.3194233198138046</v>
      </c>
      <c r="AD585">
        <v>1.5183556733613255</v>
      </c>
      <c r="AE585">
        <v>1.7209342276442445</v>
      </c>
      <c r="AF585">
        <v>2.060189086938943</v>
      </c>
      <c r="AG585">
        <v>2.3777258990839472</v>
      </c>
      <c r="AH585">
        <v>2.5504797414051477</v>
      </c>
      <c r="AI585">
        <v>2.7394240280834139</v>
      </c>
      <c r="AJ585">
        <v>2.609489688594032</v>
      </c>
      <c r="AK585">
        <v>2.5939378289745894</v>
      </c>
      <c r="AL585">
        <v>2.5374513681017463</v>
      </c>
      <c r="AM585">
        <v>2.3597280653826642</v>
      </c>
      <c r="AN585">
        <v>2.2145029226279545</v>
      </c>
      <c r="AO585">
        <v>2.2367735443240968</v>
      </c>
      <c r="AP585">
        <v>1.9601220819255425</v>
      </c>
      <c r="AQ585">
        <v>1.6908932941570469</v>
      </c>
      <c r="AR585">
        <v>100.56711970842281</v>
      </c>
      <c r="AS585">
        <v>82.016094588068839</v>
      </c>
      <c r="AT585">
        <v>80.308963407690626</v>
      </c>
      <c r="AU585">
        <v>79.551750489959929</v>
      </c>
      <c r="AV585">
        <v>77.637488129203462</v>
      </c>
      <c r="AW585">
        <v>77.344202121429859</v>
      </c>
      <c r="AX585">
        <v>76.758464482186284</v>
      </c>
      <c r="AY585">
        <v>76.086780609623219</v>
      </c>
      <c r="AZ585">
        <v>76.037533248574434</v>
      </c>
      <c r="BA585">
        <v>81.280320330843722</v>
      </c>
      <c r="BB585">
        <v>87.194582691600147</v>
      </c>
      <c r="BC585">
        <v>91.280320330843736</v>
      </c>
      <c r="BD585">
        <v>95.572354774161795</v>
      </c>
      <c r="BE585">
        <v>100.48619994676636</v>
      </c>
      <c r="BF585">
        <v>102.77927736046409</v>
      </c>
      <c r="BG585">
        <v>104.62118494705872</v>
      </c>
      <c r="BH585">
        <v>106.08511185701579</v>
      </c>
      <c r="BI585">
        <v>107.17084949625936</v>
      </c>
      <c r="BJ585">
        <v>106.96392690995707</v>
      </c>
      <c r="BK585">
        <v>105.2565871355029</v>
      </c>
      <c r="BL585">
        <v>101.5492473610488</v>
      </c>
      <c r="BM585">
        <v>96.978352745418462</v>
      </c>
      <c r="BN585">
        <v>92.856959204283811</v>
      </c>
      <c r="BO585">
        <v>90.39282370025083</v>
      </c>
      <c r="BP585">
        <v>89.100372068780914</v>
      </c>
      <c r="BQ585">
        <v>84.016720370296625</v>
      </c>
      <c r="BR585">
        <v>3.7279503379618953E-2</v>
      </c>
      <c r="BS585">
        <v>2.5582976185227219E-2</v>
      </c>
      <c r="BT585">
        <v>2.7901805690461141E-2</v>
      </c>
      <c r="BU585">
        <v>2.4632693019625111E-2</v>
      </c>
      <c r="BV585">
        <v>2.8326788733585725E-2</v>
      </c>
      <c r="BW585">
        <v>2.404929204464934E-2</v>
      </c>
      <c r="BX585">
        <v>1.5063823683374011E-2</v>
      </c>
      <c r="BY585">
        <v>1.4247909620983224E-2</v>
      </c>
      <c r="BZ585">
        <v>8.3278901006546488E-3</v>
      </c>
      <c r="CA585">
        <v>3.271105455840292E-3</v>
      </c>
      <c r="CB585">
        <v>-1.5485445566947719E-3</v>
      </c>
      <c r="CC585">
        <v>-3.2942200517605664E-3</v>
      </c>
      <c r="CD585">
        <v>-1.0495323314500976E-2</v>
      </c>
      <c r="CE585">
        <v>-1.2907852692594314E-2</v>
      </c>
      <c r="CF585">
        <v>-9.1975192594625707E-3</v>
      </c>
      <c r="CG585">
        <v>2.5370359908339925E-3</v>
      </c>
      <c r="CH585">
        <v>0.25266532493271465</v>
      </c>
      <c r="CI585">
        <v>0.27162565921713239</v>
      </c>
      <c r="CJ585">
        <v>0.29237085632019977</v>
      </c>
      <c r="CK585">
        <v>0.25356076548679718</v>
      </c>
      <c r="CL585">
        <v>0.18324476936355935</v>
      </c>
      <c r="CM585">
        <v>-9.8955669139791855E-2</v>
      </c>
      <c r="CN585">
        <v>-2.7663981451334883E-2</v>
      </c>
      <c r="CO585">
        <v>1.2151736301390915E-2</v>
      </c>
      <c r="CP585">
        <v>1.2872339417696691E-4</v>
      </c>
      <c r="CQ585">
        <v>1.4908787897357763E-4</v>
      </c>
      <c r="CR585">
        <v>1.4681834937437549E-4</v>
      </c>
      <c r="CS585">
        <v>1.7294455841070189E-4</v>
      </c>
      <c r="CT585">
        <v>1.4548432320074579E-4</v>
      </c>
      <c r="CU585">
        <v>1.4913562613655162E-4</v>
      </c>
      <c r="CV585">
        <v>1.7475239794084753E-4</v>
      </c>
      <c r="CW585">
        <v>1.1056796807863802E-4</v>
      </c>
      <c r="CX585">
        <v>1.1151203377018521E-4</v>
      </c>
      <c r="CY585">
        <v>1.5949414628377123E-5</v>
      </c>
      <c r="CZ585">
        <v>4.3117422915566209E-6</v>
      </c>
      <c r="DA585">
        <v>6.4298684471404089E-6</v>
      </c>
      <c r="DB585">
        <v>1.4569422617896096E-5</v>
      </c>
      <c r="DC585">
        <v>2.0151579307424714E-5</v>
      </c>
      <c r="DD585">
        <v>3.4842074039462857E-5</v>
      </c>
      <c r="DE585">
        <v>4.659170479241892E-5</v>
      </c>
      <c r="DF585">
        <v>6.1475798714822149E-5</v>
      </c>
      <c r="DG585">
        <v>1.0751853723221562E-4</v>
      </c>
      <c r="DH585">
        <v>9.6628552948070751E-5</v>
      </c>
      <c r="DI585">
        <v>1.4656118331462129E-4</v>
      </c>
      <c r="DJ585">
        <v>1.3775089743083948E-4</v>
      </c>
      <c r="DK585">
        <v>1.3924084793190853E-4</v>
      </c>
      <c r="DL585">
        <v>8.6795861179523931E-6</v>
      </c>
      <c r="DM585">
        <v>9.0715765273052747E-6</v>
      </c>
      <c r="DN585">
        <v>61.702213179885071</v>
      </c>
      <c r="DO585">
        <v>69.016834153859406</v>
      </c>
    </row>
    <row r="586" spans="1:119" x14ac:dyDescent="0.3">
      <c r="A586" t="str">
        <f t="shared" si="9"/>
        <v>Stockton_All_All_All_All_All_All_All_44810</v>
      </c>
      <c r="B586" t="s">
        <v>27</v>
      </c>
      <c r="C586" t="s">
        <v>215</v>
      </c>
      <c r="D586" t="s">
        <v>64</v>
      </c>
      <c r="E586" t="s">
        <v>0</v>
      </c>
      <c r="F586" t="s">
        <v>0</v>
      </c>
      <c r="G586" t="s">
        <v>0</v>
      </c>
      <c r="H586" t="s">
        <v>0</v>
      </c>
      <c r="I586" t="s">
        <v>0</v>
      </c>
      <c r="J586" t="s">
        <v>0</v>
      </c>
      <c r="K586" t="s">
        <v>0</v>
      </c>
      <c r="L586" s="10">
        <v>44810</v>
      </c>
      <c r="M586">
        <v>17</v>
      </c>
      <c r="N586">
        <v>21</v>
      </c>
      <c r="O586">
        <v>4813</v>
      </c>
      <c r="P586">
        <v>0</v>
      </c>
      <c r="Q586">
        <v>0</v>
      </c>
      <c r="R586">
        <v>0</v>
      </c>
      <c r="S586">
        <v>0</v>
      </c>
      <c r="T586">
        <v>1.5327269636579388</v>
      </c>
      <c r="U586">
        <v>1.3346142695324901</v>
      </c>
      <c r="V586">
        <v>1.1987143694348736</v>
      </c>
      <c r="W586">
        <v>1.0912055391423077</v>
      </c>
      <c r="X586">
        <v>1.0020595927559137</v>
      </c>
      <c r="Y586">
        <v>0.98843366679729694</v>
      </c>
      <c r="Z586">
        <v>1.032419461495365</v>
      </c>
      <c r="AA586">
        <v>1.0868788617778049</v>
      </c>
      <c r="AB586">
        <v>1.1655524680486526</v>
      </c>
      <c r="AC586">
        <v>1.3852552086797678</v>
      </c>
      <c r="AD586">
        <v>1.6117235560429013</v>
      </c>
      <c r="AE586">
        <v>1.9278469611888778</v>
      </c>
      <c r="AF586">
        <v>2.2331597543253885</v>
      </c>
      <c r="AG586">
        <v>2.492982692140143</v>
      </c>
      <c r="AH586">
        <v>2.7187986031567655</v>
      </c>
      <c r="AI586">
        <v>2.8799800558032018</v>
      </c>
      <c r="AJ586">
        <v>2.9269515184516517</v>
      </c>
      <c r="AK586">
        <v>2.8924357557235001</v>
      </c>
      <c r="AL586">
        <v>2.7401987636456644</v>
      </c>
      <c r="AM586">
        <v>2.6092808095707323</v>
      </c>
      <c r="AN586">
        <v>2.4353841567320007</v>
      </c>
      <c r="AO586">
        <v>2.4276275225391828</v>
      </c>
      <c r="AP586">
        <v>2.1937096456937004</v>
      </c>
      <c r="AQ586">
        <v>1.8650374035242527</v>
      </c>
      <c r="AR586">
        <v>211.59119987611754</v>
      </c>
      <c r="AS586">
        <v>86.839895378896216</v>
      </c>
      <c r="AT586">
        <v>86.419522157533208</v>
      </c>
      <c r="AU586">
        <v>86.499148936170201</v>
      </c>
      <c r="AV586">
        <v>85.112482856795197</v>
      </c>
      <c r="AW586">
        <v>82.339257081023874</v>
      </c>
      <c r="AX586">
        <v>82.806294619886941</v>
      </c>
      <c r="AY586">
        <v>82.193279848198159</v>
      </c>
      <c r="AZ586">
        <v>83.966931155884339</v>
      </c>
      <c r="BA586">
        <v>90.240050548676919</v>
      </c>
      <c r="BB586">
        <v>95.320741157101125</v>
      </c>
      <c r="BC586">
        <v>98.240688846549261</v>
      </c>
      <c r="BD586">
        <v>102.01455292019291</v>
      </c>
      <c r="BE586">
        <v>105.12756769188172</v>
      </c>
      <c r="BF586">
        <v>108.27354492470748</v>
      </c>
      <c r="BG586">
        <v>110.11312115466751</v>
      </c>
      <c r="BH586">
        <v>112.14597723282577</v>
      </c>
      <c r="BI586">
        <v>111.34000176187496</v>
      </c>
      <c r="BJ586">
        <v>109.22730613912231</v>
      </c>
      <c r="BK586">
        <v>106.00127659574467</v>
      </c>
      <c r="BL586">
        <v>100.58164805523276</v>
      </c>
      <c r="BM586">
        <v>95.001595744680856</v>
      </c>
      <c r="BN586">
        <v>93.307890364567797</v>
      </c>
      <c r="BO586">
        <v>90.228263585930819</v>
      </c>
      <c r="BP586">
        <v>87.147998509421498</v>
      </c>
      <c r="BQ586">
        <v>89.292699146502585</v>
      </c>
      <c r="BR586">
        <v>3.4727205017513085E-2</v>
      </c>
      <c r="BS586">
        <v>2.6051877504967364E-2</v>
      </c>
      <c r="BT586">
        <v>3.3902870811198471E-2</v>
      </c>
      <c r="BU586">
        <v>2.5800048078936846E-2</v>
      </c>
      <c r="BV586">
        <v>2.6264198475807393E-2</v>
      </c>
      <c r="BW586">
        <v>3.116758652890568E-2</v>
      </c>
      <c r="BX586">
        <v>1.9296849762207007E-2</v>
      </c>
      <c r="BY586">
        <v>2.5642249754107768E-2</v>
      </c>
      <c r="BZ586">
        <v>-1.1448801467851123E-3</v>
      </c>
      <c r="CA586">
        <v>-3.7671992802555537E-3</v>
      </c>
      <c r="CB586">
        <v>-2.0198780875331817E-2</v>
      </c>
      <c r="CC586">
        <v>-2.0775941418630529E-2</v>
      </c>
      <c r="CD586">
        <v>-2.1692681013485163E-2</v>
      </c>
      <c r="CE586">
        <v>-3.7620224119000539E-2</v>
      </c>
      <c r="CF586">
        <v>-3.69837728677112E-2</v>
      </c>
      <c r="CG586">
        <v>-3.3668517125215097E-2</v>
      </c>
      <c r="CH586">
        <v>0.16011445769494867</v>
      </c>
      <c r="CI586">
        <v>0.1891148395258945</v>
      </c>
      <c r="CJ586">
        <v>0.17823053206323514</v>
      </c>
      <c r="CK586">
        <v>0.14287705951982343</v>
      </c>
      <c r="CL586">
        <v>9.608262828103277E-2</v>
      </c>
      <c r="CM586">
        <v>-5.9216755889890199E-2</v>
      </c>
      <c r="CN586">
        <v>-1.966371598546876E-2</v>
      </c>
      <c r="CO586">
        <v>-6.5508768807670172E-3</v>
      </c>
      <c r="CP586">
        <v>7.3840393600469611E-5</v>
      </c>
      <c r="CQ586">
        <v>7.3702022286464957E-5</v>
      </c>
      <c r="CR586">
        <v>8.1770309567342692E-5</v>
      </c>
      <c r="CS586">
        <v>1.0566708881412675E-4</v>
      </c>
      <c r="CT586">
        <v>1.1389321913033459E-4</v>
      </c>
      <c r="CU586">
        <v>7.715095385959765E-5</v>
      </c>
      <c r="CV586">
        <v>1.1661969016931451E-4</v>
      </c>
      <c r="CW586">
        <v>8.5996823124667989E-5</v>
      </c>
      <c r="CX586">
        <v>8.0105710230820017E-5</v>
      </c>
      <c r="CY586">
        <v>4.8978985102010426E-5</v>
      </c>
      <c r="CZ586">
        <v>3.3511844522669473E-5</v>
      </c>
      <c r="DA586">
        <v>3.0123435381499729E-5</v>
      </c>
      <c r="DB586">
        <v>3.2019358893078037E-5</v>
      </c>
      <c r="DC586">
        <v>4.5950991932227477E-5</v>
      </c>
      <c r="DD586">
        <v>5.6418122262991859E-5</v>
      </c>
      <c r="DE586">
        <v>6.7233292779256282E-5</v>
      </c>
      <c r="DF586">
        <v>6.6486532016649349E-5</v>
      </c>
      <c r="DG586">
        <v>6.807104709310034E-5</v>
      </c>
      <c r="DH586">
        <v>5.0400850104029297E-5</v>
      </c>
      <c r="DI586">
        <v>4.9690112056568228E-5</v>
      </c>
      <c r="DJ586">
        <v>3.6122414454330912E-5</v>
      </c>
      <c r="DK586">
        <v>3.776685687771025E-5</v>
      </c>
      <c r="DL586">
        <v>1.2556525705602608E-5</v>
      </c>
      <c r="DM586">
        <v>1.0362676080547825E-5</v>
      </c>
      <c r="DN586">
        <v>122.53071508630821</v>
      </c>
      <c r="DO586">
        <v>141.59876360497015</v>
      </c>
    </row>
    <row r="587" spans="1:119" x14ac:dyDescent="0.3">
      <c r="A587" t="str">
        <f t="shared" si="9"/>
        <v>Stockton_All_All_All_All_All_All_All_44811</v>
      </c>
      <c r="B587" t="s">
        <v>27</v>
      </c>
      <c r="C587" t="s">
        <v>215</v>
      </c>
      <c r="D587" t="s">
        <v>64</v>
      </c>
      <c r="E587" t="s">
        <v>0</v>
      </c>
      <c r="F587" t="s">
        <v>0</v>
      </c>
      <c r="G587" t="s">
        <v>0</v>
      </c>
      <c r="H587" t="s">
        <v>0</v>
      </c>
      <c r="I587" t="s">
        <v>0</v>
      </c>
      <c r="J587" t="s">
        <v>0</v>
      </c>
      <c r="K587" t="s">
        <v>0</v>
      </c>
      <c r="L587" s="10">
        <v>44811</v>
      </c>
      <c r="M587">
        <v>17</v>
      </c>
      <c r="N587">
        <v>21</v>
      </c>
      <c r="O587">
        <v>4813</v>
      </c>
      <c r="P587">
        <v>0</v>
      </c>
      <c r="Q587">
        <v>0</v>
      </c>
      <c r="R587">
        <v>0</v>
      </c>
      <c r="S587">
        <v>0</v>
      </c>
      <c r="T587">
        <v>1.6085586864336017</v>
      </c>
      <c r="U587">
        <v>1.4021203264946958</v>
      </c>
      <c r="V587">
        <v>1.2551209889595965</v>
      </c>
      <c r="W587">
        <v>1.1072297456924547</v>
      </c>
      <c r="X587">
        <v>1.00871692771905</v>
      </c>
      <c r="Y587">
        <v>0.96883847889707819</v>
      </c>
      <c r="Z587">
        <v>0.98326223637238552</v>
      </c>
      <c r="AA587">
        <v>1.0201398081621347</v>
      </c>
      <c r="AB587">
        <v>1.0766439096208982</v>
      </c>
      <c r="AC587">
        <v>1.2240921665286359</v>
      </c>
      <c r="AD587">
        <v>1.4725466352675236</v>
      </c>
      <c r="AE587">
        <v>1.7660784221951322</v>
      </c>
      <c r="AF587">
        <v>2.0615562089444679</v>
      </c>
      <c r="AG587">
        <v>2.286756056087806</v>
      </c>
      <c r="AH587">
        <v>2.4309222964968367</v>
      </c>
      <c r="AI587">
        <v>2.5659722147975148</v>
      </c>
      <c r="AJ587">
        <v>2.5075534360359173</v>
      </c>
      <c r="AK587">
        <v>2.4855953734594731</v>
      </c>
      <c r="AL587">
        <v>2.490169210347271</v>
      </c>
      <c r="AM587">
        <v>2.2860250376654037</v>
      </c>
      <c r="AN587">
        <v>2.1410861703320681</v>
      </c>
      <c r="AO587">
        <v>2.1128573004701772</v>
      </c>
      <c r="AP587">
        <v>1.8486030633779211</v>
      </c>
      <c r="AQ587">
        <v>1.5136880395075396</v>
      </c>
      <c r="AR587">
        <v>223.56014369645615</v>
      </c>
      <c r="AS587">
        <v>85.680960970558431</v>
      </c>
      <c r="AT587">
        <v>84.873815286841676</v>
      </c>
      <c r="AU587">
        <v>82.760374983237995</v>
      </c>
      <c r="AV587">
        <v>82.566669603124936</v>
      </c>
      <c r="AW587">
        <v>81.759843068344367</v>
      </c>
      <c r="AX587">
        <v>79.533494376030561</v>
      </c>
      <c r="AY587">
        <v>78.227093373164877</v>
      </c>
      <c r="AZ587">
        <v>78.967675836735395</v>
      </c>
      <c r="BA587">
        <v>84.014872069129083</v>
      </c>
      <c r="BB587">
        <v>89.2085774492421</v>
      </c>
      <c r="BC587">
        <v>93.709002981156971</v>
      </c>
      <c r="BD587">
        <v>96.709322130093156</v>
      </c>
      <c r="BE587">
        <v>100.32244328476074</v>
      </c>
      <c r="BF587">
        <v>102.46842051758648</v>
      </c>
      <c r="BG587">
        <v>104.30767759861035</v>
      </c>
      <c r="BH587">
        <v>104.22783805401596</v>
      </c>
      <c r="BI587">
        <v>103.92143705115022</v>
      </c>
      <c r="BJ587">
        <v>102.50170212765957</v>
      </c>
      <c r="BK587">
        <v>99.921437051150221</v>
      </c>
      <c r="BL587">
        <v>95.534664588796517</v>
      </c>
      <c r="BM587">
        <v>91.567839815890878</v>
      </c>
      <c r="BN587">
        <v>90.341384740598357</v>
      </c>
      <c r="BO587">
        <v>86.761438813025222</v>
      </c>
      <c r="BP587">
        <v>83.987255590445386</v>
      </c>
      <c r="BQ587">
        <v>87.147998509421498</v>
      </c>
      <c r="BR587">
        <v>2.9818395059420317E-2</v>
      </c>
      <c r="BS587">
        <v>2.1284864012228583E-2</v>
      </c>
      <c r="BT587">
        <v>1.9608407649185464E-2</v>
      </c>
      <c r="BU587">
        <v>1.849665775285202E-2</v>
      </c>
      <c r="BV587">
        <v>2.5071149466316639E-2</v>
      </c>
      <c r="BW587">
        <v>1.8947514221025755E-2</v>
      </c>
      <c r="BX587">
        <v>8.9761582229332098E-3</v>
      </c>
      <c r="BY587">
        <v>5.3244792025574222E-3</v>
      </c>
      <c r="BZ587">
        <v>-3.7756768366217042E-3</v>
      </c>
      <c r="CA587">
        <v>-4.185102282468529E-3</v>
      </c>
      <c r="CB587">
        <v>-1.9157091118108947E-2</v>
      </c>
      <c r="CC587">
        <v>-2.0302375176766297E-2</v>
      </c>
      <c r="CD587">
        <v>-2.35390536550571E-2</v>
      </c>
      <c r="CE587">
        <v>-2.8284645801320681E-2</v>
      </c>
      <c r="CF587">
        <v>-2.7204018186041751E-2</v>
      </c>
      <c r="CG587">
        <v>-2.14940079923432E-2</v>
      </c>
      <c r="CH587">
        <v>0.13935995433822432</v>
      </c>
      <c r="CI587">
        <v>0.146464454144419</v>
      </c>
      <c r="CJ587">
        <v>0.134749681469608</v>
      </c>
      <c r="CK587">
        <v>0.10790759365894977</v>
      </c>
      <c r="CL587">
        <v>9.0330871380517277E-2</v>
      </c>
      <c r="CM587">
        <v>-4.6078373111262776E-2</v>
      </c>
      <c r="CN587">
        <v>-3.0542494092541426E-2</v>
      </c>
      <c r="CO587">
        <v>-2.4014404099670685E-2</v>
      </c>
      <c r="CP587">
        <v>5.3385765399338661E-5</v>
      </c>
      <c r="CQ587">
        <v>6.4447824171859951E-5</v>
      </c>
      <c r="CR587">
        <v>7.0912351084987472E-5</v>
      </c>
      <c r="CS587">
        <v>6.6136745659348088E-5</v>
      </c>
      <c r="CT587">
        <v>7.9529380243886904E-5</v>
      </c>
      <c r="CU587">
        <v>8.0634748675645338E-5</v>
      </c>
      <c r="CV587">
        <v>6.833809208514094E-5</v>
      </c>
      <c r="CW587">
        <v>4.3676177298084376E-5</v>
      </c>
      <c r="CX587">
        <v>4.0051032288108636E-5</v>
      </c>
      <c r="CY587">
        <v>1.0266028268716442E-5</v>
      </c>
      <c r="CZ587">
        <v>7.9587271155725171E-6</v>
      </c>
      <c r="DA587">
        <v>1.0527410770333219E-5</v>
      </c>
      <c r="DB587">
        <v>1.4620440285157229E-5</v>
      </c>
      <c r="DC587">
        <v>1.9295502807039637E-5</v>
      </c>
      <c r="DD587">
        <v>2.4451312293478716E-5</v>
      </c>
      <c r="DE587">
        <v>2.5937822987256342E-5</v>
      </c>
      <c r="DF587">
        <v>2.7092260737485839E-5</v>
      </c>
      <c r="DG587">
        <v>3.1386603895834829E-5</v>
      </c>
      <c r="DH587">
        <v>2.4452575548902085E-5</v>
      </c>
      <c r="DI587">
        <v>2.9194965718726312E-5</v>
      </c>
      <c r="DJ587">
        <v>2.7087192725611681E-5</v>
      </c>
      <c r="DK587">
        <v>3.2982901968824225E-5</v>
      </c>
      <c r="DL587">
        <v>1.2364880142394651E-5</v>
      </c>
      <c r="DM587">
        <v>8.5536471317344272E-6</v>
      </c>
      <c r="DN587">
        <v>122.53071508630823</v>
      </c>
      <c r="DO587">
        <v>141.59876360497009</v>
      </c>
    </row>
    <row r="588" spans="1:119" x14ac:dyDescent="0.3">
      <c r="A588" t="str">
        <f t="shared" si="9"/>
        <v>Stockton_All_All_All_All_All_All_All_44812</v>
      </c>
      <c r="B588" t="s">
        <v>27</v>
      </c>
      <c r="C588" t="s">
        <v>215</v>
      </c>
      <c r="D588" t="s">
        <v>64</v>
      </c>
      <c r="E588" t="s">
        <v>0</v>
      </c>
      <c r="F588" t="s">
        <v>0</v>
      </c>
      <c r="G588" t="s">
        <v>0</v>
      </c>
      <c r="H588" t="s">
        <v>0</v>
      </c>
      <c r="I588" t="s">
        <v>0</v>
      </c>
      <c r="J588" t="s">
        <v>0</v>
      </c>
      <c r="K588" t="s">
        <v>0</v>
      </c>
      <c r="L588" s="10">
        <v>44812</v>
      </c>
      <c r="M588">
        <v>17</v>
      </c>
      <c r="N588">
        <v>21</v>
      </c>
      <c r="O588">
        <v>4813</v>
      </c>
      <c r="P588">
        <v>0</v>
      </c>
      <c r="Q588">
        <v>0</v>
      </c>
      <c r="R588">
        <v>0</v>
      </c>
      <c r="S588">
        <v>0</v>
      </c>
      <c r="T588">
        <v>1.3023562665034394</v>
      </c>
      <c r="U588">
        <v>1.1647495852879555</v>
      </c>
      <c r="V588">
        <v>1.0750753414568568</v>
      </c>
      <c r="W588">
        <v>0.98023183687446569</v>
      </c>
      <c r="X588">
        <v>0.92189729636039397</v>
      </c>
      <c r="Y588">
        <v>0.91960181234434513</v>
      </c>
      <c r="Z588">
        <v>0.94427902131916319</v>
      </c>
      <c r="AA588">
        <v>0.99470726177320778</v>
      </c>
      <c r="AB588">
        <v>1.0728709580078259</v>
      </c>
      <c r="AC588">
        <v>1.2166598782173008</v>
      </c>
      <c r="AD588">
        <v>1.3729662745834865</v>
      </c>
      <c r="AE588">
        <v>1.6283329090140466</v>
      </c>
      <c r="AF588">
        <v>1.9453726112243299</v>
      </c>
      <c r="AG588">
        <v>2.1751947570600865</v>
      </c>
      <c r="AH588">
        <v>2.4284263956512344</v>
      </c>
      <c r="AI588">
        <v>2.6046656176382439</v>
      </c>
      <c r="AJ588">
        <v>2.5939707438498902</v>
      </c>
      <c r="AK588">
        <v>2.6373992073383699</v>
      </c>
      <c r="AL588">
        <v>2.5926993750488774</v>
      </c>
      <c r="AM588">
        <v>2.443274179032088</v>
      </c>
      <c r="AN588">
        <v>2.2794858008055816</v>
      </c>
      <c r="AO588">
        <v>2.2231674892461109</v>
      </c>
      <c r="AP588">
        <v>2.0348285494385205</v>
      </c>
      <c r="AQ588">
        <v>1.7645423153693789</v>
      </c>
      <c r="AR588">
        <v>177.27424901564805</v>
      </c>
      <c r="AS588">
        <v>83.486298143636844</v>
      </c>
      <c r="AT588">
        <v>82.179790757792475</v>
      </c>
      <c r="AU588">
        <v>80.679897140771203</v>
      </c>
      <c r="AV588">
        <v>79.873283371948048</v>
      </c>
      <c r="AW588">
        <v>79.872751457054434</v>
      </c>
      <c r="AX588">
        <v>78.679046076941404</v>
      </c>
      <c r="AY588">
        <v>78.065818539295137</v>
      </c>
      <c r="AZ588">
        <v>79.6456580838896</v>
      </c>
      <c r="BA588">
        <v>84.079626778636992</v>
      </c>
      <c r="BB588">
        <v>88.433862311768678</v>
      </c>
      <c r="BC588">
        <v>92.627035776988109</v>
      </c>
      <c r="BD588">
        <v>97.126716628051966</v>
      </c>
      <c r="BE588">
        <v>99.933436779853778</v>
      </c>
      <c r="BF588">
        <v>102.15989185514634</v>
      </c>
      <c r="BG588">
        <v>104.49946808510639</v>
      </c>
      <c r="BH588">
        <v>106.1129083887101</v>
      </c>
      <c r="BI588">
        <v>106.41962854051194</v>
      </c>
      <c r="BJ588">
        <v>106.0326433122008</v>
      </c>
      <c r="BK588">
        <v>103.83872516613025</v>
      </c>
      <c r="BL588">
        <v>98.645977232825771</v>
      </c>
      <c r="BM588">
        <v>93.679471608856332</v>
      </c>
      <c r="BN588">
        <v>91.486298143636844</v>
      </c>
      <c r="BO588">
        <v>90.679365225877589</v>
      </c>
      <c r="BP588">
        <v>88.019047838816348</v>
      </c>
      <c r="BQ588">
        <v>83.987255590445372</v>
      </c>
      <c r="BR588">
        <v>1.5041546033470491E-2</v>
      </c>
      <c r="BS588">
        <v>7.5953284891137653E-3</v>
      </c>
      <c r="BT588">
        <v>1.0915629895442295E-2</v>
      </c>
      <c r="BU588">
        <v>8.4551021707496357E-3</v>
      </c>
      <c r="BV588">
        <v>1.8553434118222922E-2</v>
      </c>
      <c r="BW588">
        <v>1.7951848042276279E-2</v>
      </c>
      <c r="BX588">
        <v>1.0753123088510126E-2</v>
      </c>
      <c r="BY588">
        <v>1.3177175296955437E-2</v>
      </c>
      <c r="BZ588">
        <v>-1.6721465187362046E-3</v>
      </c>
      <c r="CA588">
        <v>-4.1702372658012467E-3</v>
      </c>
      <c r="CB588">
        <v>-1.8991681635875154E-2</v>
      </c>
      <c r="CC588">
        <v>-2.0353587617899904E-2</v>
      </c>
      <c r="CD588">
        <v>-2.3648782358666406E-2</v>
      </c>
      <c r="CE588">
        <v>-2.7640556177031886E-2</v>
      </c>
      <c r="CF588">
        <v>-2.7369978941579186E-2</v>
      </c>
      <c r="CG588">
        <v>-2.3896081666056737E-2</v>
      </c>
      <c r="CH588">
        <v>0.14133381516626811</v>
      </c>
      <c r="CI588">
        <v>0.16976662978000509</v>
      </c>
      <c r="CJ588">
        <v>0.16463064322619236</v>
      </c>
      <c r="CK588">
        <v>0.13213829322488396</v>
      </c>
      <c r="CL588">
        <v>9.579034349959481E-2</v>
      </c>
      <c r="CM588">
        <v>-6.0142306188721677E-2</v>
      </c>
      <c r="CN588">
        <v>-2.9974284499988915E-2</v>
      </c>
      <c r="CO588">
        <v>-1.2044741759150632E-2</v>
      </c>
      <c r="CP588">
        <v>3.7726697620811349E-5</v>
      </c>
      <c r="CQ588">
        <v>4.7340573010071796E-5</v>
      </c>
      <c r="CR588">
        <v>4.9251476714207836E-5</v>
      </c>
      <c r="CS588">
        <v>4.8474190840244707E-5</v>
      </c>
      <c r="CT588">
        <v>5.2172163600120696E-5</v>
      </c>
      <c r="CU588">
        <v>5.8276185652812103E-5</v>
      </c>
      <c r="CV588">
        <v>6.0927697799388917E-5</v>
      </c>
      <c r="CW588">
        <v>4.6192442042017113E-5</v>
      </c>
      <c r="CX588">
        <v>3.9697708316040461E-5</v>
      </c>
      <c r="CY588">
        <v>9.044061550886392E-6</v>
      </c>
      <c r="CZ588">
        <v>7.3772336844465753E-6</v>
      </c>
      <c r="DA588">
        <v>1.2554475865849459E-5</v>
      </c>
      <c r="DB588">
        <v>1.439971575129427E-5</v>
      </c>
      <c r="DC588">
        <v>1.7689788003718165E-5</v>
      </c>
      <c r="DD588">
        <v>2.4918905226881841E-5</v>
      </c>
      <c r="DE588">
        <v>2.8466894934371907E-5</v>
      </c>
      <c r="DF588">
        <v>3.1354175712006677E-5</v>
      </c>
      <c r="DG588">
        <v>4.2071167142919525E-5</v>
      </c>
      <c r="DH588">
        <v>3.7451045966616599E-5</v>
      </c>
      <c r="DI588">
        <v>4.062338062914251E-5</v>
      </c>
      <c r="DJ588">
        <v>3.2135607719980272E-5</v>
      </c>
      <c r="DK588">
        <v>3.305276221176569E-5</v>
      </c>
      <c r="DL588">
        <v>1.3369228840570058E-5</v>
      </c>
      <c r="DM588">
        <v>1.3610011299468871E-5</v>
      </c>
      <c r="DN588">
        <v>122.53071508630825</v>
      </c>
      <c r="DO588">
        <v>141.59876360497012</v>
      </c>
    </row>
    <row r="589" spans="1:119" x14ac:dyDescent="0.3">
      <c r="A589" t="str">
        <f t="shared" si="9"/>
        <v>All_All_All_All_All_All_All_All_44722</v>
      </c>
      <c r="B589" t="s">
        <v>27</v>
      </c>
      <c r="C589" t="s">
        <v>0</v>
      </c>
      <c r="D589" t="s">
        <v>0</v>
      </c>
      <c r="E589" t="s">
        <v>0</v>
      </c>
      <c r="F589" t="s">
        <v>0</v>
      </c>
      <c r="G589" t="s">
        <v>0</v>
      </c>
      <c r="H589" t="s">
        <v>0</v>
      </c>
      <c r="I589" t="s">
        <v>0</v>
      </c>
      <c r="J589" t="s">
        <v>0</v>
      </c>
      <c r="K589" t="s">
        <v>0</v>
      </c>
      <c r="L589" s="10">
        <v>44722</v>
      </c>
      <c r="M589">
        <v>17</v>
      </c>
      <c r="N589">
        <v>21</v>
      </c>
      <c r="O589">
        <v>42388</v>
      </c>
      <c r="P589">
        <v>0</v>
      </c>
      <c r="Q589">
        <v>0</v>
      </c>
      <c r="R589">
        <v>0</v>
      </c>
      <c r="S589">
        <v>0</v>
      </c>
      <c r="T589">
        <v>0.9921472930371219</v>
      </c>
      <c r="U589">
        <v>0.86789534768695198</v>
      </c>
      <c r="V589">
        <v>0.77877320697497265</v>
      </c>
      <c r="W589">
        <v>0.72395535451533111</v>
      </c>
      <c r="X589">
        <v>0.68489631771223713</v>
      </c>
      <c r="Y589">
        <v>0.68864808725324178</v>
      </c>
      <c r="Z589">
        <v>0.7331172957615455</v>
      </c>
      <c r="AA589">
        <v>0.81138634336253224</v>
      </c>
      <c r="AB589">
        <v>0.90398745398452063</v>
      </c>
      <c r="AC589">
        <v>1.0314592066504136</v>
      </c>
      <c r="AD589">
        <v>1.207815910915967</v>
      </c>
      <c r="AE589">
        <v>1.4076025397138814</v>
      </c>
      <c r="AF589">
        <v>1.6127919242006881</v>
      </c>
      <c r="AG589">
        <v>1.8164630542174678</v>
      </c>
      <c r="AH589">
        <v>1.9990584842700034</v>
      </c>
      <c r="AI589">
        <v>2.1610144693208073</v>
      </c>
      <c r="AJ589">
        <v>2.1338710111189543</v>
      </c>
      <c r="AK589">
        <v>2.2014222573700408</v>
      </c>
      <c r="AL589">
        <v>2.1797350945098559</v>
      </c>
      <c r="AM589">
        <v>2.0683225272011572</v>
      </c>
      <c r="AN589">
        <v>1.8816465617675311</v>
      </c>
      <c r="AO589">
        <v>1.9119993263417652</v>
      </c>
      <c r="AP589">
        <v>1.6846627342257536</v>
      </c>
      <c r="AQ589">
        <v>1.4394790340030337</v>
      </c>
      <c r="AR589">
        <v>951.17581923407795</v>
      </c>
      <c r="AS589">
        <v>73.064808435594372</v>
      </c>
      <c r="AT589">
        <v>71.78758758295092</v>
      </c>
      <c r="AU589">
        <v>70.080178912127479</v>
      </c>
      <c r="AV589">
        <v>68.62239720497368</v>
      </c>
      <c r="AW589">
        <v>67.712304000727315</v>
      </c>
      <c r="AX589">
        <v>66.633320933450392</v>
      </c>
      <c r="AY589">
        <v>67.691564842255474</v>
      </c>
      <c r="AZ589">
        <v>72.05026035338058</v>
      </c>
      <c r="BA589">
        <v>77.185261423594753</v>
      </c>
      <c r="BB589">
        <v>81.952120891140922</v>
      </c>
      <c r="BC589">
        <v>86.017025703568919</v>
      </c>
      <c r="BD589">
        <v>89.854644587638816</v>
      </c>
      <c r="BE589">
        <v>92.31979630371896</v>
      </c>
      <c r="BF589">
        <v>93.929421187930529</v>
      </c>
      <c r="BG589">
        <v>95.017471592024336</v>
      </c>
      <c r="BH589">
        <v>95.091126865695728</v>
      </c>
      <c r="BI589">
        <v>94.735704611335763</v>
      </c>
      <c r="BJ589">
        <v>93.250476066511467</v>
      </c>
      <c r="BK589">
        <v>91.071266046715778</v>
      </c>
      <c r="BL589">
        <v>87.778458029319523</v>
      </c>
      <c r="BM589">
        <v>83.999830891626956</v>
      </c>
      <c r="BN589">
        <v>81.044901545428885</v>
      </c>
      <c r="BO589">
        <v>78.719942231852869</v>
      </c>
      <c r="BP589">
        <v>76.657186012349484</v>
      </c>
      <c r="BQ589">
        <v>74.434486076184939</v>
      </c>
      <c r="BR589">
        <v>-2.6385042032813468E-2</v>
      </c>
      <c r="BS589">
        <v>-2.2646552160757717E-2</v>
      </c>
      <c r="BT589">
        <v>-1.784414497663854E-2</v>
      </c>
      <c r="BU589">
        <v>-1.7960347394802845E-2</v>
      </c>
      <c r="BV589">
        <v>-1.0964366146935892E-2</v>
      </c>
      <c r="BW589">
        <v>-1.2097699513010814E-2</v>
      </c>
      <c r="BX589">
        <v>-7.9394494219130925E-3</v>
      </c>
      <c r="BY589">
        <v>-4.6952712774344227E-3</v>
      </c>
      <c r="BZ589">
        <v>-6.9294615587254926E-3</v>
      </c>
      <c r="CA589">
        <v>-7.6785581241781628E-3</v>
      </c>
      <c r="CB589">
        <v>-1.9677296647607066E-2</v>
      </c>
      <c r="CC589">
        <v>-2.0489180288228791E-2</v>
      </c>
      <c r="CD589">
        <v>-2.6204526222095553E-2</v>
      </c>
      <c r="CE589">
        <v>-1.9428863937932164E-2</v>
      </c>
      <c r="CF589">
        <v>-1.6120460701037141E-2</v>
      </c>
      <c r="CG589">
        <v>-1.2761161707196133E-2</v>
      </c>
      <c r="CH589">
        <v>0.10368944737577569</v>
      </c>
      <c r="CI589">
        <v>0.10176860453149468</v>
      </c>
      <c r="CJ589">
        <v>8.7309790957454378E-2</v>
      </c>
      <c r="CK589">
        <v>6.4483839506314158E-2</v>
      </c>
      <c r="CL589">
        <v>4.4005764637947802E-2</v>
      </c>
      <c r="CM589">
        <v>-8.7393195509933089E-2</v>
      </c>
      <c r="CN589">
        <v>-5.5060769827305046E-2</v>
      </c>
      <c r="CO589">
        <v>-4.296381177805695E-2</v>
      </c>
      <c r="CP589">
        <v>3.1756848497054619E-6</v>
      </c>
      <c r="CQ589">
        <v>3.2293386420920398E-6</v>
      </c>
      <c r="CR589">
        <v>3.1558145201358002E-6</v>
      </c>
      <c r="CS589">
        <v>2.7088019049695481E-6</v>
      </c>
      <c r="CT589">
        <v>2.4469491843880609E-6</v>
      </c>
      <c r="CU589">
        <v>2.4831332957466656E-6</v>
      </c>
      <c r="CV589">
        <v>2.5631623976705157E-6</v>
      </c>
      <c r="CW589">
        <v>2.5050953351510807E-6</v>
      </c>
      <c r="CX589">
        <v>2.4906995054721107E-6</v>
      </c>
      <c r="CY589">
        <v>1.2481375047547735E-6</v>
      </c>
      <c r="CZ589">
        <v>1.5855532727934939E-6</v>
      </c>
      <c r="DA589">
        <v>1.9969786060014037E-6</v>
      </c>
      <c r="DB589">
        <v>2.267657434003679E-6</v>
      </c>
      <c r="DC589">
        <v>2.6392658946143966E-6</v>
      </c>
      <c r="DD589">
        <v>2.9542461549693173E-6</v>
      </c>
      <c r="DE589">
        <v>3.5602914243932637E-6</v>
      </c>
      <c r="DF589">
        <v>3.8358980568777029E-6</v>
      </c>
      <c r="DG589">
        <v>4.8615649269259216E-6</v>
      </c>
      <c r="DH589">
        <v>4.8600224740911628E-6</v>
      </c>
      <c r="DI589">
        <v>5.4075217199633162E-6</v>
      </c>
      <c r="DJ589">
        <v>5.152483709762125E-6</v>
      </c>
      <c r="DK589">
        <v>4.7325854941646085E-6</v>
      </c>
      <c r="DL589">
        <v>2.7500760428902895E-6</v>
      </c>
      <c r="DM589">
        <v>2.2801844116254064E-6</v>
      </c>
      <c r="DN589">
        <v>878.22873961551738</v>
      </c>
      <c r="DO589">
        <v>995.11052723435898</v>
      </c>
    </row>
    <row r="590" spans="1:119" x14ac:dyDescent="0.3">
      <c r="A590" t="str">
        <f t="shared" si="9"/>
        <v>All_All_All_All_All_All_All_All_44739</v>
      </c>
      <c r="B590" t="s">
        <v>27</v>
      </c>
      <c r="C590" t="s">
        <v>0</v>
      </c>
      <c r="D590" t="s">
        <v>0</v>
      </c>
      <c r="E590" t="s">
        <v>0</v>
      </c>
      <c r="F590" t="s">
        <v>0</v>
      </c>
      <c r="G590" t="s">
        <v>0</v>
      </c>
      <c r="H590" t="s">
        <v>0</v>
      </c>
      <c r="I590" t="s">
        <v>0</v>
      </c>
      <c r="J590" t="s">
        <v>0</v>
      </c>
      <c r="K590" t="s">
        <v>0</v>
      </c>
      <c r="L590" s="10">
        <v>44739</v>
      </c>
      <c r="M590">
        <v>17</v>
      </c>
      <c r="N590">
        <v>21</v>
      </c>
      <c r="O590">
        <v>42578</v>
      </c>
      <c r="P590">
        <v>0</v>
      </c>
      <c r="Q590">
        <v>0</v>
      </c>
      <c r="R590">
        <v>0</v>
      </c>
      <c r="S590">
        <v>0</v>
      </c>
      <c r="T590">
        <v>1.1102873819430956</v>
      </c>
      <c r="U590">
        <v>0.96229443469805853</v>
      </c>
      <c r="V590">
        <v>0.84880516589681321</v>
      </c>
      <c r="W590">
        <v>0.77761216370828101</v>
      </c>
      <c r="X590">
        <v>0.72840233622478712</v>
      </c>
      <c r="Y590">
        <v>0.71758425455595343</v>
      </c>
      <c r="Z590">
        <v>0.74681473320876812</v>
      </c>
      <c r="AA590">
        <v>0.80295180225046847</v>
      </c>
      <c r="AB590">
        <v>0.88368028704381829</v>
      </c>
      <c r="AC590">
        <v>0.99210417896512404</v>
      </c>
      <c r="AD590">
        <v>1.1573135539593624</v>
      </c>
      <c r="AE590">
        <v>1.3424372752724321</v>
      </c>
      <c r="AF590">
        <v>1.5702310110144515</v>
      </c>
      <c r="AG590">
        <v>1.8017595312457491</v>
      </c>
      <c r="AH590">
        <v>2.0160355065043682</v>
      </c>
      <c r="AI590">
        <v>2.2039225244903102</v>
      </c>
      <c r="AJ590">
        <v>2.2142561604793736</v>
      </c>
      <c r="AK590">
        <v>2.3046702078621988</v>
      </c>
      <c r="AL590">
        <v>2.2989195551615333</v>
      </c>
      <c r="AM590">
        <v>2.1706192032205984</v>
      </c>
      <c r="AN590">
        <v>1.9976339530499381</v>
      </c>
      <c r="AO590">
        <v>1.9518510212973594</v>
      </c>
      <c r="AP590">
        <v>1.6608969872307053</v>
      </c>
      <c r="AQ590">
        <v>1.3635222916567675</v>
      </c>
      <c r="AR590">
        <v>1043.096663277579</v>
      </c>
      <c r="AS590">
        <v>68.875616279518269</v>
      </c>
      <c r="AT590">
        <v>67.199815330170551</v>
      </c>
      <c r="AU590">
        <v>65.804740128717825</v>
      </c>
      <c r="AV590">
        <v>64.739951436535918</v>
      </c>
      <c r="AW590">
        <v>64.1854095074155</v>
      </c>
      <c r="AX590">
        <v>63.463691695803064</v>
      </c>
      <c r="AY590">
        <v>64.101213757106962</v>
      </c>
      <c r="AZ590">
        <v>67.191038147888719</v>
      </c>
      <c r="BA590">
        <v>71.413322216236395</v>
      </c>
      <c r="BB590">
        <v>75.700134883003159</v>
      </c>
      <c r="BC590">
        <v>80.115759570685313</v>
      </c>
      <c r="BD590">
        <v>84.057671089227412</v>
      </c>
      <c r="BE590">
        <v>87.63297233308451</v>
      </c>
      <c r="BF590">
        <v>90.386766126471144</v>
      </c>
      <c r="BG590">
        <v>92.256379574067211</v>
      </c>
      <c r="BH590">
        <v>93.294695727854446</v>
      </c>
      <c r="BI590">
        <v>92.667241768712586</v>
      </c>
      <c r="BJ590">
        <v>91.51864057145329</v>
      </c>
      <c r="BK590">
        <v>89.352207509895194</v>
      </c>
      <c r="BL590">
        <v>85.673092724963197</v>
      </c>
      <c r="BM590">
        <v>80.81727728369674</v>
      </c>
      <c r="BN590">
        <v>77.238867804405601</v>
      </c>
      <c r="BO590">
        <v>74.55658102938375</v>
      </c>
      <c r="BP590">
        <v>72.536479687390127</v>
      </c>
      <c r="BQ590">
        <v>70.945906510357318</v>
      </c>
      <c r="BR590">
        <v>-3.9319489342149808E-2</v>
      </c>
      <c r="BS590">
        <v>-3.1115666928468941E-2</v>
      </c>
      <c r="BT590">
        <v>-2.1834569645328906E-2</v>
      </c>
      <c r="BU590">
        <v>-1.930017653425559E-2</v>
      </c>
      <c r="BV590">
        <v>-1.0962438467042914E-2</v>
      </c>
      <c r="BW590">
        <v>-1.3102679680375821E-2</v>
      </c>
      <c r="BX590">
        <v>-8.8383103092860536E-3</v>
      </c>
      <c r="BY590">
        <v>-9.5410389968578289E-3</v>
      </c>
      <c r="BZ590">
        <v>-1.1539227971789186E-2</v>
      </c>
      <c r="CA590">
        <v>-1.1095085157453943E-2</v>
      </c>
      <c r="CB590">
        <v>-2.1538983502375514E-2</v>
      </c>
      <c r="CC590">
        <v>-2.0397016933013993E-2</v>
      </c>
      <c r="CD590">
        <v>-2.6823346222247274E-2</v>
      </c>
      <c r="CE590">
        <v>-1.9647588026384159E-2</v>
      </c>
      <c r="CF590">
        <v>-1.7477729274441644E-2</v>
      </c>
      <c r="CG590">
        <v>-1.4322763524903704E-2</v>
      </c>
      <c r="CH590">
        <v>0.10213442650949577</v>
      </c>
      <c r="CI590">
        <v>0.10480317099780115</v>
      </c>
      <c r="CJ590">
        <v>9.3370362081043462E-2</v>
      </c>
      <c r="CK590">
        <v>6.5557147250817641E-2</v>
      </c>
      <c r="CL590">
        <v>2.8787535811731605E-2</v>
      </c>
      <c r="CM590">
        <v>-0.10357625929688527</v>
      </c>
      <c r="CN590">
        <v>-7.1054251104323105E-2</v>
      </c>
      <c r="CO590">
        <v>-5.3503889553732718E-2</v>
      </c>
      <c r="CP590">
        <v>2.8335235835247278E-6</v>
      </c>
      <c r="CQ590">
        <v>2.5908543491676468E-6</v>
      </c>
      <c r="CR590">
        <v>2.4777508579703886E-6</v>
      </c>
      <c r="CS590">
        <v>2.2917101129424769E-6</v>
      </c>
      <c r="CT590">
        <v>2.2361924684529649E-6</v>
      </c>
      <c r="CU590">
        <v>2.1905733900092611E-6</v>
      </c>
      <c r="CV590">
        <v>2.3897612065237193E-6</v>
      </c>
      <c r="CW590">
        <v>2.2322060794543062E-6</v>
      </c>
      <c r="CX590">
        <v>2.1731160622645055E-6</v>
      </c>
      <c r="CY590">
        <v>1.3595922157056209E-6</v>
      </c>
      <c r="CZ590">
        <v>1.511493703776921E-6</v>
      </c>
      <c r="DA590">
        <v>2.1785368277499755E-6</v>
      </c>
      <c r="DB590">
        <v>2.7417234738081184E-6</v>
      </c>
      <c r="DC590">
        <v>3.6054590917243855E-6</v>
      </c>
      <c r="DD590">
        <v>3.9540891577726265E-6</v>
      </c>
      <c r="DE590">
        <v>4.5931367316650764E-6</v>
      </c>
      <c r="DF590">
        <v>5.1390148924789968E-6</v>
      </c>
      <c r="DG590">
        <v>5.8903980506661193E-6</v>
      </c>
      <c r="DH590">
        <v>5.9576838516534619E-6</v>
      </c>
      <c r="DI590">
        <v>6.4427927431883945E-6</v>
      </c>
      <c r="DJ590">
        <v>5.6241713529801024E-6</v>
      </c>
      <c r="DK590">
        <v>4.6952179810340764E-6</v>
      </c>
      <c r="DL590">
        <v>2.8649383811858404E-6</v>
      </c>
      <c r="DM590">
        <v>2.7061059012608416E-6</v>
      </c>
      <c r="DN590">
        <v>906.08148936611337</v>
      </c>
      <c r="DO590">
        <v>1039.4445935890465</v>
      </c>
    </row>
    <row r="591" spans="1:119" x14ac:dyDescent="0.3">
      <c r="A591" t="str">
        <f t="shared" si="9"/>
        <v>All_All_All_All_All_All_All_All_44753</v>
      </c>
      <c r="B591" t="s">
        <v>27</v>
      </c>
      <c r="C591" t="s">
        <v>0</v>
      </c>
      <c r="D591" t="s">
        <v>0</v>
      </c>
      <c r="E591" t="s">
        <v>0</v>
      </c>
      <c r="F591" t="s">
        <v>0</v>
      </c>
      <c r="G591" t="s">
        <v>0</v>
      </c>
      <c r="H591" t="s">
        <v>0</v>
      </c>
      <c r="I591" t="s">
        <v>0</v>
      </c>
      <c r="J591" t="s">
        <v>0</v>
      </c>
      <c r="K591" t="s">
        <v>0</v>
      </c>
      <c r="L591" s="10">
        <v>44753</v>
      </c>
      <c r="M591">
        <v>17</v>
      </c>
      <c r="N591">
        <v>21</v>
      </c>
      <c r="O591">
        <v>42811</v>
      </c>
      <c r="P591">
        <v>0</v>
      </c>
      <c r="Q591">
        <v>0</v>
      </c>
      <c r="R591">
        <v>0</v>
      </c>
      <c r="S591">
        <v>0</v>
      </c>
      <c r="T591">
        <v>1.1085881033769378</v>
      </c>
      <c r="U591">
        <v>0.96017420986239321</v>
      </c>
      <c r="V591">
        <v>0.85889754261194318</v>
      </c>
      <c r="W591">
        <v>0.78521446827145192</v>
      </c>
      <c r="X591">
        <v>0.74062939559232432</v>
      </c>
      <c r="Y591">
        <v>0.72631816895281165</v>
      </c>
      <c r="Z591">
        <v>0.75044494470129763</v>
      </c>
      <c r="AA591">
        <v>0.8185735760485473</v>
      </c>
      <c r="AB591">
        <v>0.91630664097133618</v>
      </c>
      <c r="AC591">
        <v>1.0385672238630952</v>
      </c>
      <c r="AD591">
        <v>1.2375852167013237</v>
      </c>
      <c r="AE591">
        <v>1.4777586139513474</v>
      </c>
      <c r="AF591">
        <v>1.7087172110708611</v>
      </c>
      <c r="AG591">
        <v>1.9495392412847745</v>
      </c>
      <c r="AH591">
        <v>2.1438939494118419</v>
      </c>
      <c r="AI591">
        <v>2.3426323178161303</v>
      </c>
      <c r="AJ591">
        <v>2.3221550523443817</v>
      </c>
      <c r="AK591">
        <v>2.4063622277554946</v>
      </c>
      <c r="AL591">
        <v>2.3792090878936283</v>
      </c>
      <c r="AM591">
        <v>2.2666014207943728</v>
      </c>
      <c r="AN591">
        <v>2.0861920706931429</v>
      </c>
      <c r="AO591">
        <v>2.0877924882178069</v>
      </c>
      <c r="AP591">
        <v>1.7935309385384302</v>
      </c>
      <c r="AQ591">
        <v>1.4862798133189938</v>
      </c>
      <c r="AR591">
        <v>1115.7751325692834</v>
      </c>
      <c r="AS591">
        <v>72.506745469294714</v>
      </c>
      <c r="AT591">
        <v>71.580005991771145</v>
      </c>
      <c r="AU591">
        <v>70.096048919795493</v>
      </c>
      <c r="AV591">
        <v>68.77567659928593</v>
      </c>
      <c r="AW591">
        <v>67.387518308570861</v>
      </c>
      <c r="AX591">
        <v>66.55448202795661</v>
      </c>
      <c r="AY591">
        <v>66.914628396566883</v>
      </c>
      <c r="AZ591">
        <v>70.160931975342436</v>
      </c>
      <c r="BA591">
        <v>74.732885650477201</v>
      </c>
      <c r="BB591">
        <v>79.846675571911192</v>
      </c>
      <c r="BC591">
        <v>83.982621468269741</v>
      </c>
      <c r="BD591">
        <v>87.388856444231919</v>
      </c>
      <c r="BE591">
        <v>90.535770770204451</v>
      </c>
      <c r="BF591">
        <v>92.714310411400888</v>
      </c>
      <c r="BG591">
        <v>93.975370627232635</v>
      </c>
      <c r="BH591">
        <v>94.855050845946735</v>
      </c>
      <c r="BI591">
        <v>94.780018014139671</v>
      </c>
      <c r="BJ591">
        <v>93.830798782665525</v>
      </c>
      <c r="BK591">
        <v>91.779375244359173</v>
      </c>
      <c r="BL591">
        <v>88.374635996706132</v>
      </c>
      <c r="BM591">
        <v>83.605392865397206</v>
      </c>
      <c r="BN591">
        <v>79.793940701760718</v>
      </c>
      <c r="BO591">
        <v>77.405889816770227</v>
      </c>
      <c r="BP591">
        <v>75.054154554942684</v>
      </c>
      <c r="BQ591">
        <v>74.921216266042563</v>
      </c>
      <c r="BR591">
        <v>-2.571710901850589E-2</v>
      </c>
      <c r="BS591">
        <v>-2.0107825514519017E-2</v>
      </c>
      <c r="BT591">
        <v>-1.2223349120359566E-2</v>
      </c>
      <c r="BU591">
        <v>-1.1735183495935686E-2</v>
      </c>
      <c r="BV591">
        <v>-7.543160397253887E-3</v>
      </c>
      <c r="BW591">
        <v>-8.3615686580424241E-3</v>
      </c>
      <c r="BX591">
        <v>-7.139549554208798E-3</v>
      </c>
      <c r="BY591">
        <v>-6.5136190025850589E-3</v>
      </c>
      <c r="BZ591">
        <v>-9.0996734539513686E-3</v>
      </c>
      <c r="CA591">
        <v>-7.694370099281686E-3</v>
      </c>
      <c r="CB591">
        <v>-2.0021465025212709E-2</v>
      </c>
      <c r="CC591">
        <v>-2.06372812118834E-2</v>
      </c>
      <c r="CD591">
        <v>-2.5828677860609727E-2</v>
      </c>
      <c r="CE591">
        <v>-2.1019635806056168E-2</v>
      </c>
      <c r="CF591">
        <v>-1.8151314022974822E-2</v>
      </c>
      <c r="CG591">
        <v>-1.4842832445727983E-2</v>
      </c>
      <c r="CH591">
        <v>0.10771466656614015</v>
      </c>
      <c r="CI591">
        <v>0.12077620787626225</v>
      </c>
      <c r="CJ591">
        <v>0.11197234004389967</v>
      </c>
      <c r="CK591">
        <v>7.9009107757206681E-2</v>
      </c>
      <c r="CL591">
        <v>5.055959318651581E-2</v>
      </c>
      <c r="CM591">
        <v>-9.0210666988913502E-2</v>
      </c>
      <c r="CN591">
        <v>-6.1043315364609101E-2</v>
      </c>
      <c r="CO591">
        <v>-4.1868341120673884E-2</v>
      </c>
      <c r="CP591">
        <v>4.3476987262002637E-6</v>
      </c>
      <c r="CQ591">
        <v>4.3427800844125325E-6</v>
      </c>
      <c r="CR591">
        <v>4.676867156593316E-6</v>
      </c>
      <c r="CS591">
        <v>4.5533004442633667E-6</v>
      </c>
      <c r="CT591">
        <v>4.3386750146393251E-6</v>
      </c>
      <c r="CU591">
        <v>3.5501611060810946E-6</v>
      </c>
      <c r="CV591">
        <v>3.7544693639142126E-6</v>
      </c>
      <c r="CW591">
        <v>3.6954010098602132E-6</v>
      </c>
      <c r="CX591">
        <v>3.4389860127271737E-6</v>
      </c>
      <c r="CY591">
        <v>1.4301630627267449E-6</v>
      </c>
      <c r="CZ591">
        <v>1.6837696978317791E-6</v>
      </c>
      <c r="DA591">
        <v>2.3654409753330575E-6</v>
      </c>
      <c r="DB591">
        <v>2.9080739919013747E-6</v>
      </c>
      <c r="DC591">
        <v>3.4462113520241034E-6</v>
      </c>
      <c r="DD591">
        <v>3.8951241821497826E-6</v>
      </c>
      <c r="DE591">
        <v>4.3923647730683756E-6</v>
      </c>
      <c r="DF591">
        <v>4.898618528842926E-6</v>
      </c>
      <c r="DG591">
        <v>6.0391736033370299E-6</v>
      </c>
      <c r="DH591">
        <v>5.9576753919311551E-6</v>
      </c>
      <c r="DI591">
        <v>6.8686863184684369E-6</v>
      </c>
      <c r="DJ591">
        <v>6.9265993728772726E-6</v>
      </c>
      <c r="DK591">
        <v>6.1271629129696678E-6</v>
      </c>
      <c r="DL591">
        <v>3.7477699326787729E-6</v>
      </c>
      <c r="DM591">
        <v>3.4565215234643804E-6</v>
      </c>
      <c r="DN591">
        <v>929.67213401518609</v>
      </c>
      <c r="DO591">
        <v>1065.8803806445401</v>
      </c>
    </row>
    <row r="592" spans="1:119" x14ac:dyDescent="0.3">
      <c r="A592" t="str">
        <f t="shared" si="9"/>
        <v>All_All_All_All_All_All_All_All_44760</v>
      </c>
      <c r="B592" t="s">
        <v>27</v>
      </c>
      <c r="C592" t="s">
        <v>0</v>
      </c>
      <c r="D592" t="s">
        <v>0</v>
      </c>
      <c r="E592" t="s">
        <v>0</v>
      </c>
      <c r="F592" t="s">
        <v>0</v>
      </c>
      <c r="G592" t="s">
        <v>0</v>
      </c>
      <c r="H592" t="s">
        <v>0</v>
      </c>
      <c r="I592" t="s">
        <v>0</v>
      </c>
      <c r="J592" t="s">
        <v>0</v>
      </c>
      <c r="K592" t="s">
        <v>0</v>
      </c>
      <c r="L592" s="10">
        <v>44760</v>
      </c>
      <c r="M592">
        <v>17</v>
      </c>
      <c r="N592">
        <v>21</v>
      </c>
      <c r="O592">
        <v>42926</v>
      </c>
      <c r="P592">
        <v>0</v>
      </c>
      <c r="Q592">
        <v>0</v>
      </c>
      <c r="R592">
        <v>0</v>
      </c>
      <c r="S592">
        <v>0</v>
      </c>
      <c r="T592">
        <v>1.3119682952791698</v>
      </c>
      <c r="U592">
        <v>1.1367799475794318</v>
      </c>
      <c r="V592">
        <v>1.0064645572513995</v>
      </c>
      <c r="W592">
        <v>0.91320291549794363</v>
      </c>
      <c r="X592">
        <v>0.85727948591439262</v>
      </c>
      <c r="Y592">
        <v>0.83777619452429231</v>
      </c>
      <c r="Z592">
        <v>0.85681549821504888</v>
      </c>
      <c r="AA592">
        <v>0.92884264203654798</v>
      </c>
      <c r="AB592">
        <v>1.0130891226945007</v>
      </c>
      <c r="AC592">
        <v>1.1338368196616464</v>
      </c>
      <c r="AD592">
        <v>1.3291399497153169</v>
      </c>
      <c r="AE592">
        <v>1.559468210388248</v>
      </c>
      <c r="AF592">
        <v>1.7654312420469933</v>
      </c>
      <c r="AG592">
        <v>1.9614193066982875</v>
      </c>
      <c r="AH592">
        <v>2.1032930499153446</v>
      </c>
      <c r="AI592">
        <v>2.2628329000313334</v>
      </c>
      <c r="AJ592">
        <v>2.2615837715292053</v>
      </c>
      <c r="AK592">
        <v>2.3198224010292683</v>
      </c>
      <c r="AL592">
        <v>2.2988034517642495</v>
      </c>
      <c r="AM592">
        <v>2.1778125694816497</v>
      </c>
      <c r="AN592">
        <v>2.0082656178104599</v>
      </c>
      <c r="AO592">
        <v>2.0098658809197589</v>
      </c>
      <c r="AP592">
        <v>1.744467648074256</v>
      </c>
      <c r="AQ592">
        <v>1.4596947114044971</v>
      </c>
      <c r="AR592">
        <v>1267.1935598623143</v>
      </c>
      <c r="AS592">
        <v>73.205171440610158</v>
      </c>
      <c r="AT592">
        <v>72.294196459622043</v>
      </c>
      <c r="AU592">
        <v>71.234052675738738</v>
      </c>
      <c r="AV592">
        <v>69.938189422175341</v>
      </c>
      <c r="AW592">
        <v>69.161153030625229</v>
      </c>
      <c r="AX592">
        <v>68.050263306990928</v>
      </c>
      <c r="AY592">
        <v>68.226701633436093</v>
      </c>
      <c r="AZ592">
        <v>70.69585048681148</v>
      </c>
      <c r="BA592">
        <v>74.269405117618817</v>
      </c>
      <c r="BB592">
        <v>78.404796776444456</v>
      </c>
      <c r="BC592">
        <v>82.515001787301415</v>
      </c>
      <c r="BD592">
        <v>86.460241637333212</v>
      </c>
      <c r="BE592">
        <v>89.017597709607145</v>
      </c>
      <c r="BF592">
        <v>91.307280199186451</v>
      </c>
      <c r="BG592">
        <v>92.860519903515126</v>
      </c>
      <c r="BH592">
        <v>93.283962017691181</v>
      </c>
      <c r="BI592">
        <v>92.950811464041792</v>
      </c>
      <c r="BJ592">
        <v>91.786038851835414</v>
      </c>
      <c r="BK592">
        <v>89.243705898544178</v>
      </c>
      <c r="BL592">
        <v>85.631884837427094</v>
      </c>
      <c r="BM592">
        <v>81.421884446525453</v>
      </c>
      <c r="BN592">
        <v>78.22715541129206</v>
      </c>
      <c r="BO592">
        <v>75.506136350860388</v>
      </c>
      <c r="BP592">
        <v>73.121219759475366</v>
      </c>
      <c r="BQ592">
        <v>74.910757506912944</v>
      </c>
      <c r="BR592">
        <v>-1.4695177853526793E-2</v>
      </c>
      <c r="BS592">
        <v>-8.7540231210145817E-3</v>
      </c>
      <c r="BT592">
        <v>1.1048663314011003E-3</v>
      </c>
      <c r="BU592">
        <v>-2.2314127866316391E-3</v>
      </c>
      <c r="BV592">
        <v>4.3736789456252723E-3</v>
      </c>
      <c r="BW592">
        <v>2.1027283538994669E-3</v>
      </c>
      <c r="BX592">
        <v>2.9513895954572772E-3</v>
      </c>
      <c r="BY592">
        <v>2.5126659696024273E-3</v>
      </c>
      <c r="BZ592">
        <v>-7.7961471284285055E-3</v>
      </c>
      <c r="CA592">
        <v>-8.3739738216250404E-3</v>
      </c>
      <c r="CB592">
        <v>-2.1021491907683126E-2</v>
      </c>
      <c r="CC592">
        <v>-2.0793020294194081E-2</v>
      </c>
      <c r="CD592">
        <v>-2.6444891137998024E-2</v>
      </c>
      <c r="CE592">
        <v>-1.9483173371322202E-2</v>
      </c>
      <c r="CF592">
        <v>-1.7222761593393525E-2</v>
      </c>
      <c r="CG592">
        <v>-1.3476630352319123E-2</v>
      </c>
      <c r="CH592">
        <v>0.10117916327589674</v>
      </c>
      <c r="CI592">
        <v>9.9693650432975553E-2</v>
      </c>
      <c r="CJ592">
        <v>8.507714089701672E-2</v>
      </c>
      <c r="CK592">
        <v>5.8112571186484593E-2</v>
      </c>
      <c r="CL592">
        <v>3.624228786895644E-2</v>
      </c>
      <c r="CM592">
        <v>-9.5819724916617555E-2</v>
      </c>
      <c r="CN592">
        <v>-6.4734981295372418E-2</v>
      </c>
      <c r="CO592">
        <v>-5.1239678343600992E-2</v>
      </c>
      <c r="CP592">
        <v>6.1274958787052903E-6</v>
      </c>
      <c r="CQ592">
        <v>6.1243666789650524E-6</v>
      </c>
      <c r="CR592">
        <v>6.2573520228532928E-6</v>
      </c>
      <c r="CS592">
        <v>6.8926428873974966E-6</v>
      </c>
      <c r="CT592">
        <v>6.4169432073371954E-6</v>
      </c>
      <c r="CU592">
        <v>5.9150764323749937E-6</v>
      </c>
      <c r="CV592">
        <v>6.0068924468420151E-6</v>
      </c>
      <c r="CW592">
        <v>5.2182418169638967E-6</v>
      </c>
      <c r="CX592">
        <v>4.0431935687666377E-6</v>
      </c>
      <c r="CY592">
        <v>1.5466168952264688E-6</v>
      </c>
      <c r="CZ592">
        <v>2.1842660647615209E-6</v>
      </c>
      <c r="DA592">
        <v>3.1398462160051313E-6</v>
      </c>
      <c r="DB592">
        <v>6.2304060552703205E-6</v>
      </c>
      <c r="DC592">
        <v>3.3387905046612786E-6</v>
      </c>
      <c r="DD592">
        <v>4.0053943470963726E-6</v>
      </c>
      <c r="DE592">
        <v>4.2257662429583496E-6</v>
      </c>
      <c r="DF592">
        <v>4.3656124458176827E-6</v>
      </c>
      <c r="DG592">
        <v>5.4515589944173032E-6</v>
      </c>
      <c r="DH592">
        <v>4.8547162798411865E-6</v>
      </c>
      <c r="DI592">
        <v>4.9542043246014611E-6</v>
      </c>
      <c r="DJ592">
        <v>4.6824251287417992E-6</v>
      </c>
      <c r="DK592">
        <v>4.6198381510060116E-6</v>
      </c>
      <c r="DL592">
        <v>2.9036263195514311E-6</v>
      </c>
      <c r="DM592">
        <v>2.649551223648952E-6</v>
      </c>
      <c r="DN592">
        <v>942.71328630108155</v>
      </c>
      <c r="DO592">
        <v>1075.852562021616</v>
      </c>
    </row>
    <row r="593" spans="1:119" x14ac:dyDescent="0.3">
      <c r="A593" t="str">
        <f t="shared" si="9"/>
        <v>All_All_All_All_All_All_All_All_44763</v>
      </c>
      <c r="B593" t="s">
        <v>27</v>
      </c>
      <c r="C593" t="s">
        <v>0</v>
      </c>
      <c r="D593" t="s">
        <v>0</v>
      </c>
      <c r="E593" t="s">
        <v>0</v>
      </c>
      <c r="F593" t="s">
        <v>0</v>
      </c>
      <c r="G593" t="s">
        <v>0</v>
      </c>
      <c r="H593" t="s">
        <v>0</v>
      </c>
      <c r="I593" t="s">
        <v>0</v>
      </c>
      <c r="J593" t="s">
        <v>0</v>
      </c>
      <c r="K593" t="s">
        <v>0</v>
      </c>
      <c r="L593" s="10">
        <v>44763</v>
      </c>
      <c r="M593">
        <v>17</v>
      </c>
      <c r="N593">
        <v>21</v>
      </c>
      <c r="O593">
        <v>43029</v>
      </c>
      <c r="P593">
        <v>0</v>
      </c>
      <c r="Q593">
        <v>0</v>
      </c>
      <c r="R593">
        <v>0</v>
      </c>
      <c r="S593">
        <v>0</v>
      </c>
      <c r="T593">
        <v>1.1631508742279655</v>
      </c>
      <c r="U593">
        <v>1.0102812372223784</v>
      </c>
      <c r="V593">
        <v>0.8980358061711996</v>
      </c>
      <c r="W593">
        <v>0.81535255432414244</v>
      </c>
      <c r="X593">
        <v>0.76695875181065476</v>
      </c>
      <c r="Y593">
        <v>0.74261163430961286</v>
      </c>
      <c r="Z593">
        <v>0.76146411067660491</v>
      </c>
      <c r="AA593">
        <v>0.82296785196962452</v>
      </c>
      <c r="AB593">
        <v>0.89142914019200903</v>
      </c>
      <c r="AC593">
        <v>0.99314362020502989</v>
      </c>
      <c r="AD593">
        <v>1.1258683641723932</v>
      </c>
      <c r="AE593">
        <v>1.3081376257325086</v>
      </c>
      <c r="AF593">
        <v>1.5220922851440561</v>
      </c>
      <c r="AG593">
        <v>1.7267984977622091</v>
      </c>
      <c r="AH593">
        <v>1.9369874449030016</v>
      </c>
      <c r="AI593">
        <v>2.128977495207478</v>
      </c>
      <c r="AJ593">
        <v>2.1740239799206726</v>
      </c>
      <c r="AK593">
        <v>2.2613818819352343</v>
      </c>
      <c r="AL593">
        <v>2.23682715923163</v>
      </c>
      <c r="AM593">
        <v>2.1191156272535823</v>
      </c>
      <c r="AN593">
        <v>1.9381695066087508</v>
      </c>
      <c r="AO593">
        <v>1.9061185926464088</v>
      </c>
      <c r="AP593">
        <v>1.642053150996583</v>
      </c>
      <c r="AQ593">
        <v>1.3481728305134721</v>
      </c>
      <c r="AR593">
        <v>1127.7336616130128</v>
      </c>
      <c r="AS593">
        <v>68.845082194461241</v>
      </c>
      <c r="AT593">
        <v>67.354903173222027</v>
      </c>
      <c r="AU593">
        <v>66.159615462635429</v>
      </c>
      <c r="AV593">
        <v>64.817431234151101</v>
      </c>
      <c r="AW593">
        <v>63.727117751507969</v>
      </c>
      <c r="AX593">
        <v>62.803008635875067</v>
      </c>
      <c r="AY593">
        <v>62.953423842560646</v>
      </c>
      <c r="AZ593">
        <v>65.570268179100381</v>
      </c>
      <c r="BA593">
        <v>69.496351624476006</v>
      </c>
      <c r="BB593">
        <v>74.022841754002769</v>
      </c>
      <c r="BC593">
        <v>78.788444544204751</v>
      </c>
      <c r="BD593">
        <v>82.775652308189805</v>
      </c>
      <c r="BE593">
        <v>85.844191839252872</v>
      </c>
      <c r="BF593">
        <v>88.269099027059397</v>
      </c>
      <c r="BG593">
        <v>89.967819678720247</v>
      </c>
      <c r="BH593">
        <v>90.730581726760988</v>
      </c>
      <c r="BI593">
        <v>91.645309312977531</v>
      </c>
      <c r="BJ593">
        <v>90.73925534924598</v>
      </c>
      <c r="BK593">
        <v>88.455681178338992</v>
      </c>
      <c r="BL593">
        <v>84.649333853952484</v>
      </c>
      <c r="BM593">
        <v>79.876975997495322</v>
      </c>
      <c r="BN593">
        <v>76.175569051312749</v>
      </c>
      <c r="BO593">
        <v>73.428554506054937</v>
      </c>
      <c r="BP593">
        <v>71.344356629637744</v>
      </c>
      <c r="BQ593">
        <v>70.621507130562463</v>
      </c>
      <c r="BR593">
        <v>-3.2576899591918805E-2</v>
      </c>
      <c r="BS593">
        <v>-2.842697250388419E-2</v>
      </c>
      <c r="BT593">
        <v>-1.8887161719574358E-2</v>
      </c>
      <c r="BU593">
        <v>-1.597321232187637E-2</v>
      </c>
      <c r="BV593">
        <v>-8.3765874315364815E-3</v>
      </c>
      <c r="BW593">
        <v>-1.0940999306565051E-2</v>
      </c>
      <c r="BX593">
        <v>-8.7368161434404623E-3</v>
      </c>
      <c r="BY593">
        <v>-9.5084721085339774E-3</v>
      </c>
      <c r="BZ593">
        <v>-1.2412592109650565E-2</v>
      </c>
      <c r="CA593">
        <v>-1.1999410874226509E-2</v>
      </c>
      <c r="CB593">
        <v>-2.2309671509231337E-2</v>
      </c>
      <c r="CC593">
        <v>-2.0450770083901695E-2</v>
      </c>
      <c r="CD593">
        <v>-2.7933484094526975E-2</v>
      </c>
      <c r="CE593">
        <v>-1.8394665316891108E-2</v>
      </c>
      <c r="CF593">
        <v>-1.4029650544911901E-2</v>
      </c>
      <c r="CG593">
        <v>-9.5586453589204222E-3</v>
      </c>
      <c r="CH593">
        <v>0.1001902341180516</v>
      </c>
      <c r="CI593">
        <v>0.10118422435321749</v>
      </c>
      <c r="CJ593">
        <v>8.774334931845125E-2</v>
      </c>
      <c r="CK593">
        <v>5.9594753878490454E-2</v>
      </c>
      <c r="CL593">
        <v>2.5616015776004527E-2</v>
      </c>
      <c r="CM593">
        <v>-0.10408912996125533</v>
      </c>
      <c r="CN593">
        <v>-6.8940257332266192E-2</v>
      </c>
      <c r="CO593">
        <v>-6.1187613057919553E-2</v>
      </c>
      <c r="CP593">
        <v>3.6529481628404826E-6</v>
      </c>
      <c r="CQ593">
        <v>3.4701791499871223E-6</v>
      </c>
      <c r="CR593">
        <v>3.1635037425337482E-6</v>
      </c>
      <c r="CS593">
        <v>3.1760456183784758E-6</v>
      </c>
      <c r="CT593">
        <v>3.1996336241360994E-6</v>
      </c>
      <c r="CU593">
        <v>3.0579853619152114E-6</v>
      </c>
      <c r="CV593">
        <v>3.0646103307310498E-6</v>
      </c>
      <c r="CW593">
        <v>2.8901878923019414E-6</v>
      </c>
      <c r="CX593">
        <v>2.5471521435971261E-6</v>
      </c>
      <c r="CY593">
        <v>1.4977700886834755E-6</v>
      </c>
      <c r="CZ593">
        <v>2.3012274424875254E-6</v>
      </c>
      <c r="DA593">
        <v>2.4395250512699177E-6</v>
      </c>
      <c r="DB593">
        <v>2.9461837895841163E-6</v>
      </c>
      <c r="DC593">
        <v>3.6291672310098694E-6</v>
      </c>
      <c r="DD593">
        <v>4.2502781759363796E-6</v>
      </c>
      <c r="DE593">
        <v>4.7462094915758615E-6</v>
      </c>
      <c r="DF593">
        <v>6.6363490803734395E-6</v>
      </c>
      <c r="DG593">
        <v>5.4907772573831299E-6</v>
      </c>
      <c r="DH593">
        <v>5.4104002208315097E-6</v>
      </c>
      <c r="DI593">
        <v>5.8305229232872091E-6</v>
      </c>
      <c r="DJ593">
        <v>5.0297660676241722E-6</v>
      </c>
      <c r="DK593">
        <v>4.5622603715505331E-6</v>
      </c>
      <c r="DL593">
        <v>2.8371541332311554E-6</v>
      </c>
      <c r="DM593">
        <v>2.3174166571130219E-6</v>
      </c>
      <c r="DN593">
        <v>951.64033019713384</v>
      </c>
      <c r="DO593">
        <v>1084.8843987304801</v>
      </c>
    </row>
    <row r="594" spans="1:119" x14ac:dyDescent="0.3">
      <c r="A594" t="str">
        <f t="shared" si="9"/>
        <v>All_All_All_All_All_All_All_All_44789</v>
      </c>
      <c r="B594" t="s">
        <v>27</v>
      </c>
      <c r="C594" t="s">
        <v>0</v>
      </c>
      <c r="D594" t="s">
        <v>0</v>
      </c>
      <c r="E594" t="s">
        <v>0</v>
      </c>
      <c r="F594" t="s">
        <v>0</v>
      </c>
      <c r="G594" t="s">
        <v>0</v>
      </c>
      <c r="H594" t="s">
        <v>0</v>
      </c>
      <c r="I594" t="s">
        <v>0</v>
      </c>
      <c r="J594" t="s">
        <v>0</v>
      </c>
      <c r="K594" t="s">
        <v>0</v>
      </c>
      <c r="L594" s="10">
        <v>44789</v>
      </c>
      <c r="M594">
        <v>17</v>
      </c>
      <c r="N594">
        <v>21</v>
      </c>
      <c r="O594">
        <v>43664</v>
      </c>
      <c r="P594">
        <v>0</v>
      </c>
      <c r="Q594">
        <v>0</v>
      </c>
      <c r="R594">
        <v>0</v>
      </c>
      <c r="S594">
        <v>0</v>
      </c>
      <c r="T594">
        <v>1.0808989321715705</v>
      </c>
      <c r="U594">
        <v>0.93784300796738662</v>
      </c>
      <c r="V594">
        <v>0.83909649535449904</v>
      </c>
      <c r="W594">
        <v>0.7730547602333262</v>
      </c>
      <c r="X594">
        <v>0.73462209679550783</v>
      </c>
      <c r="Y594">
        <v>0.73679507125497434</v>
      </c>
      <c r="Z594">
        <v>0.76636685648450109</v>
      </c>
      <c r="AA594">
        <v>0.80815603720512885</v>
      </c>
      <c r="AB594">
        <v>0.85084349165648188</v>
      </c>
      <c r="AC594">
        <v>0.96127380431671028</v>
      </c>
      <c r="AD594">
        <v>1.1007223947553311</v>
      </c>
      <c r="AE594">
        <v>1.3267736380714485</v>
      </c>
      <c r="AF594">
        <v>1.5936964859397158</v>
      </c>
      <c r="AG594">
        <v>1.8464321149946681</v>
      </c>
      <c r="AH594">
        <v>2.1038792000630755</v>
      </c>
      <c r="AI594">
        <v>2.3345714329748337</v>
      </c>
      <c r="AJ594">
        <v>2.3634174455230017</v>
      </c>
      <c r="AK594">
        <v>2.4533861903536858</v>
      </c>
      <c r="AL594">
        <v>2.4344977010746072</v>
      </c>
      <c r="AM594">
        <v>2.327364825670859</v>
      </c>
      <c r="AN594">
        <v>2.17853810817408</v>
      </c>
      <c r="AO594">
        <v>2.1455401230872253</v>
      </c>
      <c r="AP594">
        <v>1.8541192615518691</v>
      </c>
      <c r="AQ594">
        <v>1.5342317023368199</v>
      </c>
      <c r="AR594">
        <v>1207.6662217291127</v>
      </c>
      <c r="AS594">
        <v>71.241012043782106</v>
      </c>
      <c r="AT594">
        <v>70.304417363100342</v>
      </c>
      <c r="AU594">
        <v>68.759727470266185</v>
      </c>
      <c r="AV594">
        <v>67.52497934214459</v>
      </c>
      <c r="AW594">
        <v>66.127566991752403</v>
      </c>
      <c r="AX594">
        <v>65.611540594621019</v>
      </c>
      <c r="AY594">
        <v>65.160965528332113</v>
      </c>
      <c r="AZ594">
        <v>67.666380421145291</v>
      </c>
      <c r="BA594">
        <v>72.747633305698017</v>
      </c>
      <c r="BB594">
        <v>78.318296742511421</v>
      </c>
      <c r="BC594">
        <v>83.43288927214553</v>
      </c>
      <c r="BD594">
        <v>88.24453523647766</v>
      </c>
      <c r="BE594">
        <v>92.70727321025069</v>
      </c>
      <c r="BF594">
        <v>95.837445303502705</v>
      </c>
      <c r="BG594">
        <v>97.778436567428699</v>
      </c>
      <c r="BH594">
        <v>98.19869249950834</v>
      </c>
      <c r="BI594">
        <v>97.803084736615887</v>
      </c>
      <c r="BJ594">
        <v>96.448775322918877</v>
      </c>
      <c r="BK594">
        <v>93.759618178346244</v>
      </c>
      <c r="BL594">
        <v>89.408922680427452</v>
      </c>
      <c r="BM594">
        <v>84.360642619556486</v>
      </c>
      <c r="BN594">
        <v>80.595558381945395</v>
      </c>
      <c r="BO594">
        <v>77.899686410108089</v>
      </c>
      <c r="BP594">
        <v>75.803423979977566</v>
      </c>
      <c r="BQ594">
        <v>72.939693682334124</v>
      </c>
      <c r="BR594">
        <v>-3.190348700873797E-2</v>
      </c>
      <c r="BS594">
        <v>-2.4522956500984058E-2</v>
      </c>
      <c r="BT594">
        <v>-1.6455681431463851E-2</v>
      </c>
      <c r="BU594">
        <v>-1.5107932326152851E-2</v>
      </c>
      <c r="BV594">
        <v>-1.0282375471998851E-2</v>
      </c>
      <c r="BW594">
        <v>-1.1528841903403855E-2</v>
      </c>
      <c r="BX594">
        <v>-1.0417869427852597E-2</v>
      </c>
      <c r="BY594">
        <v>-1.5230538239569488E-2</v>
      </c>
      <c r="BZ594">
        <v>-1.3621899223903153E-2</v>
      </c>
      <c r="CA594">
        <v>-1.0454796225968278E-2</v>
      </c>
      <c r="CB594">
        <v>-2.0892034642676149E-2</v>
      </c>
      <c r="CC594">
        <v>-2.0874240943553189E-2</v>
      </c>
      <c r="CD594">
        <v>-2.5350243401071743E-2</v>
      </c>
      <c r="CE594">
        <v>-2.3603589882471483E-2</v>
      </c>
      <c r="CF594">
        <v>-2.2367725919382003E-2</v>
      </c>
      <c r="CG594">
        <v>-1.8583192587302864E-2</v>
      </c>
      <c r="CH594">
        <v>0.11307434733723624</v>
      </c>
      <c r="CI594">
        <v>0.12843905306312356</v>
      </c>
      <c r="CJ594">
        <v>0.12162191046762921</v>
      </c>
      <c r="CK594">
        <v>9.5428808472474536E-2</v>
      </c>
      <c r="CL594">
        <v>4.4698369832277388E-2</v>
      </c>
      <c r="CM594">
        <v>-8.970691398545122E-2</v>
      </c>
      <c r="CN594">
        <v>-5.7967900580253223E-2</v>
      </c>
      <c r="CO594">
        <v>-4.7474770797387558E-2</v>
      </c>
      <c r="CP594">
        <v>3.649692219002399E-6</v>
      </c>
      <c r="CQ594">
        <v>3.9289739000035285E-6</v>
      </c>
      <c r="CR594">
        <v>4.1722377933316861E-6</v>
      </c>
      <c r="CS594">
        <v>3.8927902451153408E-6</v>
      </c>
      <c r="CT594">
        <v>4.0152470542224037E-6</v>
      </c>
      <c r="CU594">
        <v>3.3439285491044078E-6</v>
      </c>
      <c r="CV594">
        <v>3.4880377218155134E-6</v>
      </c>
      <c r="CW594">
        <v>2.8078414347127598E-6</v>
      </c>
      <c r="CX594">
        <v>2.8153097019358798E-6</v>
      </c>
      <c r="CY594">
        <v>1.2646717444737906E-6</v>
      </c>
      <c r="CZ594">
        <v>1.5208709974395358E-6</v>
      </c>
      <c r="DA594">
        <v>2.5129050833968341E-6</v>
      </c>
      <c r="DB594">
        <v>2.9944895663452061E-6</v>
      </c>
      <c r="DC594">
        <v>4.0717277643870422E-6</v>
      </c>
      <c r="DD594">
        <v>5.0056759478768895E-6</v>
      </c>
      <c r="DE594">
        <v>5.5221311107422342E-6</v>
      </c>
      <c r="DF594">
        <v>5.9858527465792715E-6</v>
      </c>
      <c r="DG594">
        <v>7.283203174602967E-6</v>
      </c>
      <c r="DH594">
        <v>7.4640721638437424E-6</v>
      </c>
      <c r="DI594">
        <v>9.4672938458592484E-6</v>
      </c>
      <c r="DJ594">
        <v>8.4685456165070913E-6</v>
      </c>
      <c r="DK594">
        <v>7.8573193442941737E-6</v>
      </c>
      <c r="DL594">
        <v>4.1699932506593209E-6</v>
      </c>
      <c r="DM594">
        <v>4.637350003413584E-6</v>
      </c>
      <c r="DN594">
        <v>1009.0003321087112</v>
      </c>
      <c r="DO594">
        <v>1146.7665570107831</v>
      </c>
    </row>
    <row r="595" spans="1:119" x14ac:dyDescent="0.3">
      <c r="A595" t="str">
        <f t="shared" si="9"/>
        <v>All_All_All_All_All_All_All_All_44790</v>
      </c>
      <c r="B595" t="s">
        <v>27</v>
      </c>
      <c r="C595" t="s">
        <v>0</v>
      </c>
      <c r="D595" t="s">
        <v>0</v>
      </c>
      <c r="E595" t="s">
        <v>0</v>
      </c>
      <c r="F595" t="s">
        <v>0</v>
      </c>
      <c r="G595" t="s">
        <v>0</v>
      </c>
      <c r="H595" t="s">
        <v>0</v>
      </c>
      <c r="I595" t="s">
        <v>0</v>
      </c>
      <c r="J595" t="s">
        <v>0</v>
      </c>
      <c r="K595" t="s">
        <v>0</v>
      </c>
      <c r="L595" s="10">
        <v>44790</v>
      </c>
      <c r="M595">
        <v>17</v>
      </c>
      <c r="N595">
        <v>21</v>
      </c>
      <c r="O595">
        <v>20941</v>
      </c>
      <c r="P595">
        <v>0</v>
      </c>
      <c r="Q595">
        <v>0</v>
      </c>
      <c r="R595">
        <v>0</v>
      </c>
      <c r="S595">
        <v>0</v>
      </c>
      <c r="T595">
        <v>1.2186831024851881</v>
      </c>
      <c r="U595">
        <v>1.0668276791775366</v>
      </c>
      <c r="V595">
        <v>0.95659514064516982</v>
      </c>
      <c r="W595">
        <v>0.87563342253632626</v>
      </c>
      <c r="X595">
        <v>0.83910249662226011</v>
      </c>
      <c r="Y595">
        <v>0.85215104920769524</v>
      </c>
      <c r="Z595">
        <v>0.90636326146042911</v>
      </c>
      <c r="AA595">
        <v>0.93816358086992846</v>
      </c>
      <c r="AB595">
        <v>0.96587705686895386</v>
      </c>
      <c r="AC595">
        <v>1.0632738265023245</v>
      </c>
      <c r="AD595">
        <v>1.1761774023241203</v>
      </c>
      <c r="AE595">
        <v>1.3009064393608245</v>
      </c>
      <c r="AF595">
        <v>1.468625028914301</v>
      </c>
      <c r="AG595">
        <v>1.643708754481281</v>
      </c>
      <c r="AH595">
        <v>1.7895489289112394</v>
      </c>
      <c r="AI595">
        <v>1.9055381075235946</v>
      </c>
      <c r="AJ595">
        <v>1.8474557725579994</v>
      </c>
      <c r="AK595">
        <v>1.9145130374209789</v>
      </c>
      <c r="AL595">
        <v>1.9245567802635219</v>
      </c>
      <c r="AM595">
        <v>1.8383084729081713</v>
      </c>
      <c r="AN595">
        <v>1.7539727176426017</v>
      </c>
      <c r="AO595">
        <v>1.8065747676197212</v>
      </c>
      <c r="AP595">
        <v>1.5520915935078432</v>
      </c>
      <c r="AQ595">
        <v>1.2783417058788245</v>
      </c>
      <c r="AR595">
        <v>715.31295879066215</v>
      </c>
      <c r="AS595">
        <v>73.79409204356098</v>
      </c>
      <c r="AT595">
        <v>72.823170288805841</v>
      </c>
      <c r="AU595">
        <v>71.625251473307884</v>
      </c>
      <c r="AV595">
        <v>70.376719806716537</v>
      </c>
      <c r="AW595">
        <v>69.984802001143535</v>
      </c>
      <c r="AX595">
        <v>69.471369170539859</v>
      </c>
      <c r="AY595">
        <v>68.785174658258924</v>
      </c>
      <c r="AZ595">
        <v>70.431127938154262</v>
      </c>
      <c r="BA595">
        <v>74.663886033888744</v>
      </c>
      <c r="BB595">
        <v>78.827064235945969</v>
      </c>
      <c r="BC595">
        <v>82.838814727872432</v>
      </c>
      <c r="BD595">
        <v>86.670511163501601</v>
      </c>
      <c r="BE595">
        <v>89.416721732314258</v>
      </c>
      <c r="BF595">
        <v>90.863297669588263</v>
      </c>
      <c r="BG595">
        <v>91.787024097277964</v>
      </c>
      <c r="BH595">
        <v>92.144835213238068</v>
      </c>
      <c r="BI595">
        <v>91.4248565457182</v>
      </c>
      <c r="BJ595">
        <v>90.353713120817048</v>
      </c>
      <c r="BK595">
        <v>88.246277360909531</v>
      </c>
      <c r="BL595">
        <v>84.517314021234867</v>
      </c>
      <c r="BM595">
        <v>80.785328998038864</v>
      </c>
      <c r="BN595">
        <v>77.740459307135509</v>
      </c>
      <c r="BO595">
        <v>75.035040224805655</v>
      </c>
      <c r="BP595">
        <v>73.135142301914541</v>
      </c>
      <c r="BQ595">
        <v>75.329001030439485</v>
      </c>
      <c r="BR595">
        <v>1.3717299117427645E-2</v>
      </c>
      <c r="BS595">
        <v>1.8984938366901204E-2</v>
      </c>
      <c r="BT595">
        <v>2.2418544067135799E-2</v>
      </c>
      <c r="BU595">
        <v>2.2611820392090386E-2</v>
      </c>
      <c r="BV595">
        <v>2.7498646034312495E-2</v>
      </c>
      <c r="BW595">
        <v>2.3848138098149521E-2</v>
      </c>
      <c r="BX595">
        <v>1.7905010877232355E-2</v>
      </c>
      <c r="BY595">
        <v>1.6972907852075666E-2</v>
      </c>
      <c r="BZ595">
        <v>9.6824042256061418E-3</v>
      </c>
      <c r="CA595">
        <v>2.4549568512339422E-3</v>
      </c>
      <c r="CB595">
        <v>-1.9007699375442114E-3</v>
      </c>
      <c r="CC595">
        <v>-2.5241290044391187E-3</v>
      </c>
      <c r="CD595">
        <v>-7.9381251572028452E-3</v>
      </c>
      <c r="CE595">
        <v>-2.1290309543248935E-3</v>
      </c>
      <c r="CF595">
        <v>2.537122944194775E-3</v>
      </c>
      <c r="CG595">
        <v>4.7682256714775455E-3</v>
      </c>
      <c r="CH595">
        <v>0.15752636906148984</v>
      </c>
      <c r="CI595">
        <v>0.1726742325565272</v>
      </c>
      <c r="CJ595">
        <v>0.17080154113422052</v>
      </c>
      <c r="CK595">
        <v>0.10794505703375815</v>
      </c>
      <c r="CL595">
        <v>7.5156616635766824E-2</v>
      </c>
      <c r="CM595">
        <v>-0.10044387424523279</v>
      </c>
      <c r="CN595">
        <v>-2.8556337363498156E-2</v>
      </c>
      <c r="CO595">
        <v>-2.453441440195968E-3</v>
      </c>
      <c r="CP595">
        <v>2.3001615053207944E-5</v>
      </c>
      <c r="CQ595">
        <v>2.335345052952761E-5</v>
      </c>
      <c r="CR595">
        <v>2.78489651215295E-5</v>
      </c>
      <c r="CS595">
        <v>2.8215329030912552E-5</v>
      </c>
      <c r="CT595">
        <v>2.7243637215662072E-5</v>
      </c>
      <c r="CU595">
        <v>2.9872278513727734E-5</v>
      </c>
      <c r="CV595">
        <v>3.5884528877943953E-5</v>
      </c>
      <c r="CW595">
        <v>2.255457691417609E-5</v>
      </c>
      <c r="CX595">
        <v>1.8298285696939735E-5</v>
      </c>
      <c r="CY595">
        <v>2.1651127977567134E-6</v>
      </c>
      <c r="CZ595">
        <v>5.9858472043196851E-7</v>
      </c>
      <c r="DA595">
        <v>6.9993163210023093E-7</v>
      </c>
      <c r="DB595">
        <v>1.5767018193574636E-6</v>
      </c>
      <c r="DC595">
        <v>2.6801147232257903E-6</v>
      </c>
      <c r="DD595">
        <v>3.716877530653344E-6</v>
      </c>
      <c r="DE595">
        <v>4.61379645778693E-6</v>
      </c>
      <c r="DF595">
        <v>6.7293941424777203E-6</v>
      </c>
      <c r="DG595">
        <v>8.5991748868428261E-6</v>
      </c>
      <c r="DH595">
        <v>8.666998444140638E-6</v>
      </c>
      <c r="DI595">
        <v>1.0383865522882983E-5</v>
      </c>
      <c r="DJ595">
        <v>9.6518433586320005E-6</v>
      </c>
      <c r="DK595">
        <v>8.7285676618585662E-6</v>
      </c>
      <c r="DL595">
        <v>7.1410766880281427E-7</v>
      </c>
      <c r="DM595">
        <v>5.8919428195223329E-7</v>
      </c>
      <c r="DN595">
        <v>523.94555740107933</v>
      </c>
      <c r="DO595">
        <v>597.61290293803222</v>
      </c>
    </row>
    <row r="596" spans="1:119" x14ac:dyDescent="0.3">
      <c r="A596" t="str">
        <f t="shared" si="9"/>
        <v>All_All_All_All_All_All_All_All_44792</v>
      </c>
      <c r="B596" t="s">
        <v>27</v>
      </c>
      <c r="C596" t="s">
        <v>0</v>
      </c>
      <c r="D596" t="s">
        <v>0</v>
      </c>
      <c r="E596" t="s">
        <v>0</v>
      </c>
      <c r="F596" t="s">
        <v>0</v>
      </c>
      <c r="G596" t="s">
        <v>0</v>
      </c>
      <c r="H596" t="s">
        <v>0</v>
      </c>
      <c r="I596" t="s">
        <v>0</v>
      </c>
      <c r="J596" t="s">
        <v>0</v>
      </c>
      <c r="K596" t="s">
        <v>0</v>
      </c>
      <c r="L596" s="10">
        <v>44792</v>
      </c>
      <c r="M596">
        <v>17</v>
      </c>
      <c r="N596">
        <v>21</v>
      </c>
      <c r="O596">
        <v>43790</v>
      </c>
      <c r="P596">
        <v>0</v>
      </c>
      <c r="Q596">
        <v>0</v>
      </c>
      <c r="R596">
        <v>0</v>
      </c>
      <c r="S596">
        <v>0</v>
      </c>
      <c r="T596">
        <v>1.1957116012242308</v>
      </c>
      <c r="U596">
        <v>1.0335736233306156</v>
      </c>
      <c r="V596">
        <v>0.92444427198733914</v>
      </c>
      <c r="W596">
        <v>0.84304491729860587</v>
      </c>
      <c r="X596">
        <v>0.80362780423565605</v>
      </c>
      <c r="Y596">
        <v>0.7862182476407783</v>
      </c>
      <c r="Z596">
        <v>0.81445266264798322</v>
      </c>
      <c r="AA596">
        <v>0.86701312827389521</v>
      </c>
      <c r="AB596">
        <v>0.90796202114797298</v>
      </c>
      <c r="AC596">
        <v>1.0094265926079757</v>
      </c>
      <c r="AD596">
        <v>1.147212209371649</v>
      </c>
      <c r="AE596">
        <v>1.3435556727937743</v>
      </c>
      <c r="AF596">
        <v>1.5864009014040756</v>
      </c>
      <c r="AG596">
        <v>1.8160842312957737</v>
      </c>
      <c r="AH596">
        <v>2.0341622695090358</v>
      </c>
      <c r="AI596">
        <v>2.2636647278872886</v>
      </c>
      <c r="AJ596">
        <v>2.3033924720012307</v>
      </c>
      <c r="AK596">
        <v>2.3314710548556818</v>
      </c>
      <c r="AL596">
        <v>2.284277040307972</v>
      </c>
      <c r="AM596">
        <v>2.1196493712746656</v>
      </c>
      <c r="AN596">
        <v>1.9580378347370884</v>
      </c>
      <c r="AO596">
        <v>1.8975218672696632</v>
      </c>
      <c r="AP596">
        <v>1.6263237377188713</v>
      </c>
      <c r="AQ596">
        <v>1.3781448419906503</v>
      </c>
      <c r="AR596">
        <v>1260.3068424495295</v>
      </c>
      <c r="AS596">
        <v>71.437440922806928</v>
      </c>
      <c r="AT596">
        <v>70.29752741463011</v>
      </c>
      <c r="AU596">
        <v>69.095762908572965</v>
      </c>
      <c r="AV596">
        <v>67.932269870249002</v>
      </c>
      <c r="AW596">
        <v>66.612517954087565</v>
      </c>
      <c r="AX596">
        <v>65.863264806894136</v>
      </c>
      <c r="AY596">
        <v>65.205177373707798</v>
      </c>
      <c r="AZ596">
        <v>67.257173810520044</v>
      </c>
      <c r="BA596">
        <v>70.801865309725912</v>
      </c>
      <c r="BB596">
        <v>75.070512201511249</v>
      </c>
      <c r="BC596">
        <v>79.982578769764871</v>
      </c>
      <c r="BD596">
        <v>84.20218603309155</v>
      </c>
      <c r="BE596">
        <v>87.830390198307057</v>
      </c>
      <c r="BF596">
        <v>90.151503385442155</v>
      </c>
      <c r="BG596">
        <v>92.135763300431492</v>
      </c>
      <c r="BH596">
        <v>93.328464261079631</v>
      </c>
      <c r="BI596">
        <v>93.1206778268579</v>
      </c>
      <c r="BJ596">
        <v>91.720572022997629</v>
      </c>
      <c r="BK596">
        <v>88.689134118138455</v>
      </c>
      <c r="BL596">
        <v>84.51572507664676</v>
      </c>
      <c r="BM596">
        <v>80.43760586977173</v>
      </c>
      <c r="BN596">
        <v>77.332366349296635</v>
      </c>
      <c r="BO596">
        <v>75.324970900550028</v>
      </c>
      <c r="BP596">
        <v>73.392143201381757</v>
      </c>
      <c r="BQ596">
        <v>72.672254566036173</v>
      </c>
      <c r="BR596">
        <v>-2.6479426276114847E-2</v>
      </c>
      <c r="BS596">
        <v>-2.220731380460033E-2</v>
      </c>
      <c r="BT596">
        <v>-1.534055447668266E-2</v>
      </c>
      <c r="BU596">
        <v>-1.4789988059354008E-2</v>
      </c>
      <c r="BV596">
        <v>-9.0012323675321155E-3</v>
      </c>
      <c r="BW596">
        <v>-8.3846396685572193E-3</v>
      </c>
      <c r="BX596">
        <v>-7.9814819412760661E-3</v>
      </c>
      <c r="BY596">
        <v>-1.2860993563543583E-2</v>
      </c>
      <c r="BZ596">
        <v>-1.4854963237113892E-2</v>
      </c>
      <c r="CA596">
        <v>-1.3222022225804242E-2</v>
      </c>
      <c r="CB596">
        <v>-2.1976533421549413E-2</v>
      </c>
      <c r="CC596">
        <v>-2.061746365833729E-2</v>
      </c>
      <c r="CD596">
        <v>-2.7172112661250299E-2</v>
      </c>
      <c r="CE596">
        <v>-1.8727268097225892E-2</v>
      </c>
      <c r="CF596">
        <v>-1.7313322343900341E-2</v>
      </c>
      <c r="CG596">
        <v>-1.3992951623542475E-2</v>
      </c>
      <c r="CH596">
        <v>0.10211664261570748</v>
      </c>
      <c r="CI596">
        <v>0.11275724657024523</v>
      </c>
      <c r="CJ596">
        <v>9.7279058543479888E-2</v>
      </c>
      <c r="CK596">
        <v>5.4089865576434172E-2</v>
      </c>
      <c r="CL596">
        <v>1.9308754894988782E-2</v>
      </c>
      <c r="CM596">
        <v>-0.10318738980417411</v>
      </c>
      <c r="CN596">
        <v>-6.7871222873887235E-2</v>
      </c>
      <c r="CO596">
        <v>-5.7326303493656042E-2</v>
      </c>
      <c r="CP596">
        <v>4.2813393259429647E-6</v>
      </c>
      <c r="CQ596">
        <v>4.2944275319892345E-6</v>
      </c>
      <c r="CR596">
        <v>4.4122743320480494E-6</v>
      </c>
      <c r="CS596">
        <v>4.236281706884409E-6</v>
      </c>
      <c r="CT596">
        <v>4.3077071560218852E-6</v>
      </c>
      <c r="CU596">
        <v>3.7621233586668997E-6</v>
      </c>
      <c r="CV596">
        <v>4.1518872883026064E-6</v>
      </c>
      <c r="CW596">
        <v>3.3210096054776762E-6</v>
      </c>
      <c r="CX596">
        <v>2.7572139948361068E-6</v>
      </c>
      <c r="CY596">
        <v>1.1040663450363588E-6</v>
      </c>
      <c r="CZ596">
        <v>1.2876999330177011E-6</v>
      </c>
      <c r="DA596">
        <v>1.963952376298227E-6</v>
      </c>
      <c r="DB596">
        <v>2.5962150634997777E-6</v>
      </c>
      <c r="DC596">
        <v>3.3317837072347068E-6</v>
      </c>
      <c r="DD596">
        <v>4.2853976534832369E-6</v>
      </c>
      <c r="DE596">
        <v>4.5992818988553715E-6</v>
      </c>
      <c r="DF596">
        <v>5.2935787543945922E-6</v>
      </c>
      <c r="DG596">
        <v>6.1126743470871853E-6</v>
      </c>
      <c r="DH596">
        <v>6.1054117470870169E-6</v>
      </c>
      <c r="DI596">
        <v>6.5725686096737507E-6</v>
      </c>
      <c r="DJ596">
        <v>5.5258829396849769E-6</v>
      </c>
      <c r="DK596">
        <v>4.9654804456446991E-6</v>
      </c>
      <c r="DL596">
        <v>2.7518729554676864E-6</v>
      </c>
      <c r="DM596">
        <v>2.2197387717820755E-6</v>
      </c>
      <c r="DN596">
        <v>1018.540327157937</v>
      </c>
      <c r="DO596">
        <v>1160.074446803198</v>
      </c>
    </row>
    <row r="597" spans="1:119" x14ac:dyDescent="0.3">
      <c r="A597" t="str">
        <f t="shared" si="9"/>
        <v>All_All_All_All_All_All_All_All_44805</v>
      </c>
      <c r="B597" t="s">
        <v>27</v>
      </c>
      <c r="C597" t="s">
        <v>0</v>
      </c>
      <c r="D597" t="s">
        <v>0</v>
      </c>
      <c r="E597" t="s">
        <v>0</v>
      </c>
      <c r="F597" t="s">
        <v>0</v>
      </c>
      <c r="G597" t="s">
        <v>0</v>
      </c>
      <c r="H597" t="s">
        <v>0</v>
      </c>
      <c r="I597" t="s">
        <v>0</v>
      </c>
      <c r="J597" t="s">
        <v>0</v>
      </c>
      <c r="K597" t="s">
        <v>0</v>
      </c>
      <c r="L597" s="10">
        <v>44805</v>
      </c>
      <c r="M597">
        <v>17</v>
      </c>
      <c r="N597">
        <v>21</v>
      </c>
      <c r="O597">
        <v>20978</v>
      </c>
      <c r="P597">
        <v>0</v>
      </c>
      <c r="Q597">
        <v>0</v>
      </c>
      <c r="R597">
        <v>0</v>
      </c>
      <c r="S597">
        <v>0</v>
      </c>
      <c r="T597">
        <v>0.94721439118094475</v>
      </c>
      <c r="U597">
        <v>0.84286664156054725</v>
      </c>
      <c r="V597">
        <v>0.76928258384536174</v>
      </c>
      <c r="W597">
        <v>0.727727975234707</v>
      </c>
      <c r="X597">
        <v>0.70721250877601294</v>
      </c>
      <c r="Y597">
        <v>0.72874922192974467</v>
      </c>
      <c r="Z597">
        <v>0.76992775764828048</v>
      </c>
      <c r="AA597">
        <v>0.80957346563401622</v>
      </c>
      <c r="AB597">
        <v>0.829900323065621</v>
      </c>
      <c r="AC597">
        <v>0.89885897870559972</v>
      </c>
      <c r="AD597">
        <v>0.98841669212868466</v>
      </c>
      <c r="AE597">
        <v>1.1444077545512295</v>
      </c>
      <c r="AF597">
        <v>1.3284054832337058</v>
      </c>
      <c r="AG597">
        <v>1.5442270321148435</v>
      </c>
      <c r="AH597">
        <v>1.7919603375232855</v>
      </c>
      <c r="AI597">
        <v>2.0458887682169427</v>
      </c>
      <c r="AJ597">
        <v>2.0332221594628113</v>
      </c>
      <c r="AK597">
        <v>2.1007379131170958</v>
      </c>
      <c r="AL597">
        <v>2.0846696313885245</v>
      </c>
      <c r="AM597">
        <v>1.9449507976417404</v>
      </c>
      <c r="AN597">
        <v>1.8294375345618623</v>
      </c>
      <c r="AO597">
        <v>1.8950352670000601</v>
      </c>
      <c r="AP597">
        <v>1.6092122102716437</v>
      </c>
      <c r="AQ597">
        <v>1.3168862064918958</v>
      </c>
      <c r="AR597">
        <v>573.23348722033165</v>
      </c>
      <c r="AS597">
        <v>68.913063959359803</v>
      </c>
      <c r="AT597">
        <v>67.640654530007509</v>
      </c>
      <c r="AU597">
        <v>66.72000282682869</v>
      </c>
      <c r="AV597">
        <v>65.792103935471786</v>
      </c>
      <c r="AW597">
        <v>64.783762560597722</v>
      </c>
      <c r="AX597">
        <v>63.835343782502832</v>
      </c>
      <c r="AY597">
        <v>63.369120247075891</v>
      </c>
      <c r="AZ597">
        <v>65.372809753670296</v>
      </c>
      <c r="BA597">
        <v>70.533575066163991</v>
      </c>
      <c r="BB597">
        <v>76.354501609830791</v>
      </c>
      <c r="BC597">
        <v>81.48733188369215</v>
      </c>
      <c r="BD597">
        <v>86.130828898922871</v>
      </c>
      <c r="BE597">
        <v>90.265990384529005</v>
      </c>
      <c r="BF597">
        <v>93.71922691739455</v>
      </c>
      <c r="BG597">
        <v>96.235429944414889</v>
      </c>
      <c r="BH597">
        <v>97.216496072137687</v>
      </c>
      <c r="BI597">
        <v>96.909967078376283</v>
      </c>
      <c r="BJ597">
        <v>95.498664257755493</v>
      </c>
      <c r="BK597">
        <v>92.595750588977893</v>
      </c>
      <c r="BL597">
        <v>87.148235144224103</v>
      </c>
      <c r="BM597">
        <v>81.874183576303139</v>
      </c>
      <c r="BN597">
        <v>77.947969016086162</v>
      </c>
      <c r="BO597">
        <v>75.356105686503568</v>
      </c>
      <c r="BP597">
        <v>73.425780042883844</v>
      </c>
      <c r="BQ597">
        <v>70.10551684660588</v>
      </c>
      <c r="BR597">
        <v>1.9722212848632416E-3</v>
      </c>
      <c r="BS597">
        <v>4.0209270919263733E-3</v>
      </c>
      <c r="BT597">
        <v>1.0561747171197131E-2</v>
      </c>
      <c r="BU597">
        <v>1.481069798737307E-2</v>
      </c>
      <c r="BV597">
        <v>2.0814594229782192E-2</v>
      </c>
      <c r="BW597">
        <v>1.6287955613617719E-2</v>
      </c>
      <c r="BX597">
        <v>1.8279072664772571E-2</v>
      </c>
      <c r="BY597">
        <v>1.249856962320268E-2</v>
      </c>
      <c r="BZ597">
        <v>9.2185805498877452E-3</v>
      </c>
      <c r="CA597">
        <v>2.2073308777872786E-3</v>
      </c>
      <c r="CB597">
        <v>-2.1276816048082514E-3</v>
      </c>
      <c r="CC597">
        <v>-2.5520014499987782E-3</v>
      </c>
      <c r="CD597">
        <v>-8.1058167813837512E-3</v>
      </c>
      <c r="CE597">
        <v>-4.9984489772417311E-3</v>
      </c>
      <c r="CF597">
        <v>-2.2321387561422953E-3</v>
      </c>
      <c r="CG597">
        <v>4.3208116298067822E-3</v>
      </c>
      <c r="CH597">
        <v>0.19141818447624015</v>
      </c>
      <c r="CI597">
        <v>0.19935505999226807</v>
      </c>
      <c r="CJ597">
        <v>0.18813045827650754</v>
      </c>
      <c r="CK597">
        <v>0.13015468195414609</v>
      </c>
      <c r="CL597">
        <v>9.1725007976723283E-2</v>
      </c>
      <c r="CM597">
        <v>-8.9402387967633848E-2</v>
      </c>
      <c r="CN597">
        <v>-2.7334681990448893E-2</v>
      </c>
      <c r="CO597">
        <v>1.4646248029794807E-4</v>
      </c>
      <c r="CP597">
        <v>5.3273014784904391E-6</v>
      </c>
      <c r="CQ597">
        <v>6.1403954928777394E-6</v>
      </c>
      <c r="CR597">
        <v>6.4047102887995439E-6</v>
      </c>
      <c r="CS597">
        <v>6.461173429442613E-6</v>
      </c>
      <c r="CT597">
        <v>6.9863545797110446E-6</v>
      </c>
      <c r="CU597">
        <v>7.1654738514288659E-6</v>
      </c>
      <c r="CV597">
        <v>8.378559384797023E-6</v>
      </c>
      <c r="CW597">
        <v>6.5881026399106549E-6</v>
      </c>
      <c r="CX597">
        <v>5.9120470808405269E-6</v>
      </c>
      <c r="CY597">
        <v>1.2642789417001706E-6</v>
      </c>
      <c r="CZ597">
        <v>4.8949249248942973E-7</v>
      </c>
      <c r="DA597">
        <v>6.3857255001860663E-7</v>
      </c>
      <c r="DB597">
        <v>1.2115508951209892E-6</v>
      </c>
      <c r="DC597">
        <v>2.153373094717107E-6</v>
      </c>
      <c r="DD597">
        <v>3.2166249689726164E-6</v>
      </c>
      <c r="DE597">
        <v>4.3672449917530154E-6</v>
      </c>
      <c r="DF597">
        <v>5.7850057695808729E-6</v>
      </c>
      <c r="DG597">
        <v>9.0998363560081551E-6</v>
      </c>
      <c r="DH597">
        <v>8.9849145620624266E-6</v>
      </c>
      <c r="DI597">
        <v>1.1711343421137624E-5</v>
      </c>
      <c r="DJ597">
        <v>9.0378552401422708E-6</v>
      </c>
      <c r="DK597">
        <v>7.5054882571460078E-6</v>
      </c>
      <c r="DL597">
        <v>5.9659107798607368E-7</v>
      </c>
      <c r="DM597">
        <v>5.8364271715283244E-7</v>
      </c>
      <c r="DN597">
        <v>526.4515086510072</v>
      </c>
      <c r="DO597">
        <v>601.66292708543426</v>
      </c>
    </row>
    <row r="598" spans="1:119" x14ac:dyDescent="0.3">
      <c r="A598" t="str">
        <f t="shared" si="9"/>
        <v>All_All_All_All_All_All_All_All_44809</v>
      </c>
      <c r="B598" t="s">
        <v>27</v>
      </c>
      <c r="C598" t="s">
        <v>0</v>
      </c>
      <c r="D598" t="s">
        <v>0</v>
      </c>
      <c r="E598" t="s">
        <v>0</v>
      </c>
      <c r="F598" t="s">
        <v>0</v>
      </c>
      <c r="G598" t="s">
        <v>0</v>
      </c>
      <c r="H598" t="s">
        <v>0</v>
      </c>
      <c r="I598" t="s">
        <v>0</v>
      </c>
      <c r="J598" t="s">
        <v>0</v>
      </c>
      <c r="K598" t="s">
        <v>0</v>
      </c>
      <c r="L598" s="10">
        <v>44809</v>
      </c>
      <c r="M598">
        <v>17</v>
      </c>
      <c r="N598">
        <v>21</v>
      </c>
      <c r="O598">
        <v>21198</v>
      </c>
      <c r="P598">
        <v>0</v>
      </c>
      <c r="Q598">
        <v>0</v>
      </c>
      <c r="R598">
        <v>0</v>
      </c>
      <c r="S598">
        <v>0</v>
      </c>
      <c r="T598">
        <v>1.2070765169169824</v>
      </c>
      <c r="U598">
        <v>1.0688642186980304</v>
      </c>
      <c r="V598">
        <v>0.95780147984460218</v>
      </c>
      <c r="W598">
        <v>0.88635719313183792</v>
      </c>
      <c r="X598">
        <v>0.84899530396195388</v>
      </c>
      <c r="Y598">
        <v>0.82095510947507322</v>
      </c>
      <c r="Z598">
        <v>0.83963573033973626</v>
      </c>
      <c r="AA598">
        <v>0.9153293310059728</v>
      </c>
      <c r="AB598">
        <v>1.0439419718419869</v>
      </c>
      <c r="AC598">
        <v>1.2390718209643736</v>
      </c>
      <c r="AD598">
        <v>1.4948558745787364</v>
      </c>
      <c r="AE598">
        <v>1.7604952389508117</v>
      </c>
      <c r="AF598">
        <v>2.0279120579874732</v>
      </c>
      <c r="AG598">
        <v>2.3198412060259481</v>
      </c>
      <c r="AH598">
        <v>2.5379003626902139</v>
      </c>
      <c r="AI598">
        <v>2.715963162824834</v>
      </c>
      <c r="AJ598">
        <v>2.5124663736446271</v>
      </c>
      <c r="AK598">
        <v>2.5334076734219888</v>
      </c>
      <c r="AL598">
        <v>2.4734373675429961</v>
      </c>
      <c r="AM598">
        <v>2.337537738901776</v>
      </c>
      <c r="AN598">
        <v>2.2146159945620156</v>
      </c>
      <c r="AO598">
        <v>2.3072438190440847</v>
      </c>
      <c r="AP598">
        <v>2.0344356229156451</v>
      </c>
      <c r="AQ598">
        <v>1.7007584979178785</v>
      </c>
      <c r="AR598">
        <v>739.73725027795535</v>
      </c>
      <c r="AS598">
        <v>76.3270262208964</v>
      </c>
      <c r="AT598">
        <v>75.446764736435071</v>
      </c>
      <c r="AU598">
        <v>74.070130501579854</v>
      </c>
      <c r="AV598">
        <v>72.798545752390851</v>
      </c>
      <c r="AW598">
        <v>71.764359845811953</v>
      </c>
      <c r="AX598">
        <v>70.915378118198745</v>
      </c>
      <c r="AY598">
        <v>70.230788783623481</v>
      </c>
      <c r="AZ598">
        <v>71.808065843239802</v>
      </c>
      <c r="BA598">
        <v>77.509096350596806</v>
      </c>
      <c r="BB598">
        <v>83.916194863864177</v>
      </c>
      <c r="BC598">
        <v>89.352894483088718</v>
      </c>
      <c r="BD598">
        <v>94.231895682944796</v>
      </c>
      <c r="BE598">
        <v>98.555584486439031</v>
      </c>
      <c r="BF598">
        <v>101.67060174240213</v>
      </c>
      <c r="BG598">
        <v>103.98587444425556</v>
      </c>
      <c r="BH598">
        <v>104.90398376022266</v>
      </c>
      <c r="BI598">
        <v>104.6277267555548</v>
      </c>
      <c r="BJ598">
        <v>103.20155642658499</v>
      </c>
      <c r="BK598">
        <v>100.02912950165434</v>
      </c>
      <c r="BL598">
        <v>94.65629152283482</v>
      </c>
      <c r="BM598">
        <v>90.310362660763062</v>
      </c>
      <c r="BN598">
        <v>86.494982519248623</v>
      </c>
      <c r="BO598">
        <v>83.432487963581039</v>
      </c>
      <c r="BP598">
        <v>81.559747928163517</v>
      </c>
      <c r="BQ598">
        <v>78.619928930948646</v>
      </c>
      <c r="BR598">
        <v>2.4355613657557434E-2</v>
      </c>
      <c r="BS598">
        <v>1.8873558587168215E-2</v>
      </c>
      <c r="BT598">
        <v>2.208976960877268E-2</v>
      </c>
      <c r="BU598">
        <v>2.2566630433939437E-2</v>
      </c>
      <c r="BV598">
        <v>2.6608655502834637E-2</v>
      </c>
      <c r="BW598">
        <v>2.2592689746032853E-2</v>
      </c>
      <c r="BX598">
        <v>1.7253118140740892E-2</v>
      </c>
      <c r="BY598">
        <v>1.5001080268755849E-2</v>
      </c>
      <c r="BZ598">
        <v>9.1436364277543546E-3</v>
      </c>
      <c r="CA598">
        <v>2.4382065721886012E-3</v>
      </c>
      <c r="CB598">
        <v>-1.7937263733081655E-3</v>
      </c>
      <c r="CC598">
        <v>-3.2350320707476244E-3</v>
      </c>
      <c r="CD598">
        <v>-1.0201778724341137E-2</v>
      </c>
      <c r="CE598">
        <v>-1.2150351380231144E-2</v>
      </c>
      <c r="CF598">
        <v>-8.0574759391919999E-3</v>
      </c>
      <c r="CG598">
        <v>5.3792980293337267E-3</v>
      </c>
      <c r="CH598">
        <v>0.23446999513458469</v>
      </c>
      <c r="CI598">
        <v>0.24596564850190616</v>
      </c>
      <c r="CJ598">
        <v>0.25156978140215636</v>
      </c>
      <c r="CK598">
        <v>0.19836402174177817</v>
      </c>
      <c r="CL598">
        <v>0.14096711946159099</v>
      </c>
      <c r="CM598">
        <v>-9.4509093260830304E-2</v>
      </c>
      <c r="CN598">
        <v>-2.7876031584071152E-2</v>
      </c>
      <c r="CO598">
        <v>5.1436265625628289E-3</v>
      </c>
      <c r="CP598">
        <v>1.8254603478777989E-5</v>
      </c>
      <c r="CQ598">
        <v>1.7864080309557023E-5</v>
      </c>
      <c r="CR598">
        <v>1.8499100920059375E-5</v>
      </c>
      <c r="CS598">
        <v>1.8663094498874706E-5</v>
      </c>
      <c r="CT598">
        <v>1.8751225196547452E-5</v>
      </c>
      <c r="CU598">
        <v>1.7007470623204603E-5</v>
      </c>
      <c r="CV598">
        <v>1.9180156401075463E-5</v>
      </c>
      <c r="CW598">
        <v>1.2295184601528582E-5</v>
      </c>
      <c r="CX598">
        <v>1.2449325600642381E-5</v>
      </c>
      <c r="CY598">
        <v>2.6503591579863928E-6</v>
      </c>
      <c r="CZ598">
        <v>1.0750078986043349E-6</v>
      </c>
      <c r="DA598">
        <v>1.3163355019635937E-6</v>
      </c>
      <c r="DB598">
        <v>2.4736673444247839E-6</v>
      </c>
      <c r="DC598">
        <v>4.0504451068678532E-6</v>
      </c>
      <c r="DD598">
        <v>6.7833433255233641E-6</v>
      </c>
      <c r="DE598">
        <v>8.6289131633993287E-6</v>
      </c>
      <c r="DF598">
        <v>1.0457527570775176E-5</v>
      </c>
      <c r="DG598">
        <v>1.6957867665501388E-5</v>
      </c>
      <c r="DH598">
        <v>1.4935650739320419E-5</v>
      </c>
      <c r="DI598">
        <v>1.9770501335549326E-5</v>
      </c>
      <c r="DJ598">
        <v>1.7041180549177271E-5</v>
      </c>
      <c r="DK598">
        <v>1.6414602250338713E-5</v>
      </c>
      <c r="DL598">
        <v>1.143994437200987E-6</v>
      </c>
      <c r="DM598">
        <v>1.3151073853667192E-6</v>
      </c>
      <c r="DN598">
        <v>535.88036323782649</v>
      </c>
      <c r="DO598">
        <v>611.21773680202591</v>
      </c>
    </row>
    <row r="599" spans="1:119" x14ac:dyDescent="0.3">
      <c r="A599" t="str">
        <f t="shared" si="9"/>
        <v>All_All_All_All_All_All_All_All_44810</v>
      </c>
      <c r="B599" t="s">
        <v>27</v>
      </c>
      <c r="C599" t="s">
        <v>0</v>
      </c>
      <c r="D599" t="s">
        <v>0</v>
      </c>
      <c r="E599" t="s">
        <v>0</v>
      </c>
      <c r="F599" t="s">
        <v>0</v>
      </c>
      <c r="G599" t="s">
        <v>0</v>
      </c>
      <c r="H599" t="s">
        <v>0</v>
      </c>
      <c r="I599" t="s">
        <v>0</v>
      </c>
      <c r="J599" t="s">
        <v>0</v>
      </c>
      <c r="K599" t="s">
        <v>0</v>
      </c>
      <c r="L599" s="10">
        <v>44810</v>
      </c>
      <c r="M599">
        <v>17</v>
      </c>
      <c r="N599">
        <v>21</v>
      </c>
      <c r="O599">
        <v>44190</v>
      </c>
      <c r="P599">
        <v>0</v>
      </c>
      <c r="Q599">
        <v>0</v>
      </c>
      <c r="R599">
        <v>0</v>
      </c>
      <c r="S599">
        <v>0</v>
      </c>
      <c r="T599">
        <v>1.5380608222280112</v>
      </c>
      <c r="U599">
        <v>1.3672101695571164</v>
      </c>
      <c r="V599">
        <v>1.2183606274956147</v>
      </c>
      <c r="W599">
        <v>1.1151885144827576</v>
      </c>
      <c r="X599">
        <v>1.0445780658024983</v>
      </c>
      <c r="Y599">
        <v>1.0142926736497215</v>
      </c>
      <c r="Z599">
        <v>1.0421432241271047</v>
      </c>
      <c r="AA599">
        <v>1.0875064319314738</v>
      </c>
      <c r="AB599">
        <v>1.1668998691383523</v>
      </c>
      <c r="AC599">
        <v>1.3604887557912317</v>
      </c>
      <c r="AD599">
        <v>1.6169193675146454</v>
      </c>
      <c r="AE599">
        <v>1.9285949146932815</v>
      </c>
      <c r="AF599">
        <v>2.2645918322723664</v>
      </c>
      <c r="AG599">
        <v>2.5606336568591064</v>
      </c>
      <c r="AH599">
        <v>2.7938524425401505</v>
      </c>
      <c r="AI599">
        <v>2.986553798043837</v>
      </c>
      <c r="AJ599">
        <v>2.8715342056476145</v>
      </c>
      <c r="AK599">
        <v>2.8513312782448326</v>
      </c>
      <c r="AL599">
        <v>2.7060272969013548</v>
      </c>
      <c r="AM599">
        <v>2.5587800440455695</v>
      </c>
      <c r="AN599">
        <v>2.4471983047093278</v>
      </c>
      <c r="AO599">
        <v>2.4888020863132163</v>
      </c>
      <c r="AP599">
        <v>2.22764516822471</v>
      </c>
      <c r="AQ599">
        <v>1.893117283487213</v>
      </c>
      <c r="AR599">
        <v>1665.2888482243748</v>
      </c>
      <c r="AS599">
        <v>79.611501573245491</v>
      </c>
      <c r="AT599">
        <v>78.814596129169431</v>
      </c>
      <c r="AU599">
        <v>77.912492795569676</v>
      </c>
      <c r="AV599">
        <v>76.647143215213816</v>
      </c>
      <c r="AW599">
        <v>75.501532183716733</v>
      </c>
      <c r="AX599">
        <v>75.101617610593451</v>
      </c>
      <c r="AY599">
        <v>74.512175230781963</v>
      </c>
      <c r="AZ599">
        <v>76.867974033045769</v>
      </c>
      <c r="BA599">
        <v>82.467575424928015</v>
      </c>
      <c r="BB599">
        <v>88.42327504215821</v>
      </c>
      <c r="BC599">
        <v>93.739765556719192</v>
      </c>
      <c r="BD599">
        <v>99.016919524425006</v>
      </c>
      <c r="BE599">
        <v>102.69427880510626</v>
      </c>
      <c r="BF599">
        <v>105.55578249870977</v>
      </c>
      <c r="BG599">
        <v>106.68663253107498</v>
      </c>
      <c r="BH599">
        <v>107.23303083388369</v>
      </c>
      <c r="BI599">
        <v>106.31135301501065</v>
      </c>
      <c r="BJ599">
        <v>103.85025418438018</v>
      </c>
      <c r="BK599">
        <v>100.13588321118498</v>
      </c>
      <c r="BL599">
        <v>94.349058864145121</v>
      </c>
      <c r="BM599">
        <v>89.766441352523927</v>
      </c>
      <c r="BN599">
        <v>86.814022577707092</v>
      </c>
      <c r="BO599">
        <v>84.536565462322443</v>
      </c>
      <c r="BP599">
        <v>82.243380207690564</v>
      </c>
      <c r="BQ599">
        <v>81.909922740957825</v>
      </c>
      <c r="BR599">
        <v>1.2589533082444518E-2</v>
      </c>
      <c r="BS599">
        <v>6.3110155962419392E-3</v>
      </c>
      <c r="BT599">
        <v>1.1690939842481153E-2</v>
      </c>
      <c r="BU599">
        <v>8.6530165007060993E-3</v>
      </c>
      <c r="BV599">
        <v>1.5175727592466319E-2</v>
      </c>
      <c r="BW599">
        <v>1.7583617638155032E-2</v>
      </c>
      <c r="BX599">
        <v>1.142602098840587E-2</v>
      </c>
      <c r="BY599">
        <v>1.6079573446902033E-2</v>
      </c>
      <c r="BZ599">
        <v>6.8267530433514944E-5</v>
      </c>
      <c r="CA599">
        <v>-5.3885875948820484E-3</v>
      </c>
      <c r="CB599">
        <v>-2.1958239001571175E-2</v>
      </c>
      <c r="CC599">
        <v>-2.2263050679573512E-2</v>
      </c>
      <c r="CD599">
        <v>-2.1261692729288163E-2</v>
      </c>
      <c r="CE599">
        <v>-3.6511521088265005E-2</v>
      </c>
      <c r="CF599">
        <v>-3.5738262058005774E-2</v>
      </c>
      <c r="CG599">
        <v>-3.2254951601520497E-2</v>
      </c>
      <c r="CH599">
        <v>0.13983183296375831</v>
      </c>
      <c r="CI599">
        <v>0.16988208024149487</v>
      </c>
      <c r="CJ599">
        <v>0.16068480608419586</v>
      </c>
      <c r="CK599">
        <v>0.12312297961997296</v>
      </c>
      <c r="CL599">
        <v>6.8332502922339527E-2</v>
      </c>
      <c r="CM599">
        <v>-7.9589507434939491E-2</v>
      </c>
      <c r="CN599">
        <v>-5.0565716675683964E-2</v>
      </c>
      <c r="CO599">
        <v>-4.0822371765532814E-2</v>
      </c>
      <c r="CP599">
        <v>9.0600995882701134E-6</v>
      </c>
      <c r="CQ599">
        <v>7.7360458812684874E-6</v>
      </c>
      <c r="CR599">
        <v>7.5033802340157193E-6</v>
      </c>
      <c r="CS599">
        <v>8.0498037315869816E-6</v>
      </c>
      <c r="CT599">
        <v>8.517843573815068E-6</v>
      </c>
      <c r="CU599">
        <v>7.4087947931097231E-6</v>
      </c>
      <c r="CV599">
        <v>9.7692242535919576E-6</v>
      </c>
      <c r="CW599">
        <v>8.1505621405404577E-6</v>
      </c>
      <c r="CX599">
        <v>7.3909439895625316E-6</v>
      </c>
      <c r="CY599">
        <v>7.6905798099680727E-6</v>
      </c>
      <c r="CZ599">
        <v>7.9935820534134859E-6</v>
      </c>
      <c r="DA599">
        <v>8.6204549251963521E-6</v>
      </c>
      <c r="DB599">
        <v>8.823240169839762E-6</v>
      </c>
      <c r="DC599">
        <v>1.0094909308055925E-5</v>
      </c>
      <c r="DD599">
        <v>1.138887914505789E-5</v>
      </c>
      <c r="DE599">
        <v>1.2188680647404389E-5</v>
      </c>
      <c r="DF599">
        <v>1.3550730031704768E-5</v>
      </c>
      <c r="DG599">
        <v>1.5246063995799404E-5</v>
      </c>
      <c r="DH599">
        <v>1.4380677174827395E-5</v>
      </c>
      <c r="DI599">
        <v>1.3065249428483248E-5</v>
      </c>
      <c r="DJ599">
        <v>1.0736877320258703E-5</v>
      </c>
      <c r="DK599">
        <v>1.03759904909694E-5</v>
      </c>
      <c r="DL599">
        <v>9.5816498754677202E-6</v>
      </c>
      <c r="DM599">
        <v>1.0536428090785145E-5</v>
      </c>
      <c r="DN599">
        <v>1039.4919610303489</v>
      </c>
      <c r="DO599">
        <v>1183.2764870039914</v>
      </c>
    </row>
    <row r="600" spans="1:119" x14ac:dyDescent="0.3">
      <c r="A600" t="str">
        <f t="shared" si="9"/>
        <v>All_All_All_All_All_All_All_All_44811</v>
      </c>
      <c r="B600" t="s">
        <v>27</v>
      </c>
      <c r="C600" t="s">
        <v>0</v>
      </c>
      <c r="D600" t="s">
        <v>0</v>
      </c>
      <c r="E600" t="s">
        <v>0</v>
      </c>
      <c r="F600" t="s">
        <v>0</v>
      </c>
      <c r="G600" t="s">
        <v>0</v>
      </c>
      <c r="H600" t="s">
        <v>0</v>
      </c>
      <c r="I600" t="s">
        <v>0</v>
      </c>
      <c r="J600" t="s">
        <v>0</v>
      </c>
      <c r="K600" t="s">
        <v>0</v>
      </c>
      <c r="L600" s="10">
        <v>44811</v>
      </c>
      <c r="M600">
        <v>17</v>
      </c>
      <c r="N600">
        <v>21</v>
      </c>
      <c r="O600">
        <v>44190</v>
      </c>
      <c r="P600">
        <v>0</v>
      </c>
      <c r="Q600">
        <v>0</v>
      </c>
      <c r="R600">
        <v>0</v>
      </c>
      <c r="S600">
        <v>0</v>
      </c>
      <c r="T600">
        <v>1.6358369494534371</v>
      </c>
      <c r="U600">
        <v>1.4416346051629287</v>
      </c>
      <c r="V600">
        <v>1.2872419256193948</v>
      </c>
      <c r="W600">
        <v>1.171775774113837</v>
      </c>
      <c r="X600">
        <v>1.0876193564799117</v>
      </c>
      <c r="Y600">
        <v>1.0509639523397827</v>
      </c>
      <c r="Z600">
        <v>1.0672420266000728</v>
      </c>
      <c r="AA600">
        <v>1.0980098551555988</v>
      </c>
      <c r="AB600">
        <v>1.1526824353082146</v>
      </c>
      <c r="AC600">
        <v>1.3129886239706807</v>
      </c>
      <c r="AD600">
        <v>1.5487053598069362</v>
      </c>
      <c r="AE600">
        <v>1.8064916973723775</v>
      </c>
      <c r="AF600">
        <v>2.0990742185910856</v>
      </c>
      <c r="AG600">
        <v>2.3522796683913496</v>
      </c>
      <c r="AH600">
        <v>2.5678154386186387</v>
      </c>
      <c r="AI600">
        <v>2.7354384179831635</v>
      </c>
      <c r="AJ600">
        <v>2.6250322430532953</v>
      </c>
      <c r="AK600">
        <v>2.6297473066984707</v>
      </c>
      <c r="AL600">
        <v>2.5624437028418661</v>
      </c>
      <c r="AM600">
        <v>2.3987092816785247</v>
      </c>
      <c r="AN600">
        <v>2.2799514329384731</v>
      </c>
      <c r="AO600">
        <v>2.3056502193759045</v>
      </c>
      <c r="AP600">
        <v>2.0279203073137033</v>
      </c>
      <c r="AQ600">
        <v>1.730648821161259</v>
      </c>
      <c r="AR600">
        <v>1717.9383992606572</v>
      </c>
      <c r="AS600">
        <v>80.588183277661827</v>
      </c>
      <c r="AT600">
        <v>79.193656673440586</v>
      </c>
      <c r="AU600">
        <v>77.40473319380331</v>
      </c>
      <c r="AV600">
        <v>76.292489789155894</v>
      </c>
      <c r="AW600">
        <v>75.268553875241238</v>
      </c>
      <c r="AX600">
        <v>73.939359238604041</v>
      </c>
      <c r="AY600">
        <v>73.354205278234417</v>
      </c>
      <c r="AZ600">
        <v>74.686462756040783</v>
      </c>
      <c r="BA600">
        <v>79.626860727817018</v>
      </c>
      <c r="BB600">
        <v>84.912679011287935</v>
      </c>
      <c r="BC600">
        <v>89.986543299499914</v>
      </c>
      <c r="BD600">
        <v>93.692431675680425</v>
      </c>
      <c r="BE600">
        <v>97.197850811007385</v>
      </c>
      <c r="BF600">
        <v>99.657260293695032</v>
      </c>
      <c r="BG600">
        <v>101.50866510344829</v>
      </c>
      <c r="BH600">
        <v>102.18961042968675</v>
      </c>
      <c r="BI600">
        <v>101.58866654009014</v>
      </c>
      <c r="BJ600">
        <v>99.592250888085459</v>
      </c>
      <c r="BK600">
        <v>95.62901610060986</v>
      </c>
      <c r="BL600">
        <v>90.466336015860989</v>
      </c>
      <c r="BM600">
        <v>86.792846299915013</v>
      </c>
      <c r="BN600">
        <v>84.693982449925315</v>
      </c>
      <c r="BO600">
        <v>81.901683066285017</v>
      </c>
      <c r="BP600">
        <v>79.653986853764167</v>
      </c>
      <c r="BQ600">
        <v>82.243438100984093</v>
      </c>
      <c r="BR600">
        <v>-1.9342504210751583E-2</v>
      </c>
      <c r="BS600">
        <v>-6.1150485909775552E-4</v>
      </c>
      <c r="BT600">
        <v>1.6812504245620367E-2</v>
      </c>
      <c r="BU600">
        <v>1.2596861002104777E-2</v>
      </c>
      <c r="BV600">
        <v>1.92572425166577E-2</v>
      </c>
      <c r="BW600">
        <v>1.6159182909684742E-2</v>
      </c>
      <c r="BX600">
        <v>1.0739920476654261E-2</v>
      </c>
      <c r="BY600">
        <v>8.9009493744516294E-3</v>
      </c>
      <c r="BZ600">
        <v>-3.0500748094645902E-3</v>
      </c>
      <c r="CA600">
        <v>-6.2651432629124183E-3</v>
      </c>
      <c r="CB600">
        <v>-2.195084122517282E-2</v>
      </c>
      <c r="CC600">
        <v>-2.2025608458172873E-2</v>
      </c>
      <c r="CD600">
        <v>-2.2579424311858977E-2</v>
      </c>
      <c r="CE600">
        <v>-3.1164490680911473E-2</v>
      </c>
      <c r="CF600">
        <v>-2.9303965427050577E-2</v>
      </c>
      <c r="CG600">
        <v>-2.5665932782474862E-2</v>
      </c>
      <c r="CH600">
        <v>0.12924332828253582</v>
      </c>
      <c r="CI600">
        <v>0.14263197967007463</v>
      </c>
      <c r="CJ600">
        <v>0.12734374989883801</v>
      </c>
      <c r="CK600">
        <v>9.5296872714224587E-2</v>
      </c>
      <c r="CL600">
        <v>5.4260396349076694E-2</v>
      </c>
      <c r="CM600">
        <v>-8.237952951339339E-2</v>
      </c>
      <c r="CN600">
        <v>-5.5534268977783553E-2</v>
      </c>
      <c r="CO600">
        <v>-3.9943647440324803E-2</v>
      </c>
      <c r="CP600">
        <v>2.1000932139857528E-5</v>
      </c>
      <c r="CQ600">
        <v>2.1845190369163187E-5</v>
      </c>
      <c r="CR600">
        <v>1.4997004444068139E-5</v>
      </c>
      <c r="CS600">
        <v>9.7339855286291332E-6</v>
      </c>
      <c r="CT600">
        <v>1.0347477920844334E-5</v>
      </c>
      <c r="CU600">
        <v>9.4367496179377431E-6</v>
      </c>
      <c r="CV600">
        <v>8.7592122036739158E-6</v>
      </c>
      <c r="CW600">
        <v>5.9343613500680109E-6</v>
      </c>
      <c r="CX600">
        <v>7.1500858359492206E-6</v>
      </c>
      <c r="CY600">
        <v>5.7913438932093567E-6</v>
      </c>
      <c r="CZ600">
        <v>8.5647823458195496E-6</v>
      </c>
      <c r="DA600">
        <v>8.3893056701423438E-6</v>
      </c>
      <c r="DB600">
        <v>8.3047928618699866E-6</v>
      </c>
      <c r="DC600">
        <v>9.0733411047022852E-6</v>
      </c>
      <c r="DD600">
        <v>8.8537374385061235E-6</v>
      </c>
      <c r="DE600">
        <v>8.6307926287020603E-6</v>
      </c>
      <c r="DF600">
        <v>9.1782564039082245E-6</v>
      </c>
      <c r="DG600">
        <v>9.147678179196068E-6</v>
      </c>
      <c r="DH600">
        <v>8.2296336514357961E-6</v>
      </c>
      <c r="DI600">
        <v>8.1284483024701965E-6</v>
      </c>
      <c r="DJ600">
        <v>8.4246467539391642E-6</v>
      </c>
      <c r="DK600">
        <v>9.6325273767989019E-6</v>
      </c>
      <c r="DL600">
        <v>7.1068077713311981E-6</v>
      </c>
      <c r="DM600">
        <v>5.349977004805118E-6</v>
      </c>
      <c r="DN600">
        <v>1039.4814600490554</v>
      </c>
      <c r="DO600">
        <v>1183.2635557382389</v>
      </c>
    </row>
    <row r="601" spans="1:119" x14ac:dyDescent="0.3">
      <c r="A601" t="str">
        <f t="shared" si="9"/>
        <v>All_All_All_All_All_All_All_All_44812</v>
      </c>
      <c r="B601" t="s">
        <v>27</v>
      </c>
      <c r="C601" t="s">
        <v>0</v>
      </c>
      <c r="D601" t="s">
        <v>0</v>
      </c>
      <c r="E601" t="s">
        <v>0</v>
      </c>
      <c r="F601" t="s">
        <v>0</v>
      </c>
      <c r="G601" t="s">
        <v>0</v>
      </c>
      <c r="H601" t="s">
        <v>0</v>
      </c>
      <c r="I601" t="s">
        <v>0</v>
      </c>
      <c r="J601" t="s">
        <v>0</v>
      </c>
      <c r="K601" t="s">
        <v>0</v>
      </c>
      <c r="L601" s="10">
        <v>44812</v>
      </c>
      <c r="M601">
        <v>17</v>
      </c>
      <c r="N601">
        <v>21</v>
      </c>
      <c r="O601">
        <v>44190</v>
      </c>
      <c r="P601">
        <v>0</v>
      </c>
      <c r="Q601">
        <v>0</v>
      </c>
      <c r="R601">
        <v>0</v>
      </c>
      <c r="S601">
        <v>0</v>
      </c>
      <c r="T601">
        <v>1.4809581384042749</v>
      </c>
      <c r="U601">
        <v>1.2941986196217743</v>
      </c>
      <c r="V601">
        <v>1.1518077458853162</v>
      </c>
      <c r="W601">
        <v>1.0558157068524134</v>
      </c>
      <c r="X601">
        <v>0.98435539869833222</v>
      </c>
      <c r="Y601">
        <v>0.96638300847178249</v>
      </c>
      <c r="Z601">
        <v>0.9892239314581448</v>
      </c>
      <c r="AA601">
        <v>1.0220089843937785</v>
      </c>
      <c r="AB601">
        <v>1.0692056223534137</v>
      </c>
      <c r="AC601">
        <v>1.2317323940922296</v>
      </c>
      <c r="AD601">
        <v>1.4281409801498264</v>
      </c>
      <c r="AE601">
        <v>1.6759136364412595</v>
      </c>
      <c r="AF601">
        <v>1.945751198750244</v>
      </c>
      <c r="AG601">
        <v>2.2248704444830234</v>
      </c>
      <c r="AH601">
        <v>2.4593517185726932</v>
      </c>
      <c r="AI601">
        <v>2.6559330546325066</v>
      </c>
      <c r="AJ601">
        <v>2.5985739719401755</v>
      </c>
      <c r="AK601">
        <v>2.6213880227279036</v>
      </c>
      <c r="AL601">
        <v>2.5567916161627653</v>
      </c>
      <c r="AM601">
        <v>2.4095542483630985</v>
      </c>
      <c r="AN601">
        <v>2.2752071829635243</v>
      </c>
      <c r="AO601">
        <v>2.2537658871318502</v>
      </c>
      <c r="AP601">
        <v>2.0053964459487323</v>
      </c>
      <c r="AQ601">
        <v>1.7173687278664438</v>
      </c>
      <c r="AR601">
        <v>1562.8495951756061</v>
      </c>
      <c r="AS601">
        <v>78.182336140034707</v>
      </c>
      <c r="AT601">
        <v>76.394968795555556</v>
      </c>
      <c r="AU601">
        <v>75.060295235812518</v>
      </c>
      <c r="AV601">
        <v>73.904509261510441</v>
      </c>
      <c r="AW601">
        <v>73.302725628917713</v>
      </c>
      <c r="AX601">
        <v>72.366964602007158</v>
      </c>
      <c r="AY601">
        <v>72.058100811889872</v>
      </c>
      <c r="AZ601">
        <v>73.509149921360333</v>
      </c>
      <c r="BA601">
        <v>78.337466452668522</v>
      </c>
      <c r="BB601">
        <v>83.963106783572357</v>
      </c>
      <c r="BC601">
        <v>88.936720352012117</v>
      </c>
      <c r="BD601">
        <v>93.935957338025773</v>
      </c>
      <c r="BE601">
        <v>97.817882821102259</v>
      </c>
      <c r="BF601">
        <v>100.90694689614364</v>
      </c>
      <c r="BG601">
        <v>102.51948572150687</v>
      </c>
      <c r="BH601">
        <v>103.28034825329206</v>
      </c>
      <c r="BI601">
        <v>102.62990657108095</v>
      </c>
      <c r="BJ601">
        <v>100.94316161193123</v>
      </c>
      <c r="BK601">
        <v>97.028963675725592</v>
      </c>
      <c r="BL601">
        <v>91.868056297320308</v>
      </c>
      <c r="BM601">
        <v>87.470279194157484</v>
      </c>
      <c r="BN601">
        <v>84.706940891419919</v>
      </c>
      <c r="BO601">
        <v>82.287128616171586</v>
      </c>
      <c r="BP601">
        <v>79.661815829847896</v>
      </c>
      <c r="BQ601">
        <v>79.653986853764167</v>
      </c>
      <c r="BR601">
        <v>1.1021354122112228E-3</v>
      </c>
      <c r="BS601">
        <v>4.571870552735459E-4</v>
      </c>
      <c r="BT601">
        <v>6.2661186605860513E-3</v>
      </c>
      <c r="BU601">
        <v>3.5956523400352239E-3</v>
      </c>
      <c r="BV601">
        <v>1.1110192664097435E-2</v>
      </c>
      <c r="BW601">
        <v>9.838950027030743E-3</v>
      </c>
      <c r="BX601">
        <v>6.4446365753701709E-3</v>
      </c>
      <c r="BY601">
        <v>4.3455951952723849E-3</v>
      </c>
      <c r="BZ601">
        <v>-4.7367416111477149E-3</v>
      </c>
      <c r="CA601">
        <v>-6.5166463707469384E-3</v>
      </c>
      <c r="CB601">
        <v>-2.0965963845192025E-2</v>
      </c>
      <c r="CC601">
        <v>-2.1498237713719552E-2</v>
      </c>
      <c r="CD601">
        <v>-2.3878674255146594E-2</v>
      </c>
      <c r="CE601">
        <v>-2.8436693301646519E-2</v>
      </c>
      <c r="CF601">
        <v>-2.7200841097088254E-2</v>
      </c>
      <c r="CG601">
        <v>-2.3356254072743967E-2</v>
      </c>
      <c r="CH601">
        <v>0.1257331029717052</v>
      </c>
      <c r="CI601">
        <v>0.14410026887472627</v>
      </c>
      <c r="CJ601">
        <v>0.12642530474923913</v>
      </c>
      <c r="CK601">
        <v>9.5415784431059567E-2</v>
      </c>
      <c r="CL601">
        <v>5.8326786465168971E-2</v>
      </c>
      <c r="CM601">
        <v>-7.7813633987066783E-2</v>
      </c>
      <c r="CN601">
        <v>-4.4343947212022741E-2</v>
      </c>
      <c r="CO601">
        <v>-2.903196414844935E-2</v>
      </c>
      <c r="CP601">
        <v>7.8922626455477429E-6</v>
      </c>
      <c r="CQ601">
        <v>6.8705557819631031E-6</v>
      </c>
      <c r="CR601">
        <v>6.3367964674786389E-6</v>
      </c>
      <c r="CS601">
        <v>6.3811287982856232E-6</v>
      </c>
      <c r="CT601">
        <v>6.4325487998313335E-6</v>
      </c>
      <c r="CU601">
        <v>6.2930948968051083E-6</v>
      </c>
      <c r="CV601">
        <v>6.7873694217452792E-6</v>
      </c>
      <c r="CW601">
        <v>4.9098382427777207E-6</v>
      </c>
      <c r="CX601">
        <v>4.2108223023831827E-6</v>
      </c>
      <c r="CY601">
        <v>2.8467672273436834E-6</v>
      </c>
      <c r="CZ601">
        <v>2.6708369568462174E-6</v>
      </c>
      <c r="DA601">
        <v>2.9739685999219995E-6</v>
      </c>
      <c r="DB601">
        <v>3.4126285069825913E-6</v>
      </c>
      <c r="DC601">
        <v>4.0767289919117574E-6</v>
      </c>
      <c r="DD601">
        <v>4.8746048629319886E-6</v>
      </c>
      <c r="DE601">
        <v>5.64721270540644E-6</v>
      </c>
      <c r="DF601">
        <v>5.9802499837486811E-6</v>
      </c>
      <c r="DG601">
        <v>6.8377150309739001E-6</v>
      </c>
      <c r="DH601">
        <v>6.4825613844733805E-6</v>
      </c>
      <c r="DI601">
        <v>6.011775095829882E-6</v>
      </c>
      <c r="DJ601">
        <v>5.1668135807955316E-6</v>
      </c>
      <c r="DK601">
        <v>5.4806960192113237E-6</v>
      </c>
      <c r="DL601">
        <v>2.9186026739998527E-6</v>
      </c>
      <c r="DM601">
        <v>2.8009736678996975E-6</v>
      </c>
      <c r="DN601">
        <v>1039.4814600490547</v>
      </c>
      <c r="DO601">
        <v>1183.2635557382378</v>
      </c>
    </row>
    <row r="602" spans="1:119" x14ac:dyDescent="0.3">
      <c r="A602" t="str">
        <f t="shared" si="9"/>
        <v>All_All_All_All_All_Yes (Notified)_All_All_44722</v>
      </c>
      <c r="B602" t="s">
        <v>27</v>
      </c>
      <c r="C602" t="s">
        <v>50</v>
      </c>
      <c r="D602" t="s">
        <v>0</v>
      </c>
      <c r="E602" t="s">
        <v>0</v>
      </c>
      <c r="F602" t="s">
        <v>0</v>
      </c>
      <c r="G602" t="s">
        <v>0</v>
      </c>
      <c r="H602" t="s">
        <v>0</v>
      </c>
      <c r="I602" s="49" t="s">
        <v>234</v>
      </c>
      <c r="J602" t="s">
        <v>0</v>
      </c>
      <c r="K602" t="s">
        <v>0</v>
      </c>
      <c r="L602" s="48">
        <v>44722</v>
      </c>
      <c r="M602">
        <v>17</v>
      </c>
      <c r="N602">
        <v>21</v>
      </c>
      <c r="O602" s="45">
        <v>3922</v>
      </c>
      <c r="P602">
        <v>0</v>
      </c>
      <c r="Q602">
        <v>0</v>
      </c>
      <c r="R602">
        <v>0</v>
      </c>
      <c r="S602">
        <v>0</v>
      </c>
      <c r="T602" s="46">
        <v>0.97967932999999996</v>
      </c>
      <c r="U602" s="46">
        <v>0.84005428999999998</v>
      </c>
      <c r="V602" s="46">
        <v>0.74515313000000005</v>
      </c>
      <c r="W602" s="46">
        <v>0.68659353999999995</v>
      </c>
      <c r="X602" s="46">
        <v>0.64130416999999995</v>
      </c>
      <c r="Y602" s="46">
        <v>0.64296418</v>
      </c>
      <c r="Z602" s="46">
        <v>0.67983895000000005</v>
      </c>
      <c r="AA602" s="46">
        <v>0.75706483000000002</v>
      </c>
      <c r="AB602" s="46">
        <v>0.81591654999999996</v>
      </c>
      <c r="AC602" s="46">
        <v>0.95435453000000003</v>
      </c>
      <c r="AD602" s="46">
        <v>1.1115793</v>
      </c>
      <c r="AE602" s="46">
        <v>1.2782739999999999</v>
      </c>
      <c r="AF602" s="46">
        <v>1.4840674</v>
      </c>
      <c r="AG602" s="46">
        <v>1.6854586</v>
      </c>
      <c r="AH602" s="46">
        <v>1.8496234</v>
      </c>
      <c r="AI602" s="46">
        <v>1.9919681</v>
      </c>
      <c r="AJ602" s="46">
        <v>1.9257</v>
      </c>
      <c r="AK602" s="46">
        <v>1.9654464</v>
      </c>
      <c r="AL602" s="46">
        <v>1.9610645</v>
      </c>
      <c r="AM602" s="46">
        <v>1.8528169999999999</v>
      </c>
      <c r="AN602" s="46">
        <v>1.7097183</v>
      </c>
      <c r="AO602" s="46">
        <v>1.7800609999999999</v>
      </c>
      <c r="AP602" s="46">
        <v>1.6155752999999999</v>
      </c>
      <c r="AQ602" s="46">
        <v>1.3778953</v>
      </c>
      <c r="AR602" s="46">
        <v>270.48586</v>
      </c>
      <c r="AS602" s="46">
        <v>72.883540999999994</v>
      </c>
      <c r="AT602" s="46">
        <v>71.546362000000002</v>
      </c>
      <c r="AU602" s="46">
        <v>69.779499999999999</v>
      </c>
      <c r="AV602" s="46">
        <v>68.341825999999998</v>
      </c>
      <c r="AW602" s="46">
        <v>67.425684000000004</v>
      </c>
      <c r="AX602" s="46">
        <v>66.378056999999998</v>
      </c>
      <c r="AY602" s="46">
        <v>67.392983000000001</v>
      </c>
      <c r="AZ602" s="46">
        <v>71.770286999999996</v>
      </c>
      <c r="BA602" s="46">
        <v>76.850324000000001</v>
      </c>
      <c r="BB602" s="46">
        <v>81.507294999999999</v>
      </c>
      <c r="BC602" s="46">
        <v>85.535629999999998</v>
      </c>
      <c r="BD602" s="46">
        <v>89.362084999999993</v>
      </c>
      <c r="BE602" s="46">
        <v>91.910268000000002</v>
      </c>
      <c r="BF602" s="46">
        <v>93.464256000000006</v>
      </c>
      <c r="BG602" s="46">
        <v>94.518119999999996</v>
      </c>
      <c r="BH602" s="46">
        <v>94.589070000000007</v>
      </c>
      <c r="BI602" s="46">
        <v>94.132846999999998</v>
      </c>
      <c r="BJ602" s="46">
        <v>92.608390999999997</v>
      </c>
      <c r="BK602" s="46">
        <v>90.478510999999997</v>
      </c>
      <c r="BL602" s="46">
        <v>87.361987999999997</v>
      </c>
      <c r="BM602" s="46">
        <v>83.669511999999997</v>
      </c>
      <c r="BN602" s="46">
        <v>80.755600999999999</v>
      </c>
      <c r="BO602" s="46">
        <v>78.408275000000003</v>
      </c>
      <c r="BP602" s="46">
        <v>76.378360000000001</v>
      </c>
      <c r="BQ602" s="46">
        <v>74.261866999999995</v>
      </c>
      <c r="BR602" s="46">
        <v>-6.1916800000000001E-2</v>
      </c>
      <c r="BS602" s="46">
        <v>-5.8300699999999997E-2</v>
      </c>
      <c r="BT602" s="46">
        <v>-4.9649600000000002E-2</v>
      </c>
      <c r="BU602" s="46">
        <v>-4.9699899999999998E-2</v>
      </c>
      <c r="BV602" s="46">
        <v>-4.1296199999999998E-2</v>
      </c>
      <c r="BW602" s="46">
        <v>-4.4667100000000001E-2</v>
      </c>
      <c r="BX602" s="46">
        <v>-4.3709400000000002E-2</v>
      </c>
      <c r="BY602" s="46">
        <v>-3.5866500000000003E-2</v>
      </c>
      <c r="BZ602" s="46">
        <v>-2.41011E-2</v>
      </c>
      <c r="CA602" s="46">
        <v>-2.82741E-2</v>
      </c>
      <c r="CB602" s="46">
        <v>-4.0569599999999997E-2</v>
      </c>
      <c r="CC602" s="46">
        <v>-3.5257799999999999E-2</v>
      </c>
      <c r="CD602" s="46">
        <v>-3.8195300000000001E-2</v>
      </c>
      <c r="CE602" s="46">
        <v>-2.7512700000000001E-2</v>
      </c>
      <c r="CF602" s="46">
        <v>-2.23305E-2</v>
      </c>
      <c r="CG602" s="46">
        <v>-7.9845000000000003E-3</v>
      </c>
      <c r="CH602" s="46">
        <v>8.5350800000000004E-2</v>
      </c>
      <c r="CI602" s="46">
        <v>8.9858599999999997E-2</v>
      </c>
      <c r="CJ602" s="46">
        <v>7.21638E-2</v>
      </c>
      <c r="CK602" s="46">
        <v>4.8551999999999998E-2</v>
      </c>
      <c r="CL602" s="46">
        <v>2.30672E-2</v>
      </c>
      <c r="CM602" s="46">
        <v>-8.1024600000000002E-2</v>
      </c>
      <c r="CN602" s="46">
        <v>-9.3880000000000005E-2</v>
      </c>
      <c r="CO602" s="46">
        <v>-8.8535500000000003E-2</v>
      </c>
      <c r="CP602" s="47">
        <v>1.95E-6</v>
      </c>
      <c r="CQ602" s="47">
        <v>1.46E-6</v>
      </c>
      <c r="CR602" s="47">
        <v>1.22E-6</v>
      </c>
      <c r="CS602" s="47">
        <v>8.8999999999999995E-7</v>
      </c>
      <c r="CT602" s="47">
        <v>7.3799999999999996E-7</v>
      </c>
      <c r="CU602" s="47">
        <v>6.9800000000000003E-7</v>
      </c>
      <c r="CV602" s="47">
        <v>7.2099999999999996E-7</v>
      </c>
      <c r="CW602" s="47">
        <v>9.1999999999999998E-7</v>
      </c>
      <c r="CX602" s="47">
        <v>1.0899999999999999E-6</v>
      </c>
      <c r="CY602" s="47">
        <v>1.33E-6</v>
      </c>
      <c r="CZ602" s="47">
        <v>1.84E-6</v>
      </c>
      <c r="DA602" s="47">
        <v>2.21E-6</v>
      </c>
      <c r="DB602" s="47">
        <v>2.43E-6</v>
      </c>
      <c r="DC602" s="47">
        <v>2.7499999999999999E-6</v>
      </c>
      <c r="DD602" s="47">
        <v>2.8899999999999999E-6</v>
      </c>
      <c r="DE602" s="47">
        <v>3.45E-6</v>
      </c>
      <c r="DF602" s="47">
        <v>3.7500000000000001E-6</v>
      </c>
      <c r="DG602" s="47">
        <v>4.5299999999999998E-6</v>
      </c>
      <c r="DH602" s="47">
        <v>4.6800000000000001E-6</v>
      </c>
      <c r="DI602" s="47">
        <v>5.1000000000000003E-6</v>
      </c>
      <c r="DJ602" s="47">
        <v>4.9200000000000003E-6</v>
      </c>
      <c r="DK602" s="47">
        <v>4.4399999999999998E-6</v>
      </c>
      <c r="DL602" s="47">
        <v>3.89E-6</v>
      </c>
      <c r="DM602" s="47">
        <v>2.8600000000000001E-6</v>
      </c>
      <c r="DN602" s="46">
        <v>243.29495</v>
      </c>
      <c r="DO602" s="46">
        <v>287.05032</v>
      </c>
    </row>
    <row r="603" spans="1:119" x14ac:dyDescent="0.3">
      <c r="A603" t="str">
        <f t="shared" si="9"/>
        <v>All_All_All_All_All_Yes (Notified)_All_All_44739</v>
      </c>
      <c r="B603" t="s">
        <v>27</v>
      </c>
      <c r="C603" t="s">
        <v>50</v>
      </c>
      <c r="D603" t="s">
        <v>0</v>
      </c>
      <c r="E603" t="s">
        <v>0</v>
      </c>
      <c r="F603" t="s">
        <v>0</v>
      </c>
      <c r="G603" t="s">
        <v>0</v>
      </c>
      <c r="H603" t="s">
        <v>0</v>
      </c>
      <c r="I603" s="49" t="s">
        <v>234</v>
      </c>
      <c r="J603" t="s">
        <v>0</v>
      </c>
      <c r="K603" t="s">
        <v>0</v>
      </c>
      <c r="L603" s="48">
        <v>44739</v>
      </c>
      <c r="M603">
        <v>17</v>
      </c>
      <c r="N603">
        <v>21</v>
      </c>
      <c r="O603" s="45">
        <v>3926</v>
      </c>
      <c r="P603">
        <v>0</v>
      </c>
      <c r="Q603">
        <v>0</v>
      </c>
      <c r="R603">
        <v>0</v>
      </c>
      <c r="S603">
        <v>0</v>
      </c>
      <c r="T603" s="46">
        <v>1.0830443000000001</v>
      </c>
      <c r="U603" s="46">
        <v>0.92304620999999998</v>
      </c>
      <c r="V603" s="46">
        <v>0.80226375000000005</v>
      </c>
      <c r="W603" s="46">
        <v>0.73792747999999997</v>
      </c>
      <c r="X603" s="46">
        <v>0.68082211999999998</v>
      </c>
      <c r="Y603" s="46">
        <v>0.67294695999999998</v>
      </c>
      <c r="Z603" s="46">
        <v>0.70124096000000002</v>
      </c>
      <c r="AA603" s="46">
        <v>0.75471083000000005</v>
      </c>
      <c r="AB603" s="46">
        <v>0.81021575000000001</v>
      </c>
      <c r="AC603" s="46">
        <v>0.90229504000000005</v>
      </c>
      <c r="AD603" s="46">
        <v>1.0370956</v>
      </c>
      <c r="AE603" s="46">
        <v>1.2059127000000001</v>
      </c>
      <c r="AF603" s="46">
        <v>1.4227847</v>
      </c>
      <c r="AG603" s="46">
        <v>1.6365651000000001</v>
      </c>
      <c r="AH603" s="46">
        <v>1.8305115999999999</v>
      </c>
      <c r="AI603" s="46">
        <v>1.9977780000000001</v>
      </c>
      <c r="AJ603" s="46">
        <v>1.9890376000000001</v>
      </c>
      <c r="AK603" s="46">
        <v>2.0695326999999999</v>
      </c>
      <c r="AL603" s="46">
        <v>2.0681813</v>
      </c>
      <c r="AM603" s="46">
        <v>1.9819823999999999</v>
      </c>
      <c r="AN603" s="46">
        <v>1.7973935999999999</v>
      </c>
      <c r="AO603" s="46">
        <v>1.8014303</v>
      </c>
      <c r="AP603" s="46">
        <v>1.5759068000000001</v>
      </c>
      <c r="AQ603" s="46">
        <v>1.3110795</v>
      </c>
      <c r="AR603" s="46">
        <v>296.02154000000002</v>
      </c>
      <c r="AS603" s="46">
        <v>68.431020000000004</v>
      </c>
      <c r="AT603" s="46">
        <v>66.750518</v>
      </c>
      <c r="AU603" s="46">
        <v>65.329477999999995</v>
      </c>
      <c r="AV603" s="46">
        <v>64.27046</v>
      </c>
      <c r="AW603" s="46">
        <v>63.691412</v>
      </c>
      <c r="AX603" s="46">
        <v>62.976691000000002</v>
      </c>
      <c r="AY603" s="46">
        <v>63.567712</v>
      </c>
      <c r="AZ603" s="46">
        <v>66.564699000000005</v>
      </c>
      <c r="BA603" s="46">
        <v>70.691333</v>
      </c>
      <c r="BB603" s="46">
        <v>74.923693</v>
      </c>
      <c r="BC603" s="46">
        <v>79.296161999999995</v>
      </c>
      <c r="BD603" s="46">
        <v>83.255016999999995</v>
      </c>
      <c r="BE603" s="46">
        <v>86.885512000000006</v>
      </c>
      <c r="BF603" s="46">
        <v>89.682435999999996</v>
      </c>
      <c r="BG603" s="46">
        <v>91.567089999999993</v>
      </c>
      <c r="BH603" s="46">
        <v>92.618281999999994</v>
      </c>
      <c r="BI603" s="46">
        <v>91.951475000000002</v>
      </c>
      <c r="BJ603" s="46">
        <v>90.747020000000006</v>
      </c>
      <c r="BK603" s="46">
        <v>88.609168999999994</v>
      </c>
      <c r="BL603" s="46">
        <v>85.083123999999998</v>
      </c>
      <c r="BM603" s="46">
        <v>80.376734999999996</v>
      </c>
      <c r="BN603" s="46">
        <v>76.853281999999993</v>
      </c>
      <c r="BO603" s="46">
        <v>74.150143</v>
      </c>
      <c r="BP603" s="46">
        <v>72.099648000000002</v>
      </c>
      <c r="BQ603" s="46">
        <v>70.527226999999996</v>
      </c>
      <c r="BR603" s="46">
        <v>-7.5292700000000004E-2</v>
      </c>
      <c r="BS603" s="46">
        <v>-6.7221600000000006E-2</v>
      </c>
      <c r="BT603" s="46">
        <v>-5.4776999999999999E-2</v>
      </c>
      <c r="BU603" s="46">
        <v>-5.18056E-2</v>
      </c>
      <c r="BV603" s="46">
        <v>-4.1908800000000003E-2</v>
      </c>
      <c r="BW603" s="46">
        <v>-4.6018400000000001E-2</v>
      </c>
      <c r="BX603" s="46">
        <v>-4.4887000000000003E-2</v>
      </c>
      <c r="BY603" s="46">
        <v>-4.1015799999999998E-2</v>
      </c>
      <c r="BZ603" s="46">
        <v>-3.2107900000000002E-2</v>
      </c>
      <c r="CA603" s="46">
        <v>-3.5704199999999998E-2</v>
      </c>
      <c r="CB603" s="46">
        <v>-4.1150800000000001E-2</v>
      </c>
      <c r="CC603" s="46">
        <v>-3.7197800000000003E-2</v>
      </c>
      <c r="CD603" s="46">
        <v>-3.9248600000000002E-2</v>
      </c>
      <c r="CE603" s="46">
        <v>-2.68154E-2</v>
      </c>
      <c r="CF603" s="46">
        <v>-2.1497200000000001E-2</v>
      </c>
      <c r="CG603" s="46">
        <v>-8.2789999999999999E-3</v>
      </c>
      <c r="CH603" s="46">
        <v>8.6174799999999996E-2</v>
      </c>
      <c r="CI603" s="46">
        <v>9.3466400000000005E-2</v>
      </c>
      <c r="CJ603" s="46">
        <v>8.0551399999999995E-2</v>
      </c>
      <c r="CK603" s="46">
        <v>5.3271300000000001E-2</v>
      </c>
      <c r="CL603" s="46">
        <v>1.0872700000000001E-2</v>
      </c>
      <c r="CM603" s="46">
        <v>-9.7510100000000002E-2</v>
      </c>
      <c r="CN603" s="46">
        <v>-0.1124648</v>
      </c>
      <c r="CO603" s="46">
        <v>-0.10146819999999999</v>
      </c>
      <c r="CP603" s="47">
        <v>1.8500000000000001E-6</v>
      </c>
      <c r="CQ603" s="47">
        <v>1.4699999999999999E-6</v>
      </c>
      <c r="CR603" s="47">
        <v>1.2500000000000001E-6</v>
      </c>
      <c r="CS603" s="47">
        <v>1.0100000000000001E-6</v>
      </c>
      <c r="CT603" s="47">
        <v>8.6400000000000001E-7</v>
      </c>
      <c r="CU603" s="47">
        <v>7.6700000000000003E-7</v>
      </c>
      <c r="CV603" s="47">
        <v>7.5700000000000002E-7</v>
      </c>
      <c r="CW603" s="47">
        <v>8.8899999999999998E-7</v>
      </c>
      <c r="CX603" s="47">
        <v>1.0699999999999999E-6</v>
      </c>
      <c r="CY603" s="47">
        <v>1.39E-6</v>
      </c>
      <c r="CZ603" s="47">
        <v>1.7E-6</v>
      </c>
      <c r="DA603" s="47">
        <v>2.3499999999999999E-6</v>
      </c>
      <c r="DB603" s="47">
        <v>2.9000000000000002E-6</v>
      </c>
      <c r="DC603" s="47">
        <v>3.63E-6</v>
      </c>
      <c r="DD603" s="47">
        <v>3.8600000000000003E-6</v>
      </c>
      <c r="DE603" s="47">
        <v>4.3100000000000002E-6</v>
      </c>
      <c r="DF603" s="47">
        <v>4.8300000000000003E-6</v>
      </c>
      <c r="DG603" s="47">
        <v>5.4700000000000001E-6</v>
      </c>
      <c r="DH603" s="47">
        <v>5.5799999999999999E-6</v>
      </c>
      <c r="DI603" s="47">
        <v>5.8900000000000004E-6</v>
      </c>
      <c r="DJ603" s="47">
        <v>5.3299999999999998E-6</v>
      </c>
      <c r="DK603" s="47">
        <v>4.4800000000000003E-6</v>
      </c>
      <c r="DL603" s="47">
        <v>3.8299999999999998E-6</v>
      </c>
      <c r="DM603" s="47">
        <v>3.1599999999999998E-6</v>
      </c>
      <c r="DN603" s="46">
        <v>243.31417999999999</v>
      </c>
      <c r="DO603" s="46">
        <v>287.06837000000002</v>
      </c>
    </row>
    <row r="604" spans="1:119" x14ac:dyDescent="0.3">
      <c r="A604" t="str">
        <f t="shared" si="9"/>
        <v>All_All_All_All_All_Yes (Notified)_All_All_44753</v>
      </c>
      <c r="B604" t="s">
        <v>27</v>
      </c>
      <c r="C604" t="s">
        <v>50</v>
      </c>
      <c r="D604" t="s">
        <v>0</v>
      </c>
      <c r="E604" t="s">
        <v>0</v>
      </c>
      <c r="F604" t="s">
        <v>0</v>
      </c>
      <c r="G604" t="s">
        <v>0</v>
      </c>
      <c r="H604" t="s">
        <v>0</v>
      </c>
      <c r="I604" s="49" t="s">
        <v>234</v>
      </c>
      <c r="J604" t="s">
        <v>0</v>
      </c>
      <c r="K604" t="s">
        <v>0</v>
      </c>
      <c r="L604" s="48">
        <v>44753</v>
      </c>
      <c r="M604">
        <v>17</v>
      </c>
      <c r="N604">
        <v>21</v>
      </c>
      <c r="O604" s="45">
        <v>3937</v>
      </c>
      <c r="P604">
        <v>0</v>
      </c>
      <c r="Q604">
        <v>0</v>
      </c>
      <c r="R604">
        <v>0</v>
      </c>
      <c r="S604">
        <v>0</v>
      </c>
      <c r="T604" s="46">
        <v>1.080211</v>
      </c>
      <c r="U604" s="46">
        <v>0.93496438999999998</v>
      </c>
      <c r="V604" s="46">
        <v>0.81992566</v>
      </c>
      <c r="W604" s="46">
        <v>0.74590617999999997</v>
      </c>
      <c r="X604" s="46">
        <v>0.69965500000000003</v>
      </c>
      <c r="Y604" s="46">
        <v>0.68168366000000002</v>
      </c>
      <c r="Z604" s="46">
        <v>0.70431575999999996</v>
      </c>
      <c r="AA604" s="46">
        <v>0.77350803999999995</v>
      </c>
      <c r="AB604" s="46">
        <v>0.85351719999999998</v>
      </c>
      <c r="AC604" s="46">
        <v>0.95048023999999998</v>
      </c>
      <c r="AD604" s="46">
        <v>1.1218268</v>
      </c>
      <c r="AE604" s="46">
        <v>1.3302050000000001</v>
      </c>
      <c r="AF604" s="46">
        <v>1.5498073999999999</v>
      </c>
      <c r="AG604" s="46">
        <v>1.760527</v>
      </c>
      <c r="AH604" s="46">
        <v>1.9572794</v>
      </c>
      <c r="AI604" s="46">
        <v>2.1020664</v>
      </c>
      <c r="AJ604" s="46">
        <v>2.0747996</v>
      </c>
      <c r="AK604" s="46">
        <v>2.1339486000000001</v>
      </c>
      <c r="AL604" s="46">
        <v>2.1373364000000001</v>
      </c>
      <c r="AM604" s="46">
        <v>2.0487392999999998</v>
      </c>
      <c r="AN604" s="46">
        <v>1.9036012</v>
      </c>
      <c r="AO604" s="46">
        <v>1.9476519000000001</v>
      </c>
      <c r="AP604" s="46">
        <v>1.7311846</v>
      </c>
      <c r="AQ604" s="46">
        <v>1.4468166</v>
      </c>
      <c r="AR604" s="46">
        <v>315.71447999999998</v>
      </c>
      <c r="AS604" s="46">
        <v>72.255167</v>
      </c>
      <c r="AT604" s="46">
        <v>71.361273999999995</v>
      </c>
      <c r="AU604" s="46">
        <v>69.855147000000002</v>
      </c>
      <c r="AV604" s="46">
        <v>68.516138999999995</v>
      </c>
      <c r="AW604" s="46">
        <v>67.106319999999997</v>
      </c>
      <c r="AX604" s="46">
        <v>66.285872999999995</v>
      </c>
      <c r="AY604" s="46">
        <v>66.567099999999996</v>
      </c>
      <c r="AZ604" s="46">
        <v>69.682061000000004</v>
      </c>
      <c r="BA604" s="46">
        <v>74.141722999999999</v>
      </c>
      <c r="BB604" s="46">
        <v>79.158482000000006</v>
      </c>
      <c r="BC604" s="46">
        <v>83.244964999999993</v>
      </c>
      <c r="BD604" s="46">
        <v>86.641453999999996</v>
      </c>
      <c r="BE604" s="46">
        <v>89.789018999999996</v>
      </c>
      <c r="BF604" s="46">
        <v>92.033355</v>
      </c>
      <c r="BG604" s="46">
        <v>93.354405</v>
      </c>
      <c r="BH604" s="46">
        <v>94.240409999999997</v>
      </c>
      <c r="BI604" s="46">
        <v>94.217115000000007</v>
      </c>
      <c r="BJ604" s="46">
        <v>93.304057</v>
      </c>
      <c r="BK604" s="46">
        <v>91.257707999999994</v>
      </c>
      <c r="BL604" s="46">
        <v>87.929460000000006</v>
      </c>
      <c r="BM604" s="46">
        <v>83.264139</v>
      </c>
      <c r="BN604" s="46">
        <v>79.500637999999995</v>
      </c>
      <c r="BO604" s="46">
        <v>77.123107000000005</v>
      </c>
      <c r="BP604" s="46">
        <v>74.823177000000001</v>
      </c>
      <c r="BQ604" s="46">
        <v>74.639263999999997</v>
      </c>
      <c r="BR604" s="46">
        <v>-6.0643099999999998E-2</v>
      </c>
      <c r="BS604" s="46">
        <v>-5.5060900000000003E-2</v>
      </c>
      <c r="BT604" s="46">
        <v>-4.37682E-2</v>
      </c>
      <c r="BU604" s="46">
        <v>-4.2576700000000002E-2</v>
      </c>
      <c r="BV604" s="46">
        <v>-3.75565E-2</v>
      </c>
      <c r="BW604" s="46">
        <v>-3.9974599999999999E-2</v>
      </c>
      <c r="BX604" s="46">
        <v>-4.17779E-2</v>
      </c>
      <c r="BY604" s="46">
        <v>-3.6326900000000002E-2</v>
      </c>
      <c r="BZ604" s="46">
        <v>-2.6265899999999998E-2</v>
      </c>
      <c r="CA604" s="46">
        <v>-2.8264500000000001E-2</v>
      </c>
      <c r="CB604" s="46">
        <v>-4.09285E-2</v>
      </c>
      <c r="CC604" s="46">
        <v>-3.5681200000000003E-2</v>
      </c>
      <c r="CD604" s="46">
        <v>-3.62718E-2</v>
      </c>
      <c r="CE604" s="46">
        <v>-2.7590900000000002E-2</v>
      </c>
      <c r="CF604" s="46">
        <v>-2.1686E-2</v>
      </c>
      <c r="CG604" s="46">
        <v>-9.6173000000000005E-3</v>
      </c>
      <c r="CH604" s="46">
        <v>8.9513200000000001E-2</v>
      </c>
      <c r="CI604" s="46">
        <v>9.9516800000000002E-2</v>
      </c>
      <c r="CJ604" s="46">
        <v>9.0538199999999999E-2</v>
      </c>
      <c r="CK604" s="46">
        <v>6.9394700000000004E-2</v>
      </c>
      <c r="CL604" s="46">
        <v>3.6547400000000001E-2</v>
      </c>
      <c r="CM604" s="46">
        <v>-7.7939300000000003E-2</v>
      </c>
      <c r="CN604" s="46">
        <v>-9.3939999999999996E-2</v>
      </c>
      <c r="CO604" s="46">
        <v>-8.4138699999999997E-2</v>
      </c>
      <c r="CP604" s="47">
        <v>1.88E-6</v>
      </c>
      <c r="CQ604" s="47">
        <v>1.4699999999999999E-6</v>
      </c>
      <c r="CR604" s="47">
        <v>1.2899999999999999E-6</v>
      </c>
      <c r="CS604" s="47">
        <v>9.8599999999999996E-7</v>
      </c>
      <c r="CT604" s="47">
        <v>7.9100000000000003E-7</v>
      </c>
      <c r="CU604" s="47">
        <v>6.0699999999999997E-7</v>
      </c>
      <c r="CV604" s="47">
        <v>6.2099999999999996E-7</v>
      </c>
      <c r="CW604" s="47">
        <v>8.1999999999999998E-7</v>
      </c>
      <c r="CX604" s="47">
        <v>1.08E-6</v>
      </c>
      <c r="CY604" s="47">
        <v>1.48E-6</v>
      </c>
      <c r="CZ604" s="47">
        <v>2.0899999999999999E-6</v>
      </c>
      <c r="DA604" s="47">
        <v>2.7800000000000001E-6</v>
      </c>
      <c r="DB604" s="47">
        <v>3.23E-6</v>
      </c>
      <c r="DC604" s="47">
        <v>3.7799999999999998E-6</v>
      </c>
      <c r="DD604" s="47">
        <v>3.9500000000000003E-6</v>
      </c>
      <c r="DE604" s="47">
        <v>4.2899999999999996E-6</v>
      </c>
      <c r="DF604" s="47">
        <v>4.8999999999999997E-6</v>
      </c>
      <c r="DG604" s="47">
        <v>5.4500000000000003E-6</v>
      </c>
      <c r="DH604" s="47">
        <v>5.7799999999999997E-6</v>
      </c>
      <c r="DI604" s="47">
        <v>6.2999999999999998E-6</v>
      </c>
      <c r="DJ604" s="47">
        <v>6.5400000000000001E-6</v>
      </c>
      <c r="DK604" s="47">
        <v>5.2900000000000002E-6</v>
      </c>
      <c r="DL604" s="47">
        <v>4.9899999999999997E-6</v>
      </c>
      <c r="DM604" s="47">
        <v>4.1500000000000001E-6</v>
      </c>
      <c r="DN604" s="46">
        <v>244.01250999999999</v>
      </c>
      <c r="DO604" s="46">
        <v>290.33395999999999</v>
      </c>
    </row>
    <row r="605" spans="1:119" x14ac:dyDescent="0.3">
      <c r="A605" t="str">
        <f t="shared" si="9"/>
        <v>All_All_All_All_All_Yes (Notified)_All_All_44760</v>
      </c>
      <c r="B605" t="s">
        <v>27</v>
      </c>
      <c r="C605" t="s">
        <v>50</v>
      </c>
      <c r="D605" t="s">
        <v>0</v>
      </c>
      <c r="E605" t="s">
        <v>0</v>
      </c>
      <c r="F605" t="s">
        <v>0</v>
      </c>
      <c r="G605" t="s">
        <v>0</v>
      </c>
      <c r="H605" t="s">
        <v>0</v>
      </c>
      <c r="I605" s="49" t="s">
        <v>234</v>
      </c>
      <c r="J605" t="s">
        <v>0</v>
      </c>
      <c r="K605" t="s">
        <v>0</v>
      </c>
      <c r="L605" s="48">
        <v>44760</v>
      </c>
      <c r="M605">
        <v>17</v>
      </c>
      <c r="N605">
        <v>21</v>
      </c>
      <c r="O605" s="45">
        <v>3940</v>
      </c>
      <c r="P605">
        <v>0</v>
      </c>
      <c r="Q605">
        <v>0</v>
      </c>
      <c r="R605">
        <v>0</v>
      </c>
      <c r="S605">
        <v>0</v>
      </c>
      <c r="T605" s="46">
        <v>1.269671</v>
      </c>
      <c r="U605" s="46">
        <v>1.1066554</v>
      </c>
      <c r="V605" s="46">
        <v>0.97418985999999996</v>
      </c>
      <c r="W605" s="46">
        <v>0.86912095</v>
      </c>
      <c r="X605" s="46">
        <v>0.81646368000000002</v>
      </c>
      <c r="Y605" s="46">
        <v>0.79166493999999998</v>
      </c>
      <c r="Z605" s="46">
        <v>0.82083112000000003</v>
      </c>
      <c r="AA605" s="46">
        <v>0.86189598000000001</v>
      </c>
      <c r="AB605" s="46">
        <v>0.91694997</v>
      </c>
      <c r="AC605" s="46">
        <v>1.0459461000000001</v>
      </c>
      <c r="AD605" s="46">
        <v>1.2066136999999999</v>
      </c>
      <c r="AE605" s="46">
        <v>1.4090019</v>
      </c>
      <c r="AF605" s="46">
        <v>1.6040236000000001</v>
      </c>
      <c r="AG605" s="46">
        <v>1.7510408</v>
      </c>
      <c r="AH605" s="46">
        <v>1.9208932000000001</v>
      </c>
      <c r="AI605" s="46">
        <v>2.0650217</v>
      </c>
      <c r="AJ605" s="46">
        <v>2.0412077000000002</v>
      </c>
      <c r="AK605" s="46">
        <v>2.0867388</v>
      </c>
      <c r="AL605" s="46">
        <v>2.1091489000000001</v>
      </c>
      <c r="AM605" s="46">
        <v>1.9730331000000001</v>
      </c>
      <c r="AN605" s="46">
        <v>1.8243844</v>
      </c>
      <c r="AO605" s="46">
        <v>1.8476059</v>
      </c>
      <c r="AP605" s="46">
        <v>1.655246</v>
      </c>
      <c r="AQ605" s="46">
        <v>1.3970560000000001</v>
      </c>
      <c r="AR605" s="46">
        <v>354.22003000000001</v>
      </c>
      <c r="AS605" s="46">
        <v>72.864090000000004</v>
      </c>
      <c r="AT605" s="46">
        <v>71.929770000000005</v>
      </c>
      <c r="AU605" s="46">
        <v>70.803617000000003</v>
      </c>
      <c r="AV605" s="46">
        <v>69.525308999999993</v>
      </c>
      <c r="AW605" s="46">
        <v>68.751896000000002</v>
      </c>
      <c r="AX605" s="46">
        <v>67.641805000000005</v>
      </c>
      <c r="AY605" s="46">
        <v>67.817716000000004</v>
      </c>
      <c r="AZ605" s="46">
        <v>70.201189999999997</v>
      </c>
      <c r="BA605" s="46">
        <v>73.695295999999999</v>
      </c>
      <c r="BB605" s="46">
        <v>77.776169999999993</v>
      </c>
      <c r="BC605" s="46">
        <v>81.824033</v>
      </c>
      <c r="BD605" s="46">
        <v>85.766067000000007</v>
      </c>
      <c r="BE605" s="46">
        <v>88.372096999999997</v>
      </c>
      <c r="BF605" s="46">
        <v>90.724761999999998</v>
      </c>
      <c r="BG605" s="46">
        <v>92.422483</v>
      </c>
      <c r="BH605" s="46">
        <v>92.906861000000006</v>
      </c>
      <c r="BI605" s="46">
        <v>92.582511999999994</v>
      </c>
      <c r="BJ605" s="46">
        <v>91.434582000000006</v>
      </c>
      <c r="BK605" s="46">
        <v>88.935045000000002</v>
      </c>
      <c r="BL605" s="46">
        <v>85.349868000000001</v>
      </c>
      <c r="BM605" s="46">
        <v>81.197901000000002</v>
      </c>
      <c r="BN605" s="46">
        <v>78.020994000000002</v>
      </c>
      <c r="BO605" s="46">
        <v>75.295602000000002</v>
      </c>
      <c r="BP605" s="46">
        <v>72.875191000000001</v>
      </c>
      <c r="BQ605" s="46">
        <v>74.582678000000001</v>
      </c>
      <c r="BR605" s="46">
        <v>-5.2653699999999998E-2</v>
      </c>
      <c r="BS605" s="46">
        <v>-4.6124600000000002E-2</v>
      </c>
      <c r="BT605" s="46">
        <v>-3.2083E-2</v>
      </c>
      <c r="BU605" s="46">
        <v>-3.3146500000000002E-2</v>
      </c>
      <c r="BV605" s="46">
        <v>-2.71116E-2</v>
      </c>
      <c r="BW605" s="46">
        <v>-2.99905E-2</v>
      </c>
      <c r="BX605" s="46">
        <v>-3.2173399999999998E-2</v>
      </c>
      <c r="BY605" s="46">
        <v>-2.91253E-2</v>
      </c>
      <c r="BZ605" s="46">
        <v>-2.5840999999999999E-2</v>
      </c>
      <c r="CA605" s="46">
        <v>-3.0683700000000001E-2</v>
      </c>
      <c r="CB605" s="46">
        <v>-4.1573199999999998E-2</v>
      </c>
      <c r="CC605" s="46">
        <v>-3.5772100000000001E-2</v>
      </c>
      <c r="CD605" s="46">
        <v>-3.9291699999999999E-2</v>
      </c>
      <c r="CE605" s="46">
        <v>-2.68896E-2</v>
      </c>
      <c r="CF605" s="46">
        <v>-2.16557E-2</v>
      </c>
      <c r="CG605" s="46">
        <v>-7.6734000000000004E-3</v>
      </c>
      <c r="CH605" s="46">
        <v>8.4974499999999994E-2</v>
      </c>
      <c r="CI605" s="46">
        <v>8.8819999999999996E-2</v>
      </c>
      <c r="CJ605" s="46">
        <v>7.0469400000000001E-2</v>
      </c>
      <c r="CK605" s="46">
        <v>4.0319099999999997E-2</v>
      </c>
      <c r="CL605" s="46">
        <v>1.6477100000000001E-2</v>
      </c>
      <c r="CM605" s="46">
        <v>-9.0264300000000006E-2</v>
      </c>
      <c r="CN605" s="46">
        <v>-0.10517170000000001</v>
      </c>
      <c r="CO605" s="46">
        <v>-9.7081700000000007E-2</v>
      </c>
      <c r="CP605" s="47">
        <v>3.0199999999999999E-6</v>
      </c>
      <c r="CQ605" s="47">
        <v>2.3199999999999998E-6</v>
      </c>
      <c r="CR605" s="47">
        <v>1.95E-6</v>
      </c>
      <c r="CS605" s="47">
        <v>1.5999999999999999E-6</v>
      </c>
      <c r="CT605" s="47">
        <v>1.44E-6</v>
      </c>
      <c r="CU605" s="47">
        <v>1.3799999999999999E-6</v>
      </c>
      <c r="CV605" s="47">
        <v>1.4100000000000001E-6</v>
      </c>
      <c r="CW605" s="47">
        <v>1.55E-6</v>
      </c>
      <c r="CX605" s="47">
        <v>1.5E-6</v>
      </c>
      <c r="CY605" s="47">
        <v>1.53E-6</v>
      </c>
      <c r="CZ605" s="47">
        <v>2.3599999999999999E-6</v>
      </c>
      <c r="DA605" s="47">
        <v>3.3900000000000002E-6</v>
      </c>
      <c r="DB605" s="47">
        <v>5.9699999999999996E-6</v>
      </c>
      <c r="DC605" s="47">
        <v>3.3299999999999999E-6</v>
      </c>
      <c r="DD605" s="47">
        <v>3.8399999999999997E-6</v>
      </c>
      <c r="DE605" s="47">
        <v>3.9999999999999998E-6</v>
      </c>
      <c r="DF605" s="47">
        <v>4.2799999999999997E-6</v>
      </c>
      <c r="DG605" s="47">
        <v>4.6999999999999999E-6</v>
      </c>
      <c r="DH605" s="47">
        <v>4.8600000000000001E-6</v>
      </c>
      <c r="DI605" s="47">
        <v>4.7899999999999999E-6</v>
      </c>
      <c r="DJ605" s="47">
        <v>4.6700000000000002E-6</v>
      </c>
      <c r="DK605" s="47">
        <v>4.1400000000000002E-6</v>
      </c>
      <c r="DL605" s="47">
        <v>3.8399999999999997E-6</v>
      </c>
      <c r="DM605" s="47">
        <v>3.2100000000000002E-6</v>
      </c>
      <c r="DN605" s="46">
        <v>244.08883</v>
      </c>
      <c r="DO605" s="46">
        <v>290.39145000000002</v>
      </c>
    </row>
    <row r="606" spans="1:119" x14ac:dyDescent="0.3">
      <c r="A606" t="str">
        <f t="shared" si="9"/>
        <v>All_All_All_All_All_Yes (Notified)_All_All_44763</v>
      </c>
      <c r="B606" t="s">
        <v>27</v>
      </c>
      <c r="C606" t="s">
        <v>50</v>
      </c>
      <c r="D606" t="s">
        <v>0</v>
      </c>
      <c r="E606" t="s">
        <v>0</v>
      </c>
      <c r="F606" t="s">
        <v>0</v>
      </c>
      <c r="G606" t="s">
        <v>0</v>
      </c>
      <c r="H606" t="s">
        <v>0</v>
      </c>
      <c r="I606" s="49" t="s">
        <v>234</v>
      </c>
      <c r="J606" t="s">
        <v>0</v>
      </c>
      <c r="K606" t="s">
        <v>0</v>
      </c>
      <c r="L606" s="48">
        <v>44763</v>
      </c>
      <c r="M606">
        <v>17</v>
      </c>
      <c r="N606">
        <v>21</v>
      </c>
      <c r="O606" s="45">
        <v>3944</v>
      </c>
      <c r="P606">
        <v>0</v>
      </c>
      <c r="Q606">
        <v>0</v>
      </c>
      <c r="R606">
        <v>0</v>
      </c>
      <c r="S606">
        <v>0</v>
      </c>
      <c r="T606" s="46">
        <v>1.1448699</v>
      </c>
      <c r="U606" s="46">
        <v>0.98526119000000001</v>
      </c>
      <c r="V606" s="46">
        <v>0.86419356000000003</v>
      </c>
      <c r="W606" s="46">
        <v>0.77454705000000001</v>
      </c>
      <c r="X606" s="46">
        <v>0.71818967</v>
      </c>
      <c r="Y606" s="46">
        <v>0.69976373999999997</v>
      </c>
      <c r="Z606" s="46">
        <v>0.72722158000000003</v>
      </c>
      <c r="AA606" s="46">
        <v>0.77213849000000001</v>
      </c>
      <c r="AB606" s="46">
        <v>0.82194338</v>
      </c>
      <c r="AC606" s="46">
        <v>0.91856232999999998</v>
      </c>
      <c r="AD606" s="46">
        <v>1.0378843</v>
      </c>
      <c r="AE606" s="46">
        <v>1.2241838</v>
      </c>
      <c r="AF606" s="46">
        <v>1.4029834999999999</v>
      </c>
      <c r="AG606" s="46">
        <v>1.5824511999999999</v>
      </c>
      <c r="AH606" s="46">
        <v>1.8058744</v>
      </c>
      <c r="AI606" s="46">
        <v>1.979182</v>
      </c>
      <c r="AJ606" s="46">
        <v>1.9803501999999999</v>
      </c>
      <c r="AK606" s="46">
        <v>2.0537480000000001</v>
      </c>
      <c r="AL606" s="46">
        <v>2.0031335000000001</v>
      </c>
      <c r="AM606" s="46">
        <v>1.9172077000000001</v>
      </c>
      <c r="AN606" s="46">
        <v>1.7596061999999999</v>
      </c>
      <c r="AO606" s="46">
        <v>1.7736326</v>
      </c>
      <c r="AP606" s="46">
        <v>1.5813613</v>
      </c>
      <c r="AQ606" s="46">
        <v>1.3099407999999999</v>
      </c>
      <c r="AR606" s="46">
        <v>294.89848000000001</v>
      </c>
      <c r="AS606" s="46">
        <v>68.677665000000005</v>
      </c>
      <c r="AT606" s="46">
        <v>67.161445000000001</v>
      </c>
      <c r="AU606" s="46">
        <v>65.960694000000004</v>
      </c>
      <c r="AV606" s="46">
        <v>64.589667000000006</v>
      </c>
      <c r="AW606" s="46">
        <v>63.480511999999997</v>
      </c>
      <c r="AX606" s="46">
        <v>62.534208</v>
      </c>
      <c r="AY606" s="46">
        <v>62.640008000000002</v>
      </c>
      <c r="AZ606" s="46">
        <v>65.155192999999997</v>
      </c>
      <c r="BA606" s="46">
        <v>69.018968999999998</v>
      </c>
      <c r="BB606" s="46">
        <v>73.460410999999993</v>
      </c>
      <c r="BC606" s="46">
        <v>78.156002999999998</v>
      </c>
      <c r="BD606" s="46">
        <v>82.092066000000003</v>
      </c>
      <c r="BE606" s="46">
        <v>85.207078999999993</v>
      </c>
      <c r="BF606" s="46">
        <v>87.628749999999997</v>
      </c>
      <c r="BG606" s="46">
        <v>89.306371999999996</v>
      </c>
      <c r="BH606" s="46">
        <v>90.100192000000007</v>
      </c>
      <c r="BI606" s="46">
        <v>91.132272999999998</v>
      </c>
      <c r="BJ606" s="46">
        <v>90.277039000000002</v>
      </c>
      <c r="BK606" s="46">
        <v>87.974913999999998</v>
      </c>
      <c r="BL606" s="46">
        <v>84.272306999999998</v>
      </c>
      <c r="BM606" s="46">
        <v>79.619258000000002</v>
      </c>
      <c r="BN606" s="46">
        <v>76.005287999999993</v>
      </c>
      <c r="BO606" s="46">
        <v>73.284312999999997</v>
      </c>
      <c r="BP606" s="46">
        <v>71.162299000000004</v>
      </c>
      <c r="BQ606" s="46">
        <v>70.483520999999996</v>
      </c>
      <c r="BR606" s="46">
        <v>-6.9034600000000002E-2</v>
      </c>
      <c r="BS606" s="46">
        <v>-6.4198400000000003E-2</v>
      </c>
      <c r="BT606" s="46">
        <v>-5.09854E-2</v>
      </c>
      <c r="BU606" s="46">
        <v>-4.7638199999999999E-2</v>
      </c>
      <c r="BV606" s="46">
        <v>-3.9151499999999999E-2</v>
      </c>
      <c r="BW606" s="46">
        <v>-4.34837E-2</v>
      </c>
      <c r="BX606" s="46">
        <v>-4.4344799999999997E-2</v>
      </c>
      <c r="BY606" s="46">
        <v>-4.2152500000000002E-2</v>
      </c>
      <c r="BZ606" s="46">
        <v>-3.4320299999999998E-2</v>
      </c>
      <c r="CA606" s="46">
        <v>-3.76856E-2</v>
      </c>
      <c r="CB606" s="46">
        <v>-4.1572400000000002E-2</v>
      </c>
      <c r="CC606" s="46">
        <v>-3.7763499999999998E-2</v>
      </c>
      <c r="CD606" s="46">
        <v>-3.9705600000000001E-2</v>
      </c>
      <c r="CE606" s="46">
        <v>-2.5956099999999999E-2</v>
      </c>
      <c r="CF606" s="46">
        <v>-2.1067499999999999E-2</v>
      </c>
      <c r="CG606" s="46">
        <v>-5.1523999999999997E-3</v>
      </c>
      <c r="CH606" s="46">
        <v>8.4664799999999998E-2</v>
      </c>
      <c r="CI606" s="46">
        <v>9.0426900000000004E-2</v>
      </c>
      <c r="CJ606" s="46">
        <v>7.4182600000000001E-2</v>
      </c>
      <c r="CK606" s="46">
        <v>4.3738100000000002E-2</v>
      </c>
      <c r="CL606" s="46">
        <v>6.4570000000000001E-3</v>
      </c>
      <c r="CM606" s="46">
        <v>-0.10054639999999999</v>
      </c>
      <c r="CN606" s="46">
        <v>-0.1112662</v>
      </c>
      <c r="CO606" s="46">
        <v>-0.10641589999999999</v>
      </c>
      <c r="CP606" s="47">
        <v>1.9999999999999999E-6</v>
      </c>
      <c r="CQ606" s="47">
        <v>1.42E-6</v>
      </c>
      <c r="CR606" s="47">
        <v>1.0899999999999999E-6</v>
      </c>
      <c r="CS606" s="47">
        <v>9.0999999999999997E-7</v>
      </c>
      <c r="CT606" s="47">
        <v>8.0200000000000001E-7</v>
      </c>
      <c r="CU606" s="47">
        <v>6.9299999999999997E-7</v>
      </c>
      <c r="CV606" s="47">
        <v>6.5899999999999996E-7</v>
      </c>
      <c r="CW606" s="47">
        <v>8.6300000000000004E-7</v>
      </c>
      <c r="CX606" s="47">
        <v>1.08E-6</v>
      </c>
      <c r="CY606" s="47">
        <v>1.4100000000000001E-6</v>
      </c>
      <c r="CZ606" s="47">
        <v>2.34E-6</v>
      </c>
      <c r="DA606" s="47">
        <v>2.6199999999999999E-6</v>
      </c>
      <c r="DB606" s="47">
        <v>3.0800000000000002E-6</v>
      </c>
      <c r="DC606" s="47">
        <v>3.6799999999999999E-6</v>
      </c>
      <c r="DD606" s="47">
        <v>3.9999999999999998E-6</v>
      </c>
      <c r="DE606" s="47">
        <v>4.3699999999999997E-6</v>
      </c>
      <c r="DF606" s="47">
        <v>6.0599999999999996E-6</v>
      </c>
      <c r="DG606" s="47">
        <v>5.0599999999999998E-6</v>
      </c>
      <c r="DH606" s="47">
        <v>5.3399999999999997E-6</v>
      </c>
      <c r="DI606" s="47">
        <v>5.6400000000000002E-6</v>
      </c>
      <c r="DJ606" s="47">
        <v>4.9400000000000001E-6</v>
      </c>
      <c r="DK606" s="47">
        <v>4.0899999999999998E-6</v>
      </c>
      <c r="DL606" s="47">
        <v>3.5999999999999998E-6</v>
      </c>
      <c r="DM606" s="47">
        <v>2.57E-6</v>
      </c>
      <c r="DN606" s="46">
        <v>244.00326000000001</v>
      </c>
      <c r="DO606" s="46">
        <v>290.30986999999999</v>
      </c>
    </row>
    <row r="607" spans="1:119" x14ac:dyDescent="0.3">
      <c r="A607" t="str">
        <f t="shared" si="9"/>
        <v>All_All_All_All_All_Yes (Notified)_All_All_44789</v>
      </c>
      <c r="B607" t="s">
        <v>27</v>
      </c>
      <c r="C607" t="s">
        <v>50</v>
      </c>
      <c r="D607" t="s">
        <v>0</v>
      </c>
      <c r="E607" t="s">
        <v>0</v>
      </c>
      <c r="F607" t="s">
        <v>0</v>
      </c>
      <c r="G607" t="s">
        <v>0</v>
      </c>
      <c r="H607" t="s">
        <v>0</v>
      </c>
      <c r="I607" s="49" t="s">
        <v>234</v>
      </c>
      <c r="J607" t="s">
        <v>0</v>
      </c>
      <c r="K607" t="s">
        <v>0</v>
      </c>
      <c r="L607" s="48">
        <v>44789</v>
      </c>
      <c r="M607">
        <v>17</v>
      </c>
      <c r="N607">
        <v>21</v>
      </c>
      <c r="O607" s="45">
        <v>3985</v>
      </c>
      <c r="P607">
        <v>0</v>
      </c>
      <c r="Q607">
        <v>0</v>
      </c>
      <c r="R607">
        <v>0</v>
      </c>
      <c r="S607">
        <v>0</v>
      </c>
      <c r="T607" s="46">
        <v>1.0566412999999999</v>
      </c>
      <c r="U607" s="46">
        <v>0.90807358000000005</v>
      </c>
      <c r="V607" s="46">
        <v>0.80228710999999997</v>
      </c>
      <c r="W607" s="46">
        <v>0.73145789999999999</v>
      </c>
      <c r="X607" s="46">
        <v>0.68087556000000005</v>
      </c>
      <c r="Y607" s="46">
        <v>0.67337206000000005</v>
      </c>
      <c r="Z607" s="46">
        <v>0.71651739999999997</v>
      </c>
      <c r="AA607" s="46">
        <v>0.75945163999999998</v>
      </c>
      <c r="AB607" s="46">
        <v>0.78762080000000001</v>
      </c>
      <c r="AC607" s="46">
        <v>0.88575453000000004</v>
      </c>
      <c r="AD607" s="46">
        <v>1.0263591999999999</v>
      </c>
      <c r="AE607" s="46">
        <v>1.2176188999999999</v>
      </c>
      <c r="AF607" s="46">
        <v>1.451527</v>
      </c>
      <c r="AG607" s="46">
        <v>1.7138313000000001</v>
      </c>
      <c r="AH607" s="46">
        <v>1.9380618000000001</v>
      </c>
      <c r="AI607" s="46">
        <v>2.1421852000000001</v>
      </c>
      <c r="AJ607" s="46">
        <v>2.1793442000000001</v>
      </c>
      <c r="AK607" s="46">
        <v>2.2504525000000002</v>
      </c>
      <c r="AL607" s="46">
        <v>2.2608700000000002</v>
      </c>
      <c r="AM607" s="46">
        <v>2.1338750000000002</v>
      </c>
      <c r="AN607" s="46">
        <v>2.0202494</v>
      </c>
      <c r="AO607" s="46">
        <v>2.0122061000000002</v>
      </c>
      <c r="AP607" s="46">
        <v>1.7424124000000001</v>
      </c>
      <c r="AQ607" s="46">
        <v>1.468521</v>
      </c>
      <c r="AR607" s="46">
        <v>325.47161999999997</v>
      </c>
      <c r="AS607" s="46">
        <v>71.049691999999993</v>
      </c>
      <c r="AT607" s="46">
        <v>70.075694999999996</v>
      </c>
      <c r="AU607" s="46">
        <v>68.569541000000001</v>
      </c>
      <c r="AV607" s="46">
        <v>67.340796999999995</v>
      </c>
      <c r="AW607" s="46">
        <v>65.954342999999994</v>
      </c>
      <c r="AX607" s="46">
        <v>65.403946000000005</v>
      </c>
      <c r="AY607" s="46">
        <v>64.920957999999999</v>
      </c>
      <c r="AZ607" s="46">
        <v>67.339321999999996</v>
      </c>
      <c r="BA607" s="46">
        <v>72.324663000000001</v>
      </c>
      <c r="BB607" s="46">
        <v>77.789686000000003</v>
      </c>
      <c r="BC607" s="46">
        <v>82.826460999999995</v>
      </c>
      <c r="BD607" s="46">
        <v>87.590311999999997</v>
      </c>
      <c r="BE607" s="46">
        <v>92.004998999999998</v>
      </c>
      <c r="BF607" s="46">
        <v>95.092162999999999</v>
      </c>
      <c r="BG607" s="46">
        <v>97.113093000000006</v>
      </c>
      <c r="BH607" s="46">
        <v>97.572778999999997</v>
      </c>
      <c r="BI607" s="46">
        <v>97.150566999999995</v>
      </c>
      <c r="BJ607" s="46">
        <v>95.871947000000006</v>
      </c>
      <c r="BK607" s="46">
        <v>93.269290999999996</v>
      </c>
      <c r="BL607" s="46">
        <v>89.044673000000003</v>
      </c>
      <c r="BM607" s="46">
        <v>84.038882999999998</v>
      </c>
      <c r="BN607" s="46">
        <v>80.244799</v>
      </c>
      <c r="BO607" s="46">
        <v>77.536687999999998</v>
      </c>
      <c r="BP607" s="46">
        <v>75.452357000000006</v>
      </c>
      <c r="BQ607" s="46">
        <v>72.777111000000005</v>
      </c>
      <c r="BR607" s="46">
        <v>-6.68821E-2</v>
      </c>
      <c r="BS607" s="46">
        <v>-5.9200000000000003E-2</v>
      </c>
      <c r="BT607" s="46">
        <v>-4.7603699999999999E-2</v>
      </c>
      <c r="BU607" s="46">
        <v>-4.5377599999999997E-2</v>
      </c>
      <c r="BV607" s="46">
        <v>-3.9706699999999998E-2</v>
      </c>
      <c r="BW607" s="46">
        <v>-4.2823899999999998E-2</v>
      </c>
      <c r="BX607" s="46">
        <v>-4.4937299999999999E-2</v>
      </c>
      <c r="BY607" s="46">
        <v>-4.6196300000000003E-2</v>
      </c>
      <c r="BZ607" s="46">
        <v>-3.3379600000000002E-2</v>
      </c>
      <c r="CA607" s="46">
        <v>-3.2679699999999999E-2</v>
      </c>
      <c r="CB607" s="46">
        <v>-4.0773200000000002E-2</v>
      </c>
      <c r="CC607" s="46">
        <v>-3.5480100000000001E-2</v>
      </c>
      <c r="CD607" s="46">
        <v>-3.4328999999999998E-2</v>
      </c>
      <c r="CE607" s="46">
        <v>-2.86696E-2</v>
      </c>
      <c r="CF607" s="46">
        <v>-2.2280100000000001E-2</v>
      </c>
      <c r="CG607" s="46">
        <v>-1.3024900000000001E-2</v>
      </c>
      <c r="CH607" s="46">
        <v>9.4035300000000002E-2</v>
      </c>
      <c r="CI607" s="46">
        <v>0.10605630000000001</v>
      </c>
      <c r="CJ607" s="46">
        <v>0.1023022</v>
      </c>
      <c r="CK607" s="46">
        <v>8.0322299999999999E-2</v>
      </c>
      <c r="CL607" s="46">
        <v>2.2748999999999998E-2</v>
      </c>
      <c r="CM607" s="46">
        <v>-8.3284800000000006E-2</v>
      </c>
      <c r="CN607" s="46">
        <v>-9.4262700000000005E-2</v>
      </c>
      <c r="CO607" s="46">
        <v>-8.9103100000000005E-2</v>
      </c>
      <c r="CP607" s="47">
        <v>1.75E-6</v>
      </c>
      <c r="CQ607" s="47">
        <v>1.4500000000000001E-6</v>
      </c>
      <c r="CR607" s="47">
        <v>1.1999999999999999E-6</v>
      </c>
      <c r="CS607" s="47">
        <v>9.2800000000000005E-7</v>
      </c>
      <c r="CT607" s="47">
        <v>8.1299999999999999E-7</v>
      </c>
      <c r="CU607" s="47">
        <v>6.7800000000000001E-7</v>
      </c>
      <c r="CV607" s="47">
        <v>6.5099999999999999E-7</v>
      </c>
      <c r="CW607" s="47">
        <v>7.23E-7</v>
      </c>
      <c r="CX607" s="47">
        <v>8.3300000000000001E-7</v>
      </c>
      <c r="CY607" s="47">
        <v>1.19E-6</v>
      </c>
      <c r="CZ607" s="47">
        <v>1.84E-6</v>
      </c>
      <c r="DA607" s="47">
        <v>2.8499999999999998E-6</v>
      </c>
      <c r="DB607" s="47">
        <v>3.32E-6</v>
      </c>
      <c r="DC607" s="47">
        <v>4.51E-6</v>
      </c>
      <c r="DD607" s="47">
        <v>5.2100000000000001E-6</v>
      </c>
      <c r="DE607" s="47">
        <v>5.66E-6</v>
      </c>
      <c r="DF607" s="47">
        <v>6.4500000000000001E-6</v>
      </c>
      <c r="DG607" s="47">
        <v>7.43E-6</v>
      </c>
      <c r="DH607" s="47">
        <v>7.6699999999999994E-6</v>
      </c>
      <c r="DI607" s="47">
        <v>8.6899999999999998E-6</v>
      </c>
      <c r="DJ607" s="47">
        <v>7.8599999999999993E-6</v>
      </c>
      <c r="DK607" s="47">
        <v>6.6599999999999998E-6</v>
      </c>
      <c r="DL607" s="47">
        <v>6.1299999999999998E-6</v>
      </c>
      <c r="DM607" s="47">
        <v>6.4400000000000002E-6</v>
      </c>
      <c r="DN607" s="46">
        <v>252.73549</v>
      </c>
      <c r="DO607" s="46">
        <v>299.39816000000002</v>
      </c>
    </row>
    <row r="608" spans="1:119" x14ac:dyDescent="0.3">
      <c r="A608" t="str">
        <f t="shared" si="9"/>
        <v>All_All_All_All_All_Yes (Notified)_All_All_44790</v>
      </c>
      <c r="B608" t="s">
        <v>27</v>
      </c>
      <c r="C608" t="s">
        <v>50</v>
      </c>
      <c r="D608" t="s">
        <v>0</v>
      </c>
      <c r="E608" t="s">
        <v>0</v>
      </c>
      <c r="F608" t="s">
        <v>0</v>
      </c>
      <c r="G608" t="s">
        <v>0</v>
      </c>
      <c r="H608" t="s">
        <v>0</v>
      </c>
      <c r="I608" s="49" t="s">
        <v>234</v>
      </c>
      <c r="J608" t="s">
        <v>0</v>
      </c>
      <c r="K608" t="s">
        <v>0</v>
      </c>
      <c r="L608" s="48">
        <v>44790</v>
      </c>
      <c r="M608">
        <v>17</v>
      </c>
      <c r="N608">
        <v>21</v>
      </c>
      <c r="O608" s="45">
        <v>3985</v>
      </c>
      <c r="P608">
        <v>0</v>
      </c>
      <c r="Q608">
        <v>0</v>
      </c>
      <c r="R608">
        <v>0</v>
      </c>
      <c r="S608">
        <v>0</v>
      </c>
      <c r="T608" s="46">
        <v>1.2440443999999999</v>
      </c>
      <c r="U608" s="46">
        <v>1.0778132</v>
      </c>
      <c r="V608" s="46">
        <v>0.97321594</v>
      </c>
      <c r="W608" s="46">
        <v>0.87135720000000005</v>
      </c>
      <c r="X608" s="46">
        <v>0.82576119000000003</v>
      </c>
      <c r="Y608" s="46">
        <v>0.81251165999999997</v>
      </c>
      <c r="Z608" s="46">
        <v>0.85312502000000001</v>
      </c>
      <c r="AA608" s="46">
        <v>0.88470517000000004</v>
      </c>
      <c r="AB608" s="46">
        <v>0.90652670000000002</v>
      </c>
      <c r="AC608" s="46">
        <v>0.99114880999999999</v>
      </c>
      <c r="AD608" s="46">
        <v>1.1090129</v>
      </c>
      <c r="AE608" s="46">
        <v>1.2679959999999999</v>
      </c>
      <c r="AF608" s="46">
        <v>1.4519686999999999</v>
      </c>
      <c r="AG608" s="46">
        <v>1.63544</v>
      </c>
      <c r="AH608" s="46">
        <v>1.7926143000000001</v>
      </c>
      <c r="AI608" s="46">
        <v>1.9018208999999999</v>
      </c>
      <c r="AJ608" s="46">
        <v>1.8717158</v>
      </c>
      <c r="AK608" s="46">
        <v>1.9524596999999999</v>
      </c>
      <c r="AL608" s="46">
        <v>1.9575243</v>
      </c>
      <c r="AM608" s="46">
        <v>1.8749772</v>
      </c>
      <c r="AN608" s="46">
        <v>1.7829349999999999</v>
      </c>
      <c r="AO608" s="46">
        <v>1.8013916999999999</v>
      </c>
      <c r="AP608" s="46">
        <v>1.6050778000000001</v>
      </c>
      <c r="AQ608" s="46">
        <v>1.3338705</v>
      </c>
      <c r="AR608" s="46">
        <v>329.78688</v>
      </c>
      <c r="AS608" s="46">
        <v>73.857364000000004</v>
      </c>
      <c r="AT608" s="46">
        <v>72.895942000000005</v>
      </c>
      <c r="AU608" s="46">
        <v>71.710094999999995</v>
      </c>
      <c r="AV608" s="46">
        <v>70.458544000000003</v>
      </c>
      <c r="AW608" s="46">
        <v>70.018439999999998</v>
      </c>
      <c r="AX608" s="46">
        <v>69.463054</v>
      </c>
      <c r="AY608" s="46">
        <v>68.784177999999997</v>
      </c>
      <c r="AZ608" s="46">
        <v>70.473425000000006</v>
      </c>
      <c r="BA608" s="46">
        <v>74.599785999999995</v>
      </c>
      <c r="BB608" s="46">
        <v>78.661745999999994</v>
      </c>
      <c r="BC608" s="46">
        <v>82.585061999999994</v>
      </c>
      <c r="BD608" s="46">
        <v>86.295996000000002</v>
      </c>
      <c r="BE608" s="46">
        <v>89.090199999999996</v>
      </c>
      <c r="BF608" s="46">
        <v>90.729304999999997</v>
      </c>
      <c r="BG608" s="46">
        <v>91.664790999999994</v>
      </c>
      <c r="BH608" s="46">
        <v>92.102036999999996</v>
      </c>
      <c r="BI608" s="46">
        <v>91.468609999999998</v>
      </c>
      <c r="BJ608" s="46">
        <v>90.374550999999997</v>
      </c>
      <c r="BK608" s="46">
        <v>88.389823000000007</v>
      </c>
      <c r="BL608" s="46">
        <v>84.806804999999997</v>
      </c>
      <c r="BM608" s="46">
        <v>81.187926000000004</v>
      </c>
      <c r="BN608" s="46">
        <v>78.148987000000005</v>
      </c>
      <c r="BO608" s="46">
        <v>75.467793999999998</v>
      </c>
      <c r="BP608" s="46">
        <v>73.548793000000003</v>
      </c>
      <c r="BQ608" s="46">
        <v>75.452985999999996</v>
      </c>
      <c r="BR608" s="46">
        <v>-5.2514600000000002E-2</v>
      </c>
      <c r="BS608" s="46">
        <v>-4.2555099999999998E-2</v>
      </c>
      <c r="BT608" s="46">
        <v>-3.1669999999999997E-2</v>
      </c>
      <c r="BU608" s="46">
        <v>-3.1578500000000002E-2</v>
      </c>
      <c r="BV608" s="46">
        <v>-2.27751E-2</v>
      </c>
      <c r="BW608" s="46">
        <v>-2.0711799999999999E-2</v>
      </c>
      <c r="BX608" s="46">
        <v>-2.7602000000000002E-2</v>
      </c>
      <c r="BY608" s="46">
        <v>-2.7614900000000001E-2</v>
      </c>
      <c r="BZ608" s="46">
        <v>-2.2070900000000001E-2</v>
      </c>
      <c r="CA608" s="46">
        <v>-3.0823199999999999E-2</v>
      </c>
      <c r="CB608" s="46">
        <v>-4.1892600000000002E-2</v>
      </c>
      <c r="CC608" s="46">
        <v>-3.6066099999999997E-2</v>
      </c>
      <c r="CD608" s="46">
        <v>-3.5539899999999999E-2</v>
      </c>
      <c r="CE608" s="46">
        <v>-2.69877E-2</v>
      </c>
      <c r="CF608" s="46">
        <v>-2.1227099999999999E-2</v>
      </c>
      <c r="CG608" s="46">
        <v>-5.3885000000000001E-3</v>
      </c>
      <c r="CH608" s="46">
        <v>8.0609799999999995E-2</v>
      </c>
      <c r="CI608" s="46">
        <v>8.2474599999999995E-2</v>
      </c>
      <c r="CJ608" s="46">
        <v>6.8257799999999993E-2</v>
      </c>
      <c r="CK608" s="46">
        <v>4.1330800000000001E-2</v>
      </c>
      <c r="CL608" s="46">
        <v>9.6104999999999993E-3</v>
      </c>
      <c r="CM608" s="46">
        <v>-9.1748800000000005E-2</v>
      </c>
      <c r="CN608" s="46">
        <v>-0.1043235</v>
      </c>
      <c r="CO608" s="46">
        <v>-9.8449300000000003E-2</v>
      </c>
      <c r="CP608" s="47">
        <v>4.8999999999999997E-6</v>
      </c>
      <c r="CQ608" s="47">
        <v>4.2699999999999998E-6</v>
      </c>
      <c r="CR608" s="47">
        <v>2.1799999999999999E-6</v>
      </c>
      <c r="CS608" s="47">
        <v>1.8700000000000001E-6</v>
      </c>
      <c r="CT608" s="47">
        <v>1.95E-6</v>
      </c>
      <c r="CU608" s="47">
        <v>1.8500000000000001E-6</v>
      </c>
      <c r="CV608" s="47">
        <v>1.88E-6</v>
      </c>
      <c r="CW608" s="47">
        <v>1.8199999999999999E-6</v>
      </c>
      <c r="CX608" s="47">
        <v>1.79E-6</v>
      </c>
      <c r="CY608" s="47">
        <v>2.04E-6</v>
      </c>
      <c r="CZ608" s="47">
        <v>2.43E-6</v>
      </c>
      <c r="DA608" s="47">
        <v>2.7599999999999998E-6</v>
      </c>
      <c r="DB608" s="47">
        <v>4.0500000000000002E-6</v>
      </c>
      <c r="DC608" s="47">
        <v>4.7299999999999996E-6</v>
      </c>
      <c r="DD608" s="47">
        <v>4.6199999999999998E-6</v>
      </c>
      <c r="DE608" s="47">
        <v>4.4499999999999997E-6</v>
      </c>
      <c r="DF608" s="47">
        <v>5.3900000000000001E-6</v>
      </c>
      <c r="DG608" s="47">
        <v>5.9699999999999996E-6</v>
      </c>
      <c r="DH608" s="47">
        <v>6.3799999999999999E-6</v>
      </c>
      <c r="DI608" s="47">
        <v>6.4400000000000002E-6</v>
      </c>
      <c r="DJ608" s="47">
        <v>6.28E-6</v>
      </c>
      <c r="DK608" s="47">
        <v>5.3000000000000001E-6</v>
      </c>
      <c r="DL608" s="47">
        <v>4.3599999999999998E-6</v>
      </c>
      <c r="DM608" s="47">
        <v>2.9299999999999999E-6</v>
      </c>
      <c r="DN608" s="46">
        <v>253.35704999999999</v>
      </c>
      <c r="DO608" s="46">
        <v>300.02933999999999</v>
      </c>
    </row>
    <row r="609" spans="1:119" x14ac:dyDescent="0.3">
      <c r="A609" t="str">
        <f t="shared" si="9"/>
        <v>All_All_All_All_All_Yes (Notified)_All_All_44792</v>
      </c>
      <c r="B609" t="s">
        <v>27</v>
      </c>
      <c r="C609" t="s">
        <v>50</v>
      </c>
      <c r="D609" t="s">
        <v>0</v>
      </c>
      <c r="E609" t="s">
        <v>0</v>
      </c>
      <c r="F609" t="s">
        <v>0</v>
      </c>
      <c r="G609" t="s">
        <v>0</v>
      </c>
      <c r="H609" t="s">
        <v>0</v>
      </c>
      <c r="I609" s="49" t="s">
        <v>234</v>
      </c>
      <c r="J609" t="s">
        <v>0</v>
      </c>
      <c r="K609" t="s">
        <v>0</v>
      </c>
      <c r="L609" s="48">
        <v>44792</v>
      </c>
      <c r="M609">
        <v>17</v>
      </c>
      <c r="N609">
        <v>21</v>
      </c>
      <c r="O609" s="45">
        <v>3991</v>
      </c>
      <c r="P609">
        <v>0</v>
      </c>
      <c r="Q609">
        <v>0</v>
      </c>
      <c r="R609">
        <v>0</v>
      </c>
      <c r="S609">
        <v>0</v>
      </c>
      <c r="T609" s="46">
        <v>1.1516690000000001</v>
      </c>
      <c r="U609" s="46">
        <v>1.0019388</v>
      </c>
      <c r="V609" s="46">
        <v>0.89369383000000002</v>
      </c>
      <c r="W609" s="46">
        <v>0.80628679999999997</v>
      </c>
      <c r="X609" s="46">
        <v>0.75130213000000001</v>
      </c>
      <c r="Y609" s="46">
        <v>0.73359697000000001</v>
      </c>
      <c r="Z609" s="46">
        <v>0.74989921000000004</v>
      </c>
      <c r="AA609" s="46">
        <v>0.78516282999999998</v>
      </c>
      <c r="AB609" s="46">
        <v>0.81406330000000005</v>
      </c>
      <c r="AC609" s="46">
        <v>0.91021669000000005</v>
      </c>
      <c r="AD609" s="46">
        <v>1.0467576000000001</v>
      </c>
      <c r="AE609" s="46">
        <v>1.2308663</v>
      </c>
      <c r="AF609" s="46">
        <v>1.4289653</v>
      </c>
      <c r="AG609" s="46">
        <v>1.6617453</v>
      </c>
      <c r="AH609" s="46">
        <v>1.8722394</v>
      </c>
      <c r="AI609" s="46">
        <v>2.0681332000000001</v>
      </c>
      <c r="AJ609" s="46">
        <v>2.0970236999999998</v>
      </c>
      <c r="AK609" s="46">
        <v>2.142477</v>
      </c>
      <c r="AL609" s="46">
        <v>2.0973269000000001</v>
      </c>
      <c r="AM609" s="46">
        <v>1.9599367999999999</v>
      </c>
      <c r="AN609" s="46">
        <v>1.7903202</v>
      </c>
      <c r="AO609" s="46">
        <v>1.7575148</v>
      </c>
      <c r="AP609" s="46">
        <v>1.5583914000000001</v>
      </c>
      <c r="AQ609" s="46">
        <v>1.3203784000000001</v>
      </c>
      <c r="AR609" s="46">
        <v>334.08542</v>
      </c>
      <c r="AS609" s="46">
        <v>71.310158999999999</v>
      </c>
      <c r="AT609" s="46">
        <v>70.116461000000001</v>
      </c>
      <c r="AU609" s="46">
        <v>68.885493999999994</v>
      </c>
      <c r="AV609" s="46">
        <v>67.692758999999995</v>
      </c>
      <c r="AW609" s="46">
        <v>66.358930999999998</v>
      </c>
      <c r="AX609" s="46">
        <v>65.595875000000007</v>
      </c>
      <c r="AY609" s="46">
        <v>64.911776000000003</v>
      </c>
      <c r="AZ609" s="46">
        <v>66.931676999999993</v>
      </c>
      <c r="BA609" s="46">
        <v>70.469386</v>
      </c>
      <c r="BB609" s="46">
        <v>74.678782999999996</v>
      </c>
      <c r="BC609" s="46">
        <v>79.511528999999996</v>
      </c>
      <c r="BD609" s="46">
        <v>83.740234000000001</v>
      </c>
      <c r="BE609" s="46">
        <v>87.341972999999996</v>
      </c>
      <c r="BF609" s="46">
        <v>89.645598000000007</v>
      </c>
      <c r="BG609" s="46">
        <v>91.650176999999999</v>
      </c>
      <c r="BH609" s="46">
        <v>92.774561000000006</v>
      </c>
      <c r="BI609" s="46">
        <v>92.577161000000004</v>
      </c>
      <c r="BJ609" s="46">
        <v>91.210256000000001</v>
      </c>
      <c r="BK609" s="46">
        <v>88.266923000000006</v>
      </c>
      <c r="BL609" s="46">
        <v>84.243286999999995</v>
      </c>
      <c r="BM609" s="46">
        <v>80.269113000000004</v>
      </c>
      <c r="BN609" s="46">
        <v>77.178364000000002</v>
      </c>
      <c r="BO609" s="46">
        <v>75.174671000000004</v>
      </c>
      <c r="BP609" s="46">
        <v>73.266222999999997</v>
      </c>
      <c r="BQ609" s="46">
        <v>72.590602000000004</v>
      </c>
      <c r="BR609" s="46">
        <v>-6.08543E-2</v>
      </c>
      <c r="BS609" s="46">
        <v>-5.5918200000000001E-2</v>
      </c>
      <c r="BT609" s="46">
        <v>-4.5470999999999998E-2</v>
      </c>
      <c r="BU609" s="46">
        <v>-4.4116700000000002E-2</v>
      </c>
      <c r="BV609" s="46">
        <v>-3.7617699999999997E-2</v>
      </c>
      <c r="BW609" s="46">
        <v>-3.8576399999999997E-2</v>
      </c>
      <c r="BX609" s="46">
        <v>-4.1687799999999997E-2</v>
      </c>
      <c r="BY609" s="46">
        <v>-4.2822899999999997E-2</v>
      </c>
      <c r="BZ609" s="46">
        <v>-3.5279600000000001E-2</v>
      </c>
      <c r="CA609" s="46">
        <v>-3.7657200000000002E-2</v>
      </c>
      <c r="CB609" s="46">
        <v>-4.0714199999999999E-2</v>
      </c>
      <c r="CC609" s="46">
        <v>-3.7309200000000001E-2</v>
      </c>
      <c r="CD609" s="46">
        <v>-4.0168000000000002E-2</v>
      </c>
      <c r="CE609" s="46">
        <v>-2.6603399999999999E-2</v>
      </c>
      <c r="CF609" s="46">
        <v>-2.13086E-2</v>
      </c>
      <c r="CG609" s="46">
        <v>-8.2474999999999996E-3</v>
      </c>
      <c r="CH609" s="46">
        <v>8.7023400000000001E-2</v>
      </c>
      <c r="CI609" s="46">
        <v>9.3758900000000006E-2</v>
      </c>
      <c r="CJ609" s="46">
        <v>7.7126E-2</v>
      </c>
      <c r="CK609" s="46">
        <v>4.3423200000000002E-2</v>
      </c>
      <c r="CL609" s="46">
        <v>4.0286000000000002E-3</v>
      </c>
      <c r="CM609" s="46">
        <v>-9.7244800000000006E-2</v>
      </c>
      <c r="CN609" s="46">
        <v>-0.10686</v>
      </c>
      <c r="CO609" s="46">
        <v>-0.10049429999999999</v>
      </c>
      <c r="CP609" s="47">
        <v>1.88E-6</v>
      </c>
      <c r="CQ609" s="47">
        <v>1.3799999999999999E-6</v>
      </c>
      <c r="CR609" s="47">
        <v>1.1200000000000001E-6</v>
      </c>
      <c r="CS609" s="47">
        <v>8.9700000000000005E-7</v>
      </c>
      <c r="CT609" s="47">
        <v>7.7000000000000004E-7</v>
      </c>
      <c r="CU609" s="47">
        <v>7.1200000000000002E-7</v>
      </c>
      <c r="CV609" s="47">
        <v>7.0699999999999996E-7</v>
      </c>
      <c r="CW609" s="47">
        <v>7.6300000000000004E-7</v>
      </c>
      <c r="CX609" s="47">
        <v>8.0200000000000001E-7</v>
      </c>
      <c r="CY609" s="47">
        <v>1.0499999999999999E-6</v>
      </c>
      <c r="CZ609" s="47">
        <v>1.5E-6</v>
      </c>
      <c r="DA609" s="47">
        <v>2.1600000000000001E-6</v>
      </c>
      <c r="DB609" s="47">
        <v>2.6299999999999998E-6</v>
      </c>
      <c r="DC609" s="47">
        <v>3.3799999999999998E-6</v>
      </c>
      <c r="DD609" s="47">
        <v>4.2300000000000002E-6</v>
      </c>
      <c r="DE609" s="47">
        <v>4.5600000000000004E-6</v>
      </c>
      <c r="DF609" s="47">
        <v>5.5600000000000001E-6</v>
      </c>
      <c r="DG609" s="47">
        <v>5.9399999999999999E-6</v>
      </c>
      <c r="DH609" s="47">
        <v>6.02E-6</v>
      </c>
      <c r="DI609" s="47">
        <v>6.2199999999999997E-6</v>
      </c>
      <c r="DJ609" s="47">
        <v>5.5400000000000003E-6</v>
      </c>
      <c r="DK609" s="47">
        <v>4.6E-6</v>
      </c>
      <c r="DL609" s="47">
        <v>3.8399999999999997E-6</v>
      </c>
      <c r="DM609" s="47">
        <v>2.7999999999999999E-6</v>
      </c>
      <c r="DN609" s="46">
        <v>256.76618999999999</v>
      </c>
      <c r="DO609" s="46">
        <v>303.77134999999998</v>
      </c>
    </row>
    <row r="610" spans="1:119" x14ac:dyDescent="0.3">
      <c r="A610" t="str">
        <f t="shared" si="9"/>
        <v>All_All_All_All_All_Yes (Notified)_All_All_44805</v>
      </c>
      <c r="B610" t="s">
        <v>27</v>
      </c>
      <c r="C610" t="s">
        <v>50</v>
      </c>
      <c r="D610" t="s">
        <v>0</v>
      </c>
      <c r="E610" t="s">
        <v>0</v>
      </c>
      <c r="F610" t="s">
        <v>0</v>
      </c>
      <c r="G610" t="s">
        <v>0</v>
      </c>
      <c r="H610" t="s">
        <v>0</v>
      </c>
      <c r="I610" s="49" t="s">
        <v>234</v>
      </c>
      <c r="J610" t="s">
        <v>0</v>
      </c>
      <c r="K610" t="s">
        <v>0</v>
      </c>
      <c r="L610" s="48">
        <v>44805</v>
      </c>
      <c r="M610">
        <v>17</v>
      </c>
      <c r="N610">
        <v>21</v>
      </c>
      <c r="O610" s="45">
        <v>3991</v>
      </c>
      <c r="P610">
        <v>0</v>
      </c>
      <c r="Q610">
        <v>0</v>
      </c>
      <c r="R610">
        <v>0</v>
      </c>
      <c r="S610">
        <v>0</v>
      </c>
      <c r="T610" s="46">
        <v>0.99018804000000005</v>
      </c>
      <c r="U610" s="46">
        <v>0.86548968999999998</v>
      </c>
      <c r="V610" s="46">
        <v>0.77093157000000001</v>
      </c>
      <c r="W610" s="46">
        <v>0.71595861999999999</v>
      </c>
      <c r="X610" s="46">
        <v>0.67696719999999999</v>
      </c>
      <c r="Y610" s="46">
        <v>0.68128211000000005</v>
      </c>
      <c r="Z610" s="46">
        <v>0.72546003000000003</v>
      </c>
      <c r="AA610" s="46">
        <v>0.74874611000000002</v>
      </c>
      <c r="AB610" s="46">
        <v>0.75259149999999997</v>
      </c>
      <c r="AC610" s="46">
        <v>0.81783329999999999</v>
      </c>
      <c r="AD610" s="46">
        <v>0.93900994999999998</v>
      </c>
      <c r="AE610" s="46">
        <v>1.1017916000000001</v>
      </c>
      <c r="AF610" s="46">
        <v>1.3259696999999999</v>
      </c>
      <c r="AG610" s="46">
        <v>1.5578863000000001</v>
      </c>
      <c r="AH610" s="46">
        <v>1.7943184999999999</v>
      </c>
      <c r="AI610" s="46">
        <v>2.0077718</v>
      </c>
      <c r="AJ610" s="46">
        <v>2.0660902000000001</v>
      </c>
      <c r="AK610" s="46">
        <v>2.1445376</v>
      </c>
      <c r="AL610" s="46">
        <v>2.1018538000000002</v>
      </c>
      <c r="AM610" s="46">
        <v>1.9545988999999999</v>
      </c>
      <c r="AN610" s="46">
        <v>1.817866</v>
      </c>
      <c r="AO610" s="46">
        <v>1.8333078</v>
      </c>
      <c r="AP610" s="46">
        <v>1.6289438000000001</v>
      </c>
      <c r="AQ610" s="46">
        <v>1.3508986999999999</v>
      </c>
      <c r="AR610" s="46">
        <v>277.93698000000001</v>
      </c>
      <c r="AS610" s="46">
        <v>69.340125</v>
      </c>
      <c r="AT610" s="46">
        <v>67.920823999999996</v>
      </c>
      <c r="AU610" s="46">
        <v>66.860187999999994</v>
      </c>
      <c r="AV610" s="46">
        <v>65.895585999999994</v>
      </c>
      <c r="AW610" s="46">
        <v>64.890259999999998</v>
      </c>
      <c r="AX610" s="46">
        <v>63.925800000000002</v>
      </c>
      <c r="AY610" s="46">
        <v>63.415351000000001</v>
      </c>
      <c r="AZ610" s="46">
        <v>65.349508999999998</v>
      </c>
      <c r="BA610" s="46">
        <v>70.408396999999994</v>
      </c>
      <c r="BB610" s="46">
        <v>76.122601000000003</v>
      </c>
      <c r="BC610" s="46">
        <v>81.193026000000003</v>
      </c>
      <c r="BD610" s="46">
        <v>85.759930999999995</v>
      </c>
      <c r="BE610" s="46">
        <v>89.874448000000001</v>
      </c>
      <c r="BF610" s="46">
        <v>93.276306000000005</v>
      </c>
      <c r="BG610" s="46">
        <v>95.814305000000004</v>
      </c>
      <c r="BH610" s="46">
        <v>96.798017999999999</v>
      </c>
      <c r="BI610" s="46">
        <v>96.401664999999994</v>
      </c>
      <c r="BJ610" s="46">
        <v>95.000247999999999</v>
      </c>
      <c r="BK610" s="46">
        <v>92.242430999999996</v>
      </c>
      <c r="BL610" s="46">
        <v>87.039475999999993</v>
      </c>
      <c r="BM610" s="46">
        <v>81.971222999999995</v>
      </c>
      <c r="BN610" s="46">
        <v>78.029306000000005</v>
      </c>
      <c r="BO610" s="46">
        <v>75.461229000000003</v>
      </c>
      <c r="BP610" s="46">
        <v>73.586443000000003</v>
      </c>
      <c r="BQ610" s="46">
        <v>70.502480000000006</v>
      </c>
      <c r="BR610" s="46">
        <v>-7.3363800000000007E-2</v>
      </c>
      <c r="BS610" s="46">
        <v>-6.6739800000000002E-2</v>
      </c>
      <c r="BT610" s="46">
        <v>-5.4109200000000003E-2</v>
      </c>
      <c r="BU610" s="46">
        <v>-4.9612099999999999E-2</v>
      </c>
      <c r="BV610" s="46">
        <v>-4.1007299999999997E-2</v>
      </c>
      <c r="BW610" s="46">
        <v>-4.4127199999999998E-2</v>
      </c>
      <c r="BX610" s="46">
        <v>-4.5129200000000001E-2</v>
      </c>
      <c r="BY610" s="46">
        <v>-4.76158E-2</v>
      </c>
      <c r="BZ610" s="46">
        <v>-3.53599E-2</v>
      </c>
      <c r="CA610" s="46">
        <v>-3.47043E-2</v>
      </c>
      <c r="CB610" s="46">
        <v>-4.1088899999999998E-2</v>
      </c>
      <c r="CC610" s="46">
        <v>-3.6122700000000001E-2</v>
      </c>
      <c r="CD610" s="46">
        <v>-3.6090999999999998E-2</v>
      </c>
      <c r="CE610" s="46">
        <v>-2.8110300000000001E-2</v>
      </c>
      <c r="CF610" s="46">
        <v>-2.2076100000000001E-2</v>
      </c>
      <c r="CG610" s="46">
        <v>-1.2467799999999999E-2</v>
      </c>
      <c r="CH610" s="46">
        <v>9.3399300000000005E-2</v>
      </c>
      <c r="CI610" s="46">
        <v>0.1042486</v>
      </c>
      <c r="CJ610" s="46">
        <v>9.8570500000000005E-2</v>
      </c>
      <c r="CK610" s="46">
        <v>6.2471499999999999E-2</v>
      </c>
      <c r="CL610" s="46">
        <v>2.8583600000000001E-2</v>
      </c>
      <c r="CM610" s="46">
        <v>-7.3317999999999994E-2</v>
      </c>
      <c r="CN610" s="46">
        <v>-9.3693299999999993E-2</v>
      </c>
      <c r="CO610" s="46">
        <v>-8.60432E-2</v>
      </c>
      <c r="CP610" s="47">
        <v>1.66E-6</v>
      </c>
      <c r="CQ610" s="47">
        <v>1.3999999999999999E-6</v>
      </c>
      <c r="CR610" s="47">
        <v>1.1599999999999999E-6</v>
      </c>
      <c r="CS610" s="47">
        <v>9.2800000000000005E-7</v>
      </c>
      <c r="CT610" s="47">
        <v>8.3600000000000002E-7</v>
      </c>
      <c r="CU610" s="47">
        <v>7.1900000000000002E-7</v>
      </c>
      <c r="CV610" s="47">
        <v>7.1999999999999999E-7</v>
      </c>
      <c r="CW610" s="47">
        <v>8.2999999999999999E-7</v>
      </c>
      <c r="CX610" s="47">
        <v>8.7700000000000003E-7</v>
      </c>
      <c r="CY610" s="47">
        <v>1.1799999999999999E-6</v>
      </c>
      <c r="CZ610" s="47">
        <v>1.7600000000000001E-6</v>
      </c>
      <c r="DA610" s="47">
        <v>2.39E-6</v>
      </c>
      <c r="DB610" s="47">
        <v>2.7499999999999999E-6</v>
      </c>
      <c r="DC610" s="47">
        <v>3.3500000000000001E-6</v>
      </c>
      <c r="DD610" s="47">
        <v>3.58E-6</v>
      </c>
      <c r="DE610" s="47">
        <v>4.0400000000000003E-6</v>
      </c>
      <c r="DF610" s="47">
        <v>4.8500000000000002E-6</v>
      </c>
      <c r="DG610" s="47">
        <v>5.4199999999999998E-6</v>
      </c>
      <c r="DH610" s="47">
        <v>5.8699999999999997E-6</v>
      </c>
      <c r="DI610" s="47">
        <v>5.8300000000000001E-6</v>
      </c>
      <c r="DJ610" s="47">
        <v>5.5300000000000004E-6</v>
      </c>
      <c r="DK610" s="47">
        <v>5.0499999999999999E-6</v>
      </c>
      <c r="DL610" s="47">
        <v>3.76E-6</v>
      </c>
      <c r="DM610" s="47">
        <v>2.7599999999999998E-6</v>
      </c>
      <c r="DN610" s="46">
        <v>257.14643999999998</v>
      </c>
      <c r="DO610" s="46">
        <v>304.29593</v>
      </c>
    </row>
    <row r="611" spans="1:119" x14ac:dyDescent="0.3">
      <c r="A611" t="str">
        <f t="shared" si="9"/>
        <v>All_All_All_All_All_Yes (Notified)_All_All_44809</v>
      </c>
      <c r="B611" t="s">
        <v>27</v>
      </c>
      <c r="C611" t="s">
        <v>50</v>
      </c>
      <c r="D611" t="s">
        <v>0</v>
      </c>
      <c r="E611" t="s">
        <v>0</v>
      </c>
      <c r="F611" t="s">
        <v>0</v>
      </c>
      <c r="G611" t="s">
        <v>0</v>
      </c>
      <c r="H611" t="s">
        <v>0</v>
      </c>
      <c r="I611" s="49" t="s">
        <v>234</v>
      </c>
      <c r="J611" t="s">
        <v>0</v>
      </c>
      <c r="K611" t="s">
        <v>0</v>
      </c>
      <c r="L611" s="48">
        <v>44809</v>
      </c>
      <c r="M611">
        <v>17</v>
      </c>
      <c r="N611">
        <v>21</v>
      </c>
      <c r="O611" s="45">
        <v>4007</v>
      </c>
      <c r="P611">
        <v>0</v>
      </c>
      <c r="Q611">
        <v>0</v>
      </c>
      <c r="R611">
        <v>0</v>
      </c>
      <c r="S611">
        <v>0</v>
      </c>
      <c r="T611" s="46">
        <v>1.2820442999999999</v>
      </c>
      <c r="U611" s="46">
        <v>1.1266339999999999</v>
      </c>
      <c r="V611" s="46">
        <v>0.99090542999999998</v>
      </c>
      <c r="W611" s="46">
        <v>0.90585782999999998</v>
      </c>
      <c r="X611" s="46">
        <v>0.83815671000000003</v>
      </c>
      <c r="Y611" s="46">
        <v>0.80121551999999996</v>
      </c>
      <c r="Z611" s="46">
        <v>0.79652283000000002</v>
      </c>
      <c r="AA611" s="46">
        <v>0.85614504999999996</v>
      </c>
      <c r="AB611" s="46">
        <v>0.98221698000000002</v>
      </c>
      <c r="AC611" s="46">
        <v>1.2079295999999999</v>
      </c>
      <c r="AD611" s="46">
        <v>1.4656205</v>
      </c>
      <c r="AE611" s="46">
        <v>1.7531956</v>
      </c>
      <c r="AF611" s="46">
        <v>2.0268662000000002</v>
      </c>
      <c r="AG611" s="46">
        <v>2.3062942999999998</v>
      </c>
      <c r="AH611" s="46">
        <v>2.5109197000000001</v>
      </c>
      <c r="AI611" s="46">
        <v>2.6617605000000002</v>
      </c>
      <c r="AJ611" s="46">
        <v>2.5817877</v>
      </c>
      <c r="AK611" s="46">
        <v>2.5559492000000001</v>
      </c>
      <c r="AL611" s="46">
        <v>2.4794312000000001</v>
      </c>
      <c r="AM611" s="46">
        <v>2.3582405</v>
      </c>
      <c r="AN611" s="46">
        <v>2.2627339000000002</v>
      </c>
      <c r="AO611" s="46">
        <v>2.2379617000000001</v>
      </c>
      <c r="AP611" s="46">
        <v>1.9920442</v>
      </c>
      <c r="AQ611" s="46">
        <v>1.7382595999999999</v>
      </c>
      <c r="AR611" s="46">
        <v>376.56560999999999</v>
      </c>
      <c r="AS611" s="46">
        <v>76.325939000000005</v>
      </c>
      <c r="AT611" s="46">
        <v>75.469441000000003</v>
      </c>
      <c r="AU611" s="46">
        <v>74.085042000000001</v>
      </c>
      <c r="AV611" s="46">
        <v>72.806409000000002</v>
      </c>
      <c r="AW611" s="46">
        <v>71.803681999999995</v>
      </c>
      <c r="AX611" s="46">
        <v>70.952596999999997</v>
      </c>
      <c r="AY611" s="46">
        <v>70.297893999999999</v>
      </c>
      <c r="AZ611" s="46">
        <v>71.759384999999995</v>
      </c>
      <c r="BA611" s="46">
        <v>77.336224000000001</v>
      </c>
      <c r="BB611" s="46">
        <v>83.721040000000002</v>
      </c>
      <c r="BC611" s="46">
        <v>89.061784000000003</v>
      </c>
      <c r="BD611" s="46">
        <v>93.907863000000006</v>
      </c>
      <c r="BE611" s="46">
        <v>98.195301000000001</v>
      </c>
      <c r="BF611" s="46">
        <v>101.32024</v>
      </c>
      <c r="BG611" s="46">
        <v>103.59575</v>
      </c>
      <c r="BH611" s="46">
        <v>104.49114</v>
      </c>
      <c r="BI611" s="46">
        <v>104.19261</v>
      </c>
      <c r="BJ611" s="46">
        <v>102.82937</v>
      </c>
      <c r="BK611" s="46">
        <v>99.807659000000001</v>
      </c>
      <c r="BL611" s="46">
        <v>94.534398999999993</v>
      </c>
      <c r="BM611" s="46">
        <v>90.253567000000004</v>
      </c>
      <c r="BN611" s="46">
        <v>86.448149999999998</v>
      </c>
      <c r="BO611" s="46">
        <v>83.372787000000002</v>
      </c>
      <c r="BP611" s="46">
        <v>81.547499999999999</v>
      </c>
      <c r="BQ611" s="46">
        <v>78.603213999999994</v>
      </c>
      <c r="BR611" s="46">
        <v>-4.10709E-2</v>
      </c>
      <c r="BS611" s="46">
        <v>-4.1288900000000003E-2</v>
      </c>
      <c r="BT611" s="46">
        <v>-3.07675E-2</v>
      </c>
      <c r="BU611" s="46">
        <v>-3.0100499999999999E-2</v>
      </c>
      <c r="BV611" s="46">
        <v>-2.35549E-2</v>
      </c>
      <c r="BW611" s="46">
        <v>-2.2775299999999998E-2</v>
      </c>
      <c r="BX611" s="46">
        <v>-3.0503800000000001E-2</v>
      </c>
      <c r="BY611" s="46">
        <v>-3.3082899999999998E-2</v>
      </c>
      <c r="BZ611" s="46">
        <v>-2.2246200000000001E-2</v>
      </c>
      <c r="CA611" s="46">
        <v>-2.3804700000000002E-2</v>
      </c>
      <c r="CB611" s="46">
        <v>-4.4426E-2</v>
      </c>
      <c r="CC611" s="46">
        <v>-3.2609800000000001E-2</v>
      </c>
      <c r="CD611" s="46">
        <v>-2.44032E-2</v>
      </c>
      <c r="CE611" s="46">
        <v>-3.11051E-2</v>
      </c>
      <c r="CF611" s="46">
        <v>-2.3111400000000001E-2</v>
      </c>
      <c r="CG611" s="46">
        <v>-2.03657E-2</v>
      </c>
      <c r="CH611" s="46">
        <v>0.1070856</v>
      </c>
      <c r="CI611" s="46">
        <v>0.12970989999999999</v>
      </c>
      <c r="CJ611" s="46">
        <v>0.13304659999999999</v>
      </c>
      <c r="CK611" s="46">
        <v>0.10802009999999999</v>
      </c>
      <c r="CL611" s="46">
        <v>5.7979900000000001E-2</v>
      </c>
      <c r="CM611" s="46">
        <v>-6.1525299999999998E-2</v>
      </c>
      <c r="CN611" s="46">
        <v>-7.0040900000000003E-2</v>
      </c>
      <c r="CO611" s="46">
        <v>-6.13287E-2</v>
      </c>
      <c r="CP611" s="47">
        <v>3.63E-6</v>
      </c>
      <c r="CQ611" s="47">
        <v>2.3E-6</v>
      </c>
      <c r="CR611" s="47">
        <v>1.9599999999999999E-6</v>
      </c>
      <c r="CS611" s="47">
        <v>1.7E-6</v>
      </c>
      <c r="CT611" s="47">
        <v>1.57E-6</v>
      </c>
      <c r="CU611" s="47">
        <v>1.4100000000000001E-6</v>
      </c>
      <c r="CV611" s="47">
        <v>1.3599999999999999E-6</v>
      </c>
      <c r="CW611" s="47">
        <v>1.1799999999999999E-6</v>
      </c>
      <c r="CX611" s="47">
        <v>1.3799999999999999E-6</v>
      </c>
      <c r="CY611" s="47">
        <v>2.0499999999999999E-6</v>
      </c>
      <c r="CZ611" s="47">
        <v>3.9299999999999996E-6</v>
      </c>
      <c r="DA611" s="47">
        <v>4.6399999999999996E-6</v>
      </c>
      <c r="DB611" s="47">
        <v>5.66E-6</v>
      </c>
      <c r="DC611" s="47">
        <v>6.8700000000000003E-6</v>
      </c>
      <c r="DD611" s="47">
        <v>7.4000000000000003E-6</v>
      </c>
      <c r="DE611" s="47">
        <v>7.5700000000000004E-6</v>
      </c>
      <c r="DF611" s="47">
        <v>8.4300000000000006E-6</v>
      </c>
      <c r="DG611" s="47">
        <v>9.0799999999999995E-6</v>
      </c>
      <c r="DH611" s="47">
        <v>8.8699999999999998E-6</v>
      </c>
      <c r="DI611" s="47">
        <v>7.4900000000000003E-6</v>
      </c>
      <c r="DJ611" s="47">
        <v>7.9500000000000001E-6</v>
      </c>
      <c r="DK611" s="47">
        <v>6.64E-6</v>
      </c>
      <c r="DL611" s="47">
        <v>5.6500000000000001E-6</v>
      </c>
      <c r="DM611" s="47">
        <v>5.7899999999999996E-6</v>
      </c>
      <c r="DN611" s="46">
        <v>262.60028999999997</v>
      </c>
      <c r="DO611" s="46">
        <v>307.3408</v>
      </c>
    </row>
    <row r="612" spans="1:119" x14ac:dyDescent="0.3">
      <c r="A612" t="str">
        <f t="shared" si="9"/>
        <v>All_All_All_All_All_Yes (Notified)_All_All_44810</v>
      </c>
      <c r="B612" t="s">
        <v>27</v>
      </c>
      <c r="C612" t="s">
        <v>50</v>
      </c>
      <c r="D612" t="s">
        <v>0</v>
      </c>
      <c r="E612" t="s">
        <v>0</v>
      </c>
      <c r="F612" t="s">
        <v>0</v>
      </c>
      <c r="G612" t="s">
        <v>0</v>
      </c>
      <c r="H612" t="s">
        <v>0</v>
      </c>
      <c r="I612" s="49" t="s">
        <v>234</v>
      </c>
      <c r="J612" t="s">
        <v>0</v>
      </c>
      <c r="K612" t="s">
        <v>0</v>
      </c>
      <c r="L612" s="48">
        <v>44810</v>
      </c>
      <c r="M612">
        <v>17</v>
      </c>
      <c r="N612">
        <v>21</v>
      </c>
      <c r="O612" s="45">
        <v>4007</v>
      </c>
      <c r="P612">
        <v>0</v>
      </c>
      <c r="Q612">
        <v>0</v>
      </c>
      <c r="R612">
        <v>0</v>
      </c>
      <c r="S612">
        <v>0</v>
      </c>
      <c r="T612" s="46">
        <v>1.4829464000000001</v>
      </c>
      <c r="U612" s="46">
        <v>1.3071969999999999</v>
      </c>
      <c r="V612" s="46">
        <v>1.1632555</v>
      </c>
      <c r="W612" s="46">
        <v>1.0732602</v>
      </c>
      <c r="X612" s="46">
        <v>0.99638322000000001</v>
      </c>
      <c r="Y612" s="46">
        <v>0.96558891999999996</v>
      </c>
      <c r="Z612" s="46">
        <v>0.99754312000000001</v>
      </c>
      <c r="AA612" s="46">
        <v>1.037884</v>
      </c>
      <c r="AB612" s="46">
        <v>1.0777703999999999</v>
      </c>
      <c r="AC612" s="46">
        <v>1.2220378999999999</v>
      </c>
      <c r="AD612" s="46">
        <v>1.4586649</v>
      </c>
      <c r="AE612" s="46">
        <v>1.716075</v>
      </c>
      <c r="AF612" s="46">
        <v>2.0350782000000001</v>
      </c>
      <c r="AG612" s="46">
        <v>2.3221202000000001</v>
      </c>
      <c r="AH612" s="46">
        <v>2.5256892999999998</v>
      </c>
      <c r="AI612" s="46">
        <v>2.7244448000000001</v>
      </c>
      <c r="AJ612" s="46">
        <v>2.6292227000000001</v>
      </c>
      <c r="AK612" s="46">
        <v>2.6372439000000001</v>
      </c>
      <c r="AL612" s="46">
        <v>2.4795327</v>
      </c>
      <c r="AM612" s="46">
        <v>2.3552198</v>
      </c>
      <c r="AN612" s="46">
        <v>2.2984233000000001</v>
      </c>
      <c r="AO612" s="46">
        <v>2.3392026000000001</v>
      </c>
      <c r="AP612" s="46">
        <v>2.1123554000000002</v>
      </c>
      <c r="AQ612" s="46">
        <v>1.8270778999999999</v>
      </c>
      <c r="AR612" s="46">
        <v>429.45299999999997</v>
      </c>
      <c r="AS612" s="46">
        <v>79.191624000000004</v>
      </c>
      <c r="AT612" s="46">
        <v>78.476150000000004</v>
      </c>
      <c r="AU612" s="46">
        <v>77.560714000000004</v>
      </c>
      <c r="AV612" s="46">
        <v>76.300775000000002</v>
      </c>
      <c r="AW612" s="46">
        <v>75.178803000000002</v>
      </c>
      <c r="AX612" s="46">
        <v>74.771122000000005</v>
      </c>
      <c r="AY612" s="46">
        <v>74.209450000000004</v>
      </c>
      <c r="AZ612" s="46">
        <v>76.479879999999994</v>
      </c>
      <c r="BA612" s="46">
        <v>82.101950000000002</v>
      </c>
      <c r="BB612" s="46">
        <v>87.966078999999993</v>
      </c>
      <c r="BC612" s="46">
        <v>93.252736999999996</v>
      </c>
      <c r="BD612" s="46">
        <v>98.421063000000004</v>
      </c>
      <c r="BE612" s="46">
        <v>102.02952999999999</v>
      </c>
      <c r="BF612" s="46">
        <v>104.89688</v>
      </c>
      <c r="BG612" s="46">
        <v>106.06431000000001</v>
      </c>
      <c r="BH612" s="46">
        <v>106.62528</v>
      </c>
      <c r="BI612" s="46">
        <v>105.80587</v>
      </c>
      <c r="BJ612" s="46">
        <v>103.32486</v>
      </c>
      <c r="BK612" s="46">
        <v>99.654092000000006</v>
      </c>
      <c r="BL612" s="46">
        <v>93.950335999999993</v>
      </c>
      <c r="BM612" s="46">
        <v>89.397081</v>
      </c>
      <c r="BN612" s="46">
        <v>86.462503999999996</v>
      </c>
      <c r="BO612" s="46">
        <v>84.248857999999998</v>
      </c>
      <c r="BP612" s="46">
        <v>81.979243999999994</v>
      </c>
      <c r="BQ612" s="46">
        <v>81.547313000000003</v>
      </c>
      <c r="BR612" s="46">
        <v>-2.20336E-2</v>
      </c>
      <c r="BS612" s="46">
        <v>-2.6119900000000001E-2</v>
      </c>
      <c r="BT612" s="46">
        <v>-1.5702000000000001E-2</v>
      </c>
      <c r="BU612" s="46">
        <v>-1.60958E-2</v>
      </c>
      <c r="BV612" s="46">
        <v>-1.1927399999999999E-2</v>
      </c>
      <c r="BW612" s="46">
        <v>-6.7656000000000001E-3</v>
      </c>
      <c r="BX612" s="46">
        <v>-1.5968799999999998E-2</v>
      </c>
      <c r="BY612" s="46">
        <v>-8.9274000000000003E-3</v>
      </c>
      <c r="BZ612" s="46">
        <v>-1.57027E-2</v>
      </c>
      <c r="CA612" s="46">
        <v>-2.8472000000000001E-2</v>
      </c>
      <c r="CB612" s="46">
        <v>-5.0156600000000003E-2</v>
      </c>
      <c r="CC612" s="46">
        <v>-2.98789E-2</v>
      </c>
      <c r="CD612" s="46">
        <v>-1.4817800000000001E-2</v>
      </c>
      <c r="CE612" s="46">
        <v>-3.29536E-2</v>
      </c>
      <c r="CF612" s="46">
        <v>-2.3375E-2</v>
      </c>
      <c r="CG612" s="46">
        <v>-2.5550199999999999E-2</v>
      </c>
      <c r="CH612" s="46">
        <v>0.1148565</v>
      </c>
      <c r="CI612" s="46">
        <v>0.14251520000000001</v>
      </c>
      <c r="CJ612" s="46">
        <v>0.15118590000000001</v>
      </c>
      <c r="CK612" s="46">
        <v>0.120729</v>
      </c>
      <c r="CL612" s="46">
        <v>5.7063000000000003E-2</v>
      </c>
      <c r="CM612" s="46">
        <v>-6.0772399999999997E-2</v>
      </c>
      <c r="CN612" s="46">
        <v>-7.1732099999999993E-2</v>
      </c>
      <c r="CO612" s="46">
        <v>-6.91687E-2</v>
      </c>
      <c r="CP612" s="47">
        <v>4.9100000000000004E-6</v>
      </c>
      <c r="CQ612" s="47">
        <v>2.5900000000000002E-6</v>
      </c>
      <c r="CR612" s="47">
        <v>2.1500000000000002E-6</v>
      </c>
      <c r="CS612" s="47">
        <v>2.0200000000000001E-6</v>
      </c>
      <c r="CT612" s="47">
        <v>1.95E-6</v>
      </c>
      <c r="CU612" s="47">
        <v>2.0200000000000001E-6</v>
      </c>
      <c r="CV612" s="47">
        <v>2.1299999999999999E-6</v>
      </c>
      <c r="CW612" s="47">
        <v>2.21E-6</v>
      </c>
      <c r="CX612" s="47">
        <v>4.16E-6</v>
      </c>
      <c r="CY612" s="47">
        <v>8.9500000000000007E-6</v>
      </c>
      <c r="CZ612" s="47">
        <v>9.8900000000000002E-6</v>
      </c>
      <c r="DA612" s="46">
        <v>1.1E-5</v>
      </c>
      <c r="DB612" s="46">
        <v>1.13E-5</v>
      </c>
      <c r="DC612" s="46">
        <v>1.19E-5</v>
      </c>
      <c r="DD612" s="46">
        <v>1.2300000000000001E-5</v>
      </c>
      <c r="DE612" s="46">
        <v>1.29E-5</v>
      </c>
      <c r="DF612" s="46">
        <v>1.4E-5</v>
      </c>
      <c r="DG612" s="46">
        <v>1.45E-5</v>
      </c>
      <c r="DH612" s="46">
        <v>1.38E-5</v>
      </c>
      <c r="DI612" s="46">
        <v>1.1399999999999999E-5</v>
      </c>
      <c r="DJ612" s="47">
        <v>9.7599999999999997E-6</v>
      </c>
      <c r="DK612" s="47">
        <v>9.1400000000000006E-6</v>
      </c>
      <c r="DL612" s="46">
        <v>1.34E-5</v>
      </c>
      <c r="DM612" s="46">
        <v>1.5299999999999999E-5</v>
      </c>
      <c r="DN612" s="46">
        <v>262.45672000000002</v>
      </c>
      <c r="DO612" s="46">
        <v>306.98858000000001</v>
      </c>
    </row>
    <row r="613" spans="1:119" x14ac:dyDescent="0.3">
      <c r="A613" t="str">
        <f t="shared" si="9"/>
        <v>All_All_All_All_All_Yes (Notified)_All_All_44811</v>
      </c>
      <c r="B613" t="s">
        <v>27</v>
      </c>
      <c r="C613" t="s">
        <v>50</v>
      </c>
      <c r="D613" t="s">
        <v>0</v>
      </c>
      <c r="E613" t="s">
        <v>0</v>
      </c>
      <c r="F613" t="s">
        <v>0</v>
      </c>
      <c r="G613" t="s">
        <v>0</v>
      </c>
      <c r="H613" t="s">
        <v>0</v>
      </c>
      <c r="I613" s="49" t="s">
        <v>234</v>
      </c>
      <c r="J613" t="s">
        <v>0</v>
      </c>
      <c r="K613" t="s">
        <v>0</v>
      </c>
      <c r="L613" s="48">
        <v>44811</v>
      </c>
      <c r="M613">
        <v>17</v>
      </c>
      <c r="N613">
        <v>21</v>
      </c>
      <c r="O613" s="45">
        <v>4007</v>
      </c>
      <c r="P613">
        <v>0</v>
      </c>
      <c r="Q613">
        <v>0</v>
      </c>
      <c r="R613">
        <v>0</v>
      </c>
      <c r="S613">
        <v>0</v>
      </c>
      <c r="T613" s="46">
        <v>1.5902025</v>
      </c>
      <c r="U613" s="46">
        <v>1.3889399</v>
      </c>
      <c r="V613" s="46">
        <v>1.2365440000000001</v>
      </c>
      <c r="W613" s="46">
        <v>1.1270218000000001</v>
      </c>
      <c r="X613" s="46">
        <v>1.0291912000000001</v>
      </c>
      <c r="Y613" s="46">
        <v>0.97105980000000003</v>
      </c>
      <c r="Z613" s="46">
        <v>0.99042505000000003</v>
      </c>
      <c r="AA613" s="46">
        <v>1.0139967000000001</v>
      </c>
      <c r="AB613" s="46">
        <v>1.0533982</v>
      </c>
      <c r="AC613" s="46">
        <v>1.1772468</v>
      </c>
      <c r="AD613" s="46">
        <v>1.3733559</v>
      </c>
      <c r="AE613" s="46">
        <v>1.6201584</v>
      </c>
      <c r="AF613" s="46">
        <v>1.8792173000000001</v>
      </c>
      <c r="AG613" s="46">
        <v>2.1347336000000001</v>
      </c>
      <c r="AH613" s="46">
        <v>2.3466529999999999</v>
      </c>
      <c r="AI613" s="46">
        <v>2.5033688999999999</v>
      </c>
      <c r="AJ613" s="46">
        <v>2.3964854999999998</v>
      </c>
      <c r="AK613" s="46">
        <v>2.4095941000000001</v>
      </c>
      <c r="AL613" s="46">
        <v>2.3501329000000002</v>
      </c>
      <c r="AM613" s="46">
        <v>2.2222949999999999</v>
      </c>
      <c r="AN613" s="46">
        <v>2.1361672999999999</v>
      </c>
      <c r="AO613" s="46">
        <v>2.1574862000000001</v>
      </c>
      <c r="AP613" s="46">
        <v>1.9142669999999999</v>
      </c>
      <c r="AQ613" s="46">
        <v>1.6411439999999999</v>
      </c>
      <c r="AR613" s="46">
        <v>430.13585</v>
      </c>
      <c r="AS613" s="46">
        <v>80.338232000000005</v>
      </c>
      <c r="AT613" s="46">
        <v>78.971508</v>
      </c>
      <c r="AU613" s="46">
        <v>77.174278999999999</v>
      </c>
      <c r="AV613" s="46">
        <v>76.053377999999995</v>
      </c>
      <c r="AW613" s="46">
        <v>75.025285999999994</v>
      </c>
      <c r="AX613" s="46">
        <v>73.683273999999997</v>
      </c>
      <c r="AY613" s="46">
        <v>73.060526999999993</v>
      </c>
      <c r="AZ613" s="46">
        <v>74.338762000000003</v>
      </c>
      <c r="BA613" s="46">
        <v>79.270961999999997</v>
      </c>
      <c r="BB613" s="46">
        <v>84.563987999999995</v>
      </c>
      <c r="BC613" s="46">
        <v>89.641119000000003</v>
      </c>
      <c r="BD613" s="46">
        <v>93.259773999999993</v>
      </c>
      <c r="BE613" s="46">
        <v>96.727242000000004</v>
      </c>
      <c r="BF613" s="46">
        <v>99.138540000000006</v>
      </c>
      <c r="BG613" s="46">
        <v>100.9795</v>
      </c>
      <c r="BH613" s="46">
        <v>101.64270999999999</v>
      </c>
      <c r="BI613" s="46">
        <v>101.01635</v>
      </c>
      <c r="BJ613" s="46">
        <v>99.052621000000002</v>
      </c>
      <c r="BK613" s="46">
        <v>95.187118999999996</v>
      </c>
      <c r="BL613" s="46">
        <v>90.155169000000001</v>
      </c>
      <c r="BM613" s="46">
        <v>86.535398000000001</v>
      </c>
      <c r="BN613" s="46">
        <v>84.437997999999993</v>
      </c>
      <c r="BO613" s="46">
        <v>81.635872000000006</v>
      </c>
      <c r="BP613" s="46">
        <v>79.389944</v>
      </c>
      <c r="BQ613" s="46">
        <v>81.979460000000003</v>
      </c>
      <c r="BR613" s="46">
        <v>-5.19038E-2</v>
      </c>
      <c r="BS613" s="46">
        <v>-3.1157600000000001E-2</v>
      </c>
      <c r="BT613" s="46">
        <v>-1.23337E-2</v>
      </c>
      <c r="BU613" s="46">
        <v>-1.2713E-2</v>
      </c>
      <c r="BV613" s="46">
        <v>-8.4908999999999991E-3</v>
      </c>
      <c r="BW613" s="46">
        <v>-9.4842999999999993E-3</v>
      </c>
      <c r="BX613" s="46">
        <v>-1.8366400000000001E-2</v>
      </c>
      <c r="BY613" s="46">
        <v>-1.8067900000000001E-2</v>
      </c>
      <c r="BZ613" s="46">
        <v>-1.7466700000000002E-2</v>
      </c>
      <c r="CA613" s="46">
        <v>-2.6734899999999999E-2</v>
      </c>
      <c r="CB613" s="46">
        <v>-4.78033E-2</v>
      </c>
      <c r="CC613" s="46">
        <v>-3.1954700000000003E-2</v>
      </c>
      <c r="CD613" s="46">
        <v>-2.2332500000000002E-2</v>
      </c>
      <c r="CE613" s="46">
        <v>-3.0984100000000001E-2</v>
      </c>
      <c r="CF613" s="46">
        <v>-2.28614E-2</v>
      </c>
      <c r="CG613" s="46">
        <v>-1.9018299999999998E-2</v>
      </c>
      <c r="CH613" s="46">
        <v>0.1037841</v>
      </c>
      <c r="CI613" s="46">
        <v>0.12042600000000001</v>
      </c>
      <c r="CJ613" s="46">
        <v>0.1118243</v>
      </c>
      <c r="CK613" s="46">
        <v>8.2121200000000005E-2</v>
      </c>
      <c r="CL613" s="46">
        <v>4.3515900000000003E-2</v>
      </c>
      <c r="CM613" s="46">
        <v>-6.5230999999999997E-2</v>
      </c>
      <c r="CN613" s="46">
        <v>-8.1698499999999993E-2</v>
      </c>
      <c r="CO613" s="46">
        <v>-7.4232900000000004E-2</v>
      </c>
      <c r="CP613" s="46">
        <v>1.7799999999999999E-5</v>
      </c>
      <c r="CQ613" s="46">
        <v>1.6200000000000001E-5</v>
      </c>
      <c r="CR613" s="47">
        <v>8.1300000000000001E-6</v>
      </c>
      <c r="CS613" s="47">
        <v>2.88E-6</v>
      </c>
      <c r="CT613" s="47">
        <v>2.6800000000000002E-6</v>
      </c>
      <c r="CU613" s="47">
        <v>2.1399999999999998E-6</v>
      </c>
      <c r="CV613" s="47">
        <v>2.0600000000000002E-6</v>
      </c>
      <c r="CW613" s="47">
        <v>1.8899999999999999E-6</v>
      </c>
      <c r="CX613" s="47">
        <v>2.52E-6</v>
      </c>
      <c r="CY613" s="47">
        <v>4.5900000000000001E-6</v>
      </c>
      <c r="CZ613" s="47">
        <v>8.1200000000000002E-6</v>
      </c>
      <c r="DA613" s="47">
        <v>8.85E-6</v>
      </c>
      <c r="DB613" s="47">
        <v>9.0399999999999998E-6</v>
      </c>
      <c r="DC613" s="47">
        <v>9.5300000000000002E-6</v>
      </c>
      <c r="DD613" s="47">
        <v>8.8400000000000001E-6</v>
      </c>
      <c r="DE613" s="47">
        <v>8.6000000000000007E-6</v>
      </c>
      <c r="DF613" s="47">
        <v>8.8999999999999995E-6</v>
      </c>
      <c r="DG613" s="47">
        <v>8.7700000000000007E-6</v>
      </c>
      <c r="DH613" s="47">
        <v>8.2099999999999993E-6</v>
      </c>
      <c r="DI613" s="47">
        <v>7.3499999999999999E-6</v>
      </c>
      <c r="DJ613" s="47">
        <v>8.0199999999999994E-6</v>
      </c>
      <c r="DK613" s="47">
        <v>8.9400000000000008E-6</v>
      </c>
      <c r="DL613" s="47">
        <v>9.9899999999999992E-6</v>
      </c>
      <c r="DM613" s="47">
        <v>7.4399999999999999E-6</v>
      </c>
      <c r="DN613" s="46">
        <v>262.44621999999998</v>
      </c>
      <c r="DO613" s="46">
        <v>306.97564999999997</v>
      </c>
    </row>
    <row r="614" spans="1:119" x14ac:dyDescent="0.3">
      <c r="A614" t="str">
        <f t="shared" si="9"/>
        <v>All_All_All_All_All_Yes (Notified)_All_All_44812</v>
      </c>
      <c r="B614" t="s">
        <v>27</v>
      </c>
      <c r="C614" t="s">
        <v>50</v>
      </c>
      <c r="D614" t="s">
        <v>0</v>
      </c>
      <c r="E614" t="s">
        <v>0</v>
      </c>
      <c r="F614" t="s">
        <v>0</v>
      </c>
      <c r="G614" t="s">
        <v>0</v>
      </c>
      <c r="H614" t="s">
        <v>0</v>
      </c>
      <c r="I614" s="49" t="s">
        <v>234</v>
      </c>
      <c r="J614" t="s">
        <v>0</v>
      </c>
      <c r="K614" t="s">
        <v>0</v>
      </c>
      <c r="L614" s="48">
        <v>44812</v>
      </c>
      <c r="M614">
        <v>17</v>
      </c>
      <c r="N614">
        <v>21</v>
      </c>
      <c r="O614" s="45">
        <v>4007</v>
      </c>
      <c r="P614">
        <v>0</v>
      </c>
      <c r="Q614">
        <v>0</v>
      </c>
      <c r="R614">
        <v>0</v>
      </c>
      <c r="S614">
        <v>0</v>
      </c>
      <c r="T614" s="46">
        <v>1.4208064</v>
      </c>
      <c r="U614" s="46">
        <v>1.2466834</v>
      </c>
      <c r="V614" s="46">
        <v>1.1089182</v>
      </c>
      <c r="W614" s="46">
        <v>0.99539403999999998</v>
      </c>
      <c r="X614" s="46">
        <v>0.92200930999999997</v>
      </c>
      <c r="Y614" s="46">
        <v>0.90112400000000004</v>
      </c>
      <c r="Z614" s="46">
        <v>0.92905207000000001</v>
      </c>
      <c r="AA614" s="46">
        <v>0.94844008999999996</v>
      </c>
      <c r="AB614" s="46">
        <v>0.96946427999999996</v>
      </c>
      <c r="AC614" s="46">
        <v>1.0902376</v>
      </c>
      <c r="AD614" s="46">
        <v>1.2772962000000001</v>
      </c>
      <c r="AE614" s="46">
        <v>1.5163149</v>
      </c>
      <c r="AF614" s="46">
        <v>1.8011001</v>
      </c>
      <c r="AG614" s="46">
        <v>2.0591374</v>
      </c>
      <c r="AH614" s="46">
        <v>2.2439108000000001</v>
      </c>
      <c r="AI614" s="46">
        <v>2.4122628000000002</v>
      </c>
      <c r="AJ614" s="46">
        <v>2.3878914</v>
      </c>
      <c r="AK614" s="46">
        <v>2.408353</v>
      </c>
      <c r="AL614" s="46">
        <v>2.3641054000000001</v>
      </c>
      <c r="AM614" s="46">
        <v>2.2678047000000001</v>
      </c>
      <c r="AN614" s="46">
        <v>2.1280416999999998</v>
      </c>
      <c r="AO614" s="46">
        <v>2.1073667</v>
      </c>
      <c r="AP614" s="46">
        <v>1.8714786999999999</v>
      </c>
      <c r="AQ614" s="46">
        <v>1.6058140000000001</v>
      </c>
      <c r="AR614" s="46">
        <v>387.09575999999998</v>
      </c>
      <c r="AS614" s="46">
        <v>77.928006999999994</v>
      </c>
      <c r="AT614" s="46">
        <v>76.124174999999994</v>
      </c>
      <c r="AU614" s="46">
        <v>74.803044</v>
      </c>
      <c r="AV614" s="46">
        <v>73.654751000000005</v>
      </c>
      <c r="AW614" s="46">
        <v>72.975942000000003</v>
      </c>
      <c r="AX614" s="46">
        <v>72.032939999999996</v>
      </c>
      <c r="AY614" s="46">
        <v>71.717691000000002</v>
      </c>
      <c r="AZ614" s="46">
        <v>73.113939999999999</v>
      </c>
      <c r="BA614" s="46">
        <v>77.908844999999999</v>
      </c>
      <c r="BB614" s="46">
        <v>83.468643</v>
      </c>
      <c r="BC614" s="46">
        <v>88.378985999999998</v>
      </c>
      <c r="BD614" s="46">
        <v>93.374446000000006</v>
      </c>
      <c r="BE614" s="46">
        <v>97.261225999999994</v>
      </c>
      <c r="BF614" s="46">
        <v>100.31852000000001</v>
      </c>
      <c r="BG614" s="46">
        <v>101.82368</v>
      </c>
      <c r="BH614" s="46">
        <v>102.6407</v>
      </c>
      <c r="BI614" s="46">
        <v>102.05382</v>
      </c>
      <c r="BJ614" s="46">
        <v>100.43774999999999</v>
      </c>
      <c r="BK614" s="46">
        <v>96.553629999999998</v>
      </c>
      <c r="BL614" s="46">
        <v>91.494606000000005</v>
      </c>
      <c r="BM614" s="46">
        <v>87.156419</v>
      </c>
      <c r="BN614" s="46">
        <v>84.396861999999999</v>
      </c>
      <c r="BO614" s="46">
        <v>81.995410000000007</v>
      </c>
      <c r="BP614" s="46">
        <v>79.383538999999999</v>
      </c>
      <c r="BQ614" s="46">
        <v>79.389944</v>
      </c>
      <c r="BR614" s="46">
        <v>-3.34985E-2</v>
      </c>
      <c r="BS614" s="46">
        <v>-3.3814499999999997E-2</v>
      </c>
      <c r="BT614" s="46">
        <v>-2.3438899999999999E-2</v>
      </c>
      <c r="BU614" s="46">
        <v>-2.3374800000000001E-2</v>
      </c>
      <c r="BV614" s="46">
        <v>-1.68471E-2</v>
      </c>
      <c r="BW614" s="46">
        <v>-1.6938700000000001E-2</v>
      </c>
      <c r="BX614" s="46">
        <v>-2.33663E-2</v>
      </c>
      <c r="BY614" s="46">
        <v>-2.3530599999999999E-2</v>
      </c>
      <c r="BZ614" s="46">
        <v>-1.8196500000000001E-2</v>
      </c>
      <c r="CA614" s="46">
        <v>-2.5486600000000002E-2</v>
      </c>
      <c r="CB614" s="46">
        <v>-4.4153199999999997E-2</v>
      </c>
      <c r="CC614" s="46">
        <v>-3.2751200000000001E-2</v>
      </c>
      <c r="CD614" s="46">
        <v>-2.5825000000000001E-2</v>
      </c>
      <c r="CE614" s="46">
        <v>-3.0587799999999998E-2</v>
      </c>
      <c r="CF614" s="46">
        <v>-2.29228E-2</v>
      </c>
      <c r="CG614" s="46">
        <v>-1.8922899999999999E-2</v>
      </c>
      <c r="CH614" s="46">
        <v>0.10363319999999999</v>
      </c>
      <c r="CI614" s="46">
        <v>0.1210857</v>
      </c>
      <c r="CJ614" s="46">
        <v>0.1101297</v>
      </c>
      <c r="CK614" s="46">
        <v>8.1119899999999995E-2</v>
      </c>
      <c r="CL614" s="46">
        <v>4.6085899999999999E-2</v>
      </c>
      <c r="CM614" s="46">
        <v>-6.3094499999999998E-2</v>
      </c>
      <c r="CN614" s="46">
        <v>-7.1179599999999996E-2</v>
      </c>
      <c r="CO614" s="46">
        <v>-6.6269300000000003E-2</v>
      </c>
      <c r="CP614" s="47">
        <v>4.7899999999999999E-6</v>
      </c>
      <c r="CQ614" s="47">
        <v>2.7999999999999999E-6</v>
      </c>
      <c r="CR614" s="47">
        <v>2.08E-6</v>
      </c>
      <c r="CS614" s="47">
        <v>1.99E-6</v>
      </c>
      <c r="CT614" s="47">
        <v>1.81E-6</v>
      </c>
      <c r="CU614" s="47">
        <v>1.46E-6</v>
      </c>
      <c r="CV614" s="47">
        <v>1.44E-6</v>
      </c>
      <c r="CW614" s="47">
        <v>1.35E-6</v>
      </c>
      <c r="CX614" s="47">
        <v>1.39E-6</v>
      </c>
      <c r="CY614" s="47">
        <v>2.5799999999999999E-6</v>
      </c>
      <c r="CZ614" s="47">
        <v>3.41E-6</v>
      </c>
      <c r="DA614" s="47">
        <v>4.1899999999999997E-6</v>
      </c>
      <c r="DB614" s="47">
        <v>4.6999999999999999E-6</v>
      </c>
      <c r="DC614" s="47">
        <v>5.3499999999999996E-6</v>
      </c>
      <c r="DD614" s="47">
        <v>5.8200000000000002E-6</v>
      </c>
      <c r="DE614" s="47">
        <v>6.4500000000000001E-6</v>
      </c>
      <c r="DF614" s="47">
        <v>6.8900000000000001E-6</v>
      </c>
      <c r="DG614" s="47">
        <v>7.1500000000000002E-6</v>
      </c>
      <c r="DH614" s="47">
        <v>6.8700000000000003E-6</v>
      </c>
      <c r="DI614" s="47">
        <v>5.5199999999999997E-6</v>
      </c>
      <c r="DJ614" s="47">
        <v>5.1200000000000001E-6</v>
      </c>
      <c r="DK614" s="47">
        <v>4.9599999999999999E-6</v>
      </c>
      <c r="DL614" s="47">
        <v>4.7999999999999998E-6</v>
      </c>
      <c r="DM614" s="47">
        <v>4.2599999999999999E-6</v>
      </c>
      <c r="DN614" s="46">
        <v>262.44621999999998</v>
      </c>
      <c r="DO614" s="46">
        <v>306.97564999999997</v>
      </c>
    </row>
    <row r="615" spans="1:119" x14ac:dyDescent="0.3">
      <c r="A615" t="str">
        <f t="shared" si="9"/>
        <v>All_All_All_All_All_Yes (Notified)_All_All_2958465</v>
      </c>
      <c r="B615" t="s">
        <v>40</v>
      </c>
      <c r="C615" t="s">
        <v>50</v>
      </c>
      <c r="D615" t="s">
        <v>0</v>
      </c>
      <c r="E615" t="s">
        <v>0</v>
      </c>
      <c r="F615" t="s">
        <v>0</v>
      </c>
      <c r="G615" t="s">
        <v>0</v>
      </c>
      <c r="H615" t="s">
        <v>0</v>
      </c>
      <c r="I615" s="49" t="s">
        <v>234</v>
      </c>
      <c r="J615" t="s">
        <v>0</v>
      </c>
      <c r="K615" t="s">
        <v>0</v>
      </c>
      <c r="L615" s="50">
        <v>2958465</v>
      </c>
      <c r="M615">
        <v>17</v>
      </c>
      <c r="N615">
        <v>21</v>
      </c>
      <c r="O615" s="45">
        <v>3966.6</v>
      </c>
      <c r="P615">
        <v>0</v>
      </c>
      <c r="Q615">
        <v>0</v>
      </c>
      <c r="R615">
        <v>0</v>
      </c>
      <c r="S615">
        <v>0</v>
      </c>
      <c r="T615" s="46">
        <v>1.2272299</v>
      </c>
      <c r="U615" s="46">
        <v>1.0654442</v>
      </c>
      <c r="V615" s="46">
        <v>0.94212149000000001</v>
      </c>
      <c r="W615" s="46">
        <v>0.85573363000000002</v>
      </c>
      <c r="X615" s="46">
        <v>0.79450297999999997</v>
      </c>
      <c r="Y615" s="46">
        <v>0.77418041000000004</v>
      </c>
      <c r="Z615" s="46">
        <v>0.80248065999999996</v>
      </c>
      <c r="AA615" s="46">
        <v>0.84709760000000001</v>
      </c>
      <c r="AB615" s="46">
        <v>0.89264328000000004</v>
      </c>
      <c r="AC615" s="46">
        <v>1.0063074000000001</v>
      </c>
      <c r="AD615" s="46">
        <v>1.1704996999999999</v>
      </c>
      <c r="AE615" s="46">
        <v>1.3758188</v>
      </c>
      <c r="AF615" s="46">
        <v>1.6071724999999999</v>
      </c>
      <c r="AG615" s="46">
        <v>1.832255</v>
      </c>
      <c r="AH615" s="46">
        <v>2.0306413000000001</v>
      </c>
      <c r="AI615" s="46">
        <v>2.2003227999999999</v>
      </c>
      <c r="AJ615" s="46">
        <v>2.1717114</v>
      </c>
      <c r="AK615" s="46">
        <v>2.2172184000000001</v>
      </c>
      <c r="AL615" s="46">
        <v>2.1842765000000002</v>
      </c>
      <c r="AM615" s="46">
        <v>2.0724022999999998</v>
      </c>
      <c r="AN615" s="46">
        <v>1.9381044000000001</v>
      </c>
      <c r="AO615" s="46">
        <v>1.9536083</v>
      </c>
      <c r="AP615" s="46">
        <v>1.7368596000000001</v>
      </c>
      <c r="AQ615" s="46">
        <v>1.4715796000000001</v>
      </c>
      <c r="AR615" s="46">
        <v>343.75819999999999</v>
      </c>
      <c r="AS615" s="46">
        <v>73.492919999999998</v>
      </c>
      <c r="AT615" s="46">
        <v>72.251335999999995</v>
      </c>
      <c r="AU615" s="46">
        <v>70.872151000000002</v>
      </c>
      <c r="AV615" s="46">
        <v>69.628585999999999</v>
      </c>
      <c r="AW615" s="46">
        <v>68.594913000000005</v>
      </c>
      <c r="AX615" s="46">
        <v>67.730378999999999</v>
      </c>
      <c r="AY615" s="46">
        <v>67.680592000000004</v>
      </c>
      <c r="AZ615" s="46">
        <v>70.157701000000003</v>
      </c>
      <c r="BA615" s="46">
        <v>74.647345000000001</v>
      </c>
      <c r="BB615" s="46">
        <v>79.529323000000005</v>
      </c>
      <c r="BC615" s="46">
        <v>84.166762000000006</v>
      </c>
      <c r="BD615" s="46">
        <v>88.350251999999998</v>
      </c>
      <c r="BE615" s="46">
        <v>91.752893999999998</v>
      </c>
      <c r="BF615" s="46">
        <v>94.262525999999994</v>
      </c>
      <c r="BG615" s="46">
        <v>95.879921999999993</v>
      </c>
      <c r="BH615" s="46">
        <v>96.571083999999999</v>
      </c>
      <c r="BI615" s="46">
        <v>96.261999000000003</v>
      </c>
      <c r="BJ615" s="46">
        <v>94.826853</v>
      </c>
      <c r="BK615" s="46">
        <v>92.018640000000005</v>
      </c>
      <c r="BL615" s="46">
        <v>87.888481999999996</v>
      </c>
      <c r="BM615" s="46">
        <v>83.552443999999994</v>
      </c>
      <c r="BN615" s="46">
        <v>80.385632999999999</v>
      </c>
      <c r="BO615" s="46">
        <v>77.885294000000002</v>
      </c>
      <c r="BP615" s="46">
        <v>75.680998000000002</v>
      </c>
      <c r="BQ615" s="46">
        <v>75.277899000000005</v>
      </c>
      <c r="BR615" s="46">
        <v>-5.5382599999999997E-2</v>
      </c>
      <c r="BS615" s="46">
        <v>-4.9623300000000002E-2</v>
      </c>
      <c r="BT615" s="46">
        <v>-3.7488599999999997E-2</v>
      </c>
      <c r="BU615" s="46">
        <v>-3.6565800000000002E-2</v>
      </c>
      <c r="BV615" s="46">
        <v>-3.0083100000000002E-2</v>
      </c>
      <c r="BW615" s="46">
        <v>-3.1777699999999999E-2</v>
      </c>
      <c r="BX615" s="46">
        <v>-3.5054099999999998E-2</v>
      </c>
      <c r="BY615" s="46">
        <v>-3.2349500000000003E-2</v>
      </c>
      <c r="BZ615" s="46">
        <v>-2.6239200000000001E-2</v>
      </c>
      <c r="CA615" s="46">
        <v>-3.1153299999999998E-2</v>
      </c>
      <c r="CB615" s="46">
        <v>-4.2958400000000001E-2</v>
      </c>
      <c r="CC615" s="46">
        <v>-3.4890499999999998E-2</v>
      </c>
      <c r="CD615" s="46">
        <v>-3.2964100000000003E-2</v>
      </c>
      <c r="CE615" s="46">
        <v>-2.8470499999999999E-2</v>
      </c>
      <c r="CF615" s="46">
        <v>-2.21026E-2</v>
      </c>
      <c r="CG615" s="46">
        <v>-1.2390099999999999E-2</v>
      </c>
      <c r="CH615" s="46">
        <v>9.3470300000000006E-2</v>
      </c>
      <c r="CI615" s="46">
        <v>0.104709</v>
      </c>
      <c r="CJ615" s="46">
        <v>9.4201599999999996E-2</v>
      </c>
      <c r="CK615" s="46">
        <v>6.6439399999999996E-2</v>
      </c>
      <c r="CL615" s="46">
        <v>2.67697E-2</v>
      </c>
      <c r="CM615" s="46">
        <v>-8.1615400000000005E-2</v>
      </c>
      <c r="CN615" s="46">
        <v>-9.4159099999999996E-2</v>
      </c>
      <c r="CO615" s="46">
        <v>-8.7615600000000002E-2</v>
      </c>
      <c r="CP615" s="47">
        <v>4.2199999999999999E-7</v>
      </c>
      <c r="CQ615" s="47">
        <v>3.2899999999999999E-7</v>
      </c>
      <c r="CR615" s="47">
        <v>2.16E-7</v>
      </c>
      <c r="CS615" s="47">
        <v>1.42E-7</v>
      </c>
      <c r="CT615" s="47">
        <v>1.2700000000000001E-7</v>
      </c>
      <c r="CU615" s="47">
        <v>1.12E-7</v>
      </c>
      <c r="CV615" s="47">
        <v>1.12E-7</v>
      </c>
      <c r="CW615" s="47">
        <v>1.1999999999999999E-7</v>
      </c>
      <c r="CX615" s="47">
        <v>1.5599999999999999E-7</v>
      </c>
      <c r="CY615" s="47">
        <v>2.5699999999999999E-7</v>
      </c>
      <c r="CZ615" s="47">
        <v>3.5400000000000002E-7</v>
      </c>
      <c r="DA615" s="47">
        <v>4.27E-7</v>
      </c>
      <c r="DB615" s="47">
        <v>4.89E-7</v>
      </c>
      <c r="DC615" s="47">
        <v>5.2200000000000004E-7</v>
      </c>
      <c r="DD615" s="47">
        <v>5.5300000000000004E-7</v>
      </c>
      <c r="DE615" s="47">
        <v>5.8999999999999996E-7</v>
      </c>
      <c r="DF615" s="47">
        <v>6.6000000000000003E-7</v>
      </c>
      <c r="DG615" s="47">
        <v>6.9400000000000005E-7</v>
      </c>
      <c r="DH615" s="47">
        <v>6.92E-7</v>
      </c>
      <c r="DI615" s="47">
        <v>6.7100000000000001E-7</v>
      </c>
      <c r="DJ615" s="47">
        <v>6.2900000000000003E-7</v>
      </c>
      <c r="DK615" s="47">
        <v>5.7000000000000005E-7</v>
      </c>
      <c r="DL615" s="47">
        <v>5.8599999999999998E-7</v>
      </c>
      <c r="DM615" s="47">
        <v>5.2600000000000002E-7</v>
      </c>
      <c r="DN615" s="46">
        <v>262.44621999999998</v>
      </c>
      <c r="DO615" s="46">
        <v>306.97564999999997</v>
      </c>
    </row>
    <row r="616" spans="1:119" x14ac:dyDescent="0.3">
      <c r="A616" t="str">
        <f t="shared" si="9"/>
        <v>All_All_All_All_All_Yes (Not Notified)_All_All_44722</v>
      </c>
      <c r="B616" t="s">
        <v>27</v>
      </c>
      <c r="C616" t="s">
        <v>50</v>
      </c>
      <c r="D616" t="s">
        <v>0</v>
      </c>
      <c r="E616" t="s">
        <v>0</v>
      </c>
      <c r="F616" t="s">
        <v>0</v>
      </c>
      <c r="G616" t="s">
        <v>0</v>
      </c>
      <c r="H616" t="s">
        <v>0</v>
      </c>
      <c r="I616" s="49" t="s">
        <v>235</v>
      </c>
      <c r="J616" t="s">
        <v>0</v>
      </c>
      <c r="K616" t="s">
        <v>0</v>
      </c>
      <c r="L616" s="48">
        <v>44722</v>
      </c>
      <c r="M616">
        <v>17</v>
      </c>
      <c r="N616">
        <v>21</v>
      </c>
      <c r="O616" s="45">
        <v>435</v>
      </c>
      <c r="P616">
        <v>0</v>
      </c>
      <c r="Q616">
        <v>0</v>
      </c>
      <c r="R616">
        <v>0</v>
      </c>
      <c r="S616">
        <v>0</v>
      </c>
      <c r="T616" s="46">
        <v>1.1718784</v>
      </c>
      <c r="U616" s="46">
        <v>0.98373113000000001</v>
      </c>
      <c r="V616" s="46">
        <v>0.91414485999999995</v>
      </c>
      <c r="W616" s="46">
        <v>0.83308961000000004</v>
      </c>
      <c r="X616" s="46">
        <v>0.73792568000000003</v>
      </c>
      <c r="Y616" s="46">
        <v>0.77382563999999998</v>
      </c>
      <c r="Z616" s="46">
        <v>0.85009179999999995</v>
      </c>
      <c r="AA616" s="46">
        <v>0.91662666000000004</v>
      </c>
      <c r="AB616" s="46">
        <v>0.97372636999999995</v>
      </c>
      <c r="AC616" s="46">
        <v>1.1732332000000001</v>
      </c>
      <c r="AD616" s="46">
        <v>1.2515242</v>
      </c>
      <c r="AE616" s="46">
        <v>1.5033854</v>
      </c>
      <c r="AF616" s="46">
        <v>1.7540794</v>
      </c>
      <c r="AG616" s="46">
        <v>1.917861</v>
      </c>
      <c r="AH616" s="46">
        <v>2.0885273999999998</v>
      </c>
      <c r="AI616" s="46">
        <v>2.3172413999999999</v>
      </c>
      <c r="AJ616" s="46">
        <v>2.3115478</v>
      </c>
      <c r="AK616" s="46">
        <v>2.2956778999999998</v>
      </c>
      <c r="AL616" s="46">
        <v>2.2874476000000001</v>
      </c>
      <c r="AM616" s="46">
        <v>2.1962448000000001</v>
      </c>
      <c r="AN616" s="46">
        <v>1.9916703</v>
      </c>
      <c r="AO616" s="46">
        <v>2.0951702000000001</v>
      </c>
      <c r="AP616" s="46">
        <v>1.8597341999999999</v>
      </c>
      <c r="AQ616" s="46">
        <v>1.5607445</v>
      </c>
      <c r="AR616" s="46">
        <v>141.48631</v>
      </c>
      <c r="AS616" s="46">
        <v>73.523590999999996</v>
      </c>
      <c r="AT616" s="46">
        <v>72.296165999999999</v>
      </c>
      <c r="AU616" s="46">
        <v>70.516810000000007</v>
      </c>
      <c r="AV616" s="46">
        <v>69.081806</v>
      </c>
      <c r="AW616" s="46">
        <v>68.232781000000003</v>
      </c>
      <c r="AX616" s="46">
        <v>67.145466999999996</v>
      </c>
      <c r="AY616" s="46">
        <v>68.155341000000007</v>
      </c>
      <c r="AZ616" s="46">
        <v>72.470622000000006</v>
      </c>
      <c r="BA616" s="46">
        <v>77.632127999999994</v>
      </c>
      <c r="BB616" s="46">
        <v>82.468389999999999</v>
      </c>
      <c r="BC616" s="46">
        <v>86.363619999999997</v>
      </c>
      <c r="BD616" s="46">
        <v>90.020388999999994</v>
      </c>
      <c r="BE616" s="46">
        <v>92.372473999999997</v>
      </c>
      <c r="BF616" s="46">
        <v>94.023049</v>
      </c>
      <c r="BG616" s="46">
        <v>95.131111000000004</v>
      </c>
      <c r="BH616" s="46">
        <v>95.258878999999993</v>
      </c>
      <c r="BI616" s="46">
        <v>94.992914999999996</v>
      </c>
      <c r="BJ616" s="46">
        <v>93.756026000000006</v>
      </c>
      <c r="BK616" s="46">
        <v>91.722560000000001</v>
      </c>
      <c r="BL616" s="46">
        <v>88.337260999999998</v>
      </c>
      <c r="BM616" s="46">
        <v>84.564623999999995</v>
      </c>
      <c r="BN616" s="46">
        <v>81.679460000000006</v>
      </c>
      <c r="BO616" s="46">
        <v>79.337999999999994</v>
      </c>
      <c r="BP616" s="46">
        <v>77.115387999999996</v>
      </c>
      <c r="BQ616" s="46">
        <v>74.924567999999994</v>
      </c>
      <c r="BR616" s="46">
        <v>-8.7044800000000006E-2</v>
      </c>
      <c r="BS616" s="46">
        <v>-9.1768199999999994E-2</v>
      </c>
      <c r="BT616" s="46">
        <v>-8.8195399999999993E-2</v>
      </c>
      <c r="BU616" s="46">
        <v>-8.0355899999999994E-2</v>
      </c>
      <c r="BV616" s="46">
        <v>-6.4575400000000005E-2</v>
      </c>
      <c r="BW616" s="46">
        <v>-6.6678100000000004E-2</v>
      </c>
      <c r="BX616" s="46">
        <v>-5.61684E-2</v>
      </c>
      <c r="BY616" s="46">
        <v>-4.1924099999999999E-2</v>
      </c>
      <c r="BZ616" s="46">
        <v>-3.3528799999999997E-2</v>
      </c>
      <c r="CA616" s="46">
        <v>-3.0201800000000001E-2</v>
      </c>
      <c r="CB616" s="46">
        <v>-4.5091399999999997E-2</v>
      </c>
      <c r="CC616" s="46">
        <v>-2.9871999999999999E-2</v>
      </c>
      <c r="CD616" s="46">
        <v>-3.3379499999999999E-2</v>
      </c>
      <c r="CE616" s="46">
        <v>-1.30963E-2</v>
      </c>
      <c r="CF616" s="46">
        <v>-9.9430000000000004E-3</v>
      </c>
      <c r="CG616" s="46">
        <v>3.5228E-3</v>
      </c>
      <c r="CH616" s="46">
        <v>4.5579300000000003E-2</v>
      </c>
      <c r="CI616" s="46">
        <v>3.6609299999999997E-2</v>
      </c>
      <c r="CJ616" s="46">
        <v>6.7868E-3</v>
      </c>
      <c r="CK616" s="46">
        <v>-1.2393700000000001E-2</v>
      </c>
      <c r="CL616" s="46">
        <v>-4.5109200000000002E-2</v>
      </c>
      <c r="CM616" s="46">
        <v>-0.10789940000000001</v>
      </c>
      <c r="CN616" s="46">
        <v>-0.1093051</v>
      </c>
      <c r="CO616" s="46">
        <v>-0.1115656</v>
      </c>
      <c r="CP616" s="47">
        <v>6.6100000000000002E-6</v>
      </c>
      <c r="CQ616" s="47">
        <v>5.31E-6</v>
      </c>
      <c r="CR616" s="47">
        <v>4.5600000000000004E-6</v>
      </c>
      <c r="CS616" s="47">
        <v>3.54E-6</v>
      </c>
      <c r="CT616" s="47">
        <v>2.92E-6</v>
      </c>
      <c r="CU616" s="47">
        <v>2.6400000000000001E-6</v>
      </c>
      <c r="CV616" s="47">
        <v>2.4499999999999998E-6</v>
      </c>
      <c r="CW616" s="47">
        <v>3.2399999999999999E-6</v>
      </c>
      <c r="CX616" s="47">
        <v>4.1300000000000003E-6</v>
      </c>
      <c r="CY616" s="47">
        <v>4.8300000000000003E-6</v>
      </c>
      <c r="CZ616" s="47">
        <v>6.5400000000000001E-6</v>
      </c>
      <c r="DA616" s="47">
        <v>7.9200000000000004E-6</v>
      </c>
      <c r="DB616" s="47">
        <v>9.0299999999999999E-6</v>
      </c>
      <c r="DC616" s="47">
        <v>9.73E-6</v>
      </c>
      <c r="DD616" s="46">
        <v>1.0699999999999999E-5</v>
      </c>
      <c r="DE616" s="46">
        <v>1.17E-5</v>
      </c>
      <c r="DF616" s="46">
        <v>1.1199999999999999E-5</v>
      </c>
      <c r="DG616" s="46">
        <v>1.27E-5</v>
      </c>
      <c r="DH616" s="46">
        <v>1.2999999999999999E-5</v>
      </c>
      <c r="DI616" s="46">
        <v>1.34E-5</v>
      </c>
      <c r="DJ616" s="46">
        <v>1.31E-5</v>
      </c>
      <c r="DK616" s="46">
        <v>1.33E-5</v>
      </c>
      <c r="DL616" s="46">
        <v>1.15E-5</v>
      </c>
      <c r="DM616" s="47">
        <v>8.8300000000000002E-6</v>
      </c>
      <c r="DN616" s="46">
        <v>131.9853</v>
      </c>
      <c r="DO616" s="46">
        <v>146.93862999999999</v>
      </c>
    </row>
    <row r="617" spans="1:119" x14ac:dyDescent="0.3">
      <c r="A617" t="str">
        <f t="shared" si="9"/>
        <v>All_All_All_All_All_Yes (Not Notified)_All_All_44739</v>
      </c>
      <c r="B617" t="s">
        <v>27</v>
      </c>
      <c r="C617" t="s">
        <v>50</v>
      </c>
      <c r="D617" t="s">
        <v>0</v>
      </c>
      <c r="E617" t="s">
        <v>0</v>
      </c>
      <c r="F617" t="s">
        <v>0</v>
      </c>
      <c r="G617" t="s">
        <v>0</v>
      </c>
      <c r="H617" t="s">
        <v>0</v>
      </c>
      <c r="I617" s="49" t="s">
        <v>235</v>
      </c>
      <c r="J617" t="s">
        <v>0</v>
      </c>
      <c r="K617" t="s">
        <v>0</v>
      </c>
      <c r="L617" s="48">
        <v>44739</v>
      </c>
      <c r="M617">
        <v>17</v>
      </c>
      <c r="N617">
        <v>21</v>
      </c>
      <c r="O617" s="45">
        <v>621</v>
      </c>
      <c r="P617">
        <v>0</v>
      </c>
      <c r="Q617">
        <v>0</v>
      </c>
      <c r="R617">
        <v>0</v>
      </c>
      <c r="S617">
        <v>0</v>
      </c>
      <c r="T617" s="46">
        <v>1.124163</v>
      </c>
      <c r="U617" s="46">
        <v>0.96972175000000005</v>
      </c>
      <c r="V617" s="46">
        <v>0.85505931000000002</v>
      </c>
      <c r="W617" s="46">
        <v>0.76812511000000006</v>
      </c>
      <c r="X617" s="46">
        <v>0.70176307000000004</v>
      </c>
      <c r="Y617" s="46">
        <v>0.68871581999999998</v>
      </c>
      <c r="Z617" s="46">
        <v>0.73648146000000003</v>
      </c>
      <c r="AA617" s="46">
        <v>0.81413835000000001</v>
      </c>
      <c r="AB617" s="46">
        <v>0.87999921999999997</v>
      </c>
      <c r="AC617" s="46">
        <v>1.0058472000000001</v>
      </c>
      <c r="AD617" s="46">
        <v>1.1844968</v>
      </c>
      <c r="AE617" s="46">
        <v>1.3741148999999999</v>
      </c>
      <c r="AF617" s="46">
        <v>1.6184535</v>
      </c>
      <c r="AG617" s="46">
        <v>1.8863437000000001</v>
      </c>
      <c r="AH617" s="46">
        <v>2.0967882000000002</v>
      </c>
      <c r="AI617" s="46">
        <v>2.2221472000000002</v>
      </c>
      <c r="AJ617" s="46">
        <v>2.3133775000000001</v>
      </c>
      <c r="AK617" s="46">
        <v>2.3727277999999998</v>
      </c>
      <c r="AL617" s="46">
        <v>2.4081375</v>
      </c>
      <c r="AM617" s="46">
        <v>2.2700727999999999</v>
      </c>
      <c r="AN617" s="46">
        <v>2.1068807999999999</v>
      </c>
      <c r="AO617" s="46">
        <v>1.9608025</v>
      </c>
      <c r="AP617" s="46">
        <v>1.6829723999999999</v>
      </c>
      <c r="AQ617" s="46">
        <v>1.3868398</v>
      </c>
      <c r="AR617" s="46">
        <v>181.82808</v>
      </c>
      <c r="AS617" s="46">
        <v>70.017455999999996</v>
      </c>
      <c r="AT617" s="46">
        <v>68.414597999999998</v>
      </c>
      <c r="AU617" s="46">
        <v>66.995733999999999</v>
      </c>
      <c r="AV617" s="46">
        <v>65.817089999999993</v>
      </c>
      <c r="AW617" s="46">
        <v>65.207586000000006</v>
      </c>
      <c r="AX617" s="46">
        <v>64.369646000000003</v>
      </c>
      <c r="AY617" s="46">
        <v>64.916456999999994</v>
      </c>
      <c r="AZ617" s="46">
        <v>67.985384999999994</v>
      </c>
      <c r="BA617" s="46">
        <v>72.186085000000006</v>
      </c>
      <c r="BB617" s="46">
        <v>76.398557999999994</v>
      </c>
      <c r="BC617" s="46">
        <v>80.750584000000003</v>
      </c>
      <c r="BD617" s="46">
        <v>84.596900000000005</v>
      </c>
      <c r="BE617" s="46">
        <v>88.045805000000001</v>
      </c>
      <c r="BF617" s="46">
        <v>90.674746999999996</v>
      </c>
      <c r="BG617" s="46">
        <v>92.435486999999995</v>
      </c>
      <c r="BH617" s="46">
        <v>93.391851000000003</v>
      </c>
      <c r="BI617" s="46">
        <v>92.945639</v>
      </c>
      <c r="BJ617" s="46">
        <v>91.932353000000006</v>
      </c>
      <c r="BK617" s="46">
        <v>89.869409000000005</v>
      </c>
      <c r="BL617" s="46">
        <v>86.334069</v>
      </c>
      <c r="BM617" s="46">
        <v>81.594337999999993</v>
      </c>
      <c r="BN617" s="46">
        <v>78.150656999999995</v>
      </c>
      <c r="BO617" s="46">
        <v>75.507278999999997</v>
      </c>
      <c r="BP617" s="46">
        <v>73.472026999999997</v>
      </c>
      <c r="BQ617" s="46">
        <v>72.034085000000005</v>
      </c>
      <c r="BR617" s="46">
        <v>-0.1027087</v>
      </c>
      <c r="BS617" s="46">
        <v>-0.10156610000000001</v>
      </c>
      <c r="BT617" s="46">
        <v>-9.49488E-2</v>
      </c>
      <c r="BU617" s="46">
        <v>-8.3537700000000006E-2</v>
      </c>
      <c r="BV617" s="46">
        <v>-6.6297800000000004E-2</v>
      </c>
      <c r="BW617" s="46">
        <v>-6.9619299999999995E-2</v>
      </c>
      <c r="BX617" s="46">
        <v>-5.9366500000000003E-2</v>
      </c>
      <c r="BY617" s="46">
        <v>-5.4580299999999998E-2</v>
      </c>
      <c r="BZ617" s="46">
        <v>-4.5131200000000003E-2</v>
      </c>
      <c r="CA617" s="46">
        <v>-3.3864600000000002E-2</v>
      </c>
      <c r="CB617" s="46">
        <v>-3.3767900000000003E-2</v>
      </c>
      <c r="CC617" s="46">
        <v>-3.2159199999999999E-2</v>
      </c>
      <c r="CD617" s="46">
        <v>-3.1168299999999999E-2</v>
      </c>
      <c r="CE617" s="46">
        <v>-1.2655899999999999E-2</v>
      </c>
      <c r="CF617" s="46">
        <v>-1.0358300000000001E-2</v>
      </c>
      <c r="CG617" s="46">
        <v>7.7329999999999999E-4</v>
      </c>
      <c r="CH617" s="46">
        <v>4.5279E-2</v>
      </c>
      <c r="CI617" s="46">
        <v>4.00142E-2</v>
      </c>
      <c r="CJ617" s="46">
        <v>1.59726E-2</v>
      </c>
      <c r="CK617" s="46">
        <v>-7.7288000000000001E-3</v>
      </c>
      <c r="CL617" s="46">
        <v>-5.95013E-2</v>
      </c>
      <c r="CM617" s="46">
        <v>-0.1264373</v>
      </c>
      <c r="CN617" s="46">
        <v>-0.13086529999999999</v>
      </c>
      <c r="CO617" s="46">
        <v>-0.12956110000000001</v>
      </c>
      <c r="CP617" s="47">
        <v>6.2700000000000001E-6</v>
      </c>
      <c r="CQ617" s="47">
        <v>4.8999999999999997E-6</v>
      </c>
      <c r="CR617" s="47">
        <v>4.3900000000000003E-6</v>
      </c>
      <c r="CS617" s="47">
        <v>3.5700000000000001E-6</v>
      </c>
      <c r="CT617" s="47">
        <v>2.9399999999999998E-6</v>
      </c>
      <c r="CU617" s="47">
        <v>2.57E-6</v>
      </c>
      <c r="CV617" s="47">
        <v>2.2500000000000001E-6</v>
      </c>
      <c r="CW617" s="47">
        <v>2.8100000000000002E-6</v>
      </c>
      <c r="CX617" s="47">
        <v>3.5200000000000002E-6</v>
      </c>
      <c r="CY617" s="47">
        <v>4.2799999999999997E-6</v>
      </c>
      <c r="CZ617" s="47">
        <v>4.9400000000000001E-6</v>
      </c>
      <c r="DA617" s="47">
        <v>6.6900000000000003E-6</v>
      </c>
      <c r="DB617" s="47">
        <v>8.4700000000000002E-6</v>
      </c>
      <c r="DC617" s="47">
        <v>9.9799999999999993E-6</v>
      </c>
      <c r="DD617" s="46">
        <v>1.06E-5</v>
      </c>
      <c r="DE617" s="46">
        <v>1.1199999999999999E-5</v>
      </c>
      <c r="DF617" s="46">
        <v>1.15E-5</v>
      </c>
      <c r="DG617" s="46">
        <v>1.2E-5</v>
      </c>
      <c r="DH617" s="46">
        <v>1.2E-5</v>
      </c>
      <c r="DI617" s="46">
        <v>1.2099999999999999E-5</v>
      </c>
      <c r="DJ617" s="46">
        <v>1.19E-5</v>
      </c>
      <c r="DK617" s="46">
        <v>1.15E-5</v>
      </c>
      <c r="DL617" s="47">
        <v>9.9799999999999993E-6</v>
      </c>
      <c r="DM617" s="47">
        <v>8.6899999999999998E-6</v>
      </c>
      <c r="DN617" s="46">
        <v>159.80682999999999</v>
      </c>
      <c r="DO617" s="46">
        <v>191.24554000000001</v>
      </c>
    </row>
    <row r="618" spans="1:119" x14ac:dyDescent="0.3">
      <c r="A618" t="str">
        <f t="shared" si="9"/>
        <v>All_All_All_All_All_Yes (Not Notified)_All_All_44753</v>
      </c>
      <c r="B618" t="s">
        <v>27</v>
      </c>
      <c r="C618" t="s">
        <v>50</v>
      </c>
      <c r="D618" t="s">
        <v>0</v>
      </c>
      <c r="E618" t="s">
        <v>0</v>
      </c>
      <c r="F618" t="s">
        <v>0</v>
      </c>
      <c r="G618" t="s">
        <v>0</v>
      </c>
      <c r="H618" t="s">
        <v>0</v>
      </c>
      <c r="I618" s="49" t="s">
        <v>235</v>
      </c>
      <c r="J618" t="s">
        <v>0</v>
      </c>
      <c r="K618" t="s">
        <v>0</v>
      </c>
      <c r="L618" s="48">
        <v>44753</v>
      </c>
      <c r="M618">
        <v>17</v>
      </c>
      <c r="N618">
        <v>21</v>
      </c>
      <c r="O618" s="45">
        <v>843</v>
      </c>
      <c r="P618">
        <v>0</v>
      </c>
      <c r="Q618">
        <v>0</v>
      </c>
      <c r="R618">
        <v>0</v>
      </c>
      <c r="S618">
        <v>0</v>
      </c>
      <c r="T618" s="46">
        <v>1.2152438000000001</v>
      </c>
      <c r="U618" s="46">
        <v>1.0462076</v>
      </c>
      <c r="V618" s="46">
        <v>0.90794832000000003</v>
      </c>
      <c r="W618" s="46">
        <v>0.84259927000000001</v>
      </c>
      <c r="X618" s="46">
        <v>0.78780130000000004</v>
      </c>
      <c r="Y618" s="46">
        <v>0.76167147000000002</v>
      </c>
      <c r="Z618" s="46">
        <v>0.7621175</v>
      </c>
      <c r="AA618" s="46">
        <v>0.84289166000000004</v>
      </c>
      <c r="AB618" s="46">
        <v>0.93931653000000004</v>
      </c>
      <c r="AC618" s="46">
        <v>1.0435247999999999</v>
      </c>
      <c r="AD618" s="46">
        <v>1.2685943</v>
      </c>
      <c r="AE618" s="46">
        <v>1.4986592000000001</v>
      </c>
      <c r="AF618" s="46">
        <v>1.7912614</v>
      </c>
      <c r="AG618" s="46">
        <v>1.9795073000000001</v>
      </c>
      <c r="AH618" s="46">
        <v>2.2596984999999998</v>
      </c>
      <c r="AI618" s="46">
        <v>2.4628486000000001</v>
      </c>
      <c r="AJ618" s="46">
        <v>2.4858649000000002</v>
      </c>
      <c r="AK618" s="46">
        <v>2.5405179000000002</v>
      </c>
      <c r="AL618" s="46">
        <v>2.5211473999999998</v>
      </c>
      <c r="AM618" s="46">
        <v>2.3748537000000001</v>
      </c>
      <c r="AN618" s="46">
        <v>2.2415124</v>
      </c>
      <c r="AO618" s="46">
        <v>2.1843572999999998</v>
      </c>
      <c r="AP618" s="46">
        <v>1.9604378</v>
      </c>
      <c r="AQ618" s="46">
        <v>1.6046796000000001</v>
      </c>
      <c r="AR618" s="46">
        <v>212.45753999999999</v>
      </c>
      <c r="AS618" s="46">
        <v>72.970225999999997</v>
      </c>
      <c r="AT618" s="46">
        <v>72.115278000000004</v>
      </c>
      <c r="AU618" s="46">
        <v>70.685795999999996</v>
      </c>
      <c r="AV618" s="46">
        <v>69.362797</v>
      </c>
      <c r="AW618" s="46">
        <v>67.956423000000001</v>
      </c>
      <c r="AX618" s="46">
        <v>67.111901000000003</v>
      </c>
      <c r="AY618" s="46">
        <v>67.392381999999998</v>
      </c>
      <c r="AZ618" s="46">
        <v>70.572961000000006</v>
      </c>
      <c r="BA618" s="46">
        <v>75.094438999999994</v>
      </c>
      <c r="BB618" s="46">
        <v>80.141786999999994</v>
      </c>
      <c r="BC618" s="46">
        <v>84.263251999999994</v>
      </c>
      <c r="BD618" s="46">
        <v>87.656755000000004</v>
      </c>
      <c r="BE618" s="46">
        <v>90.816647000000003</v>
      </c>
      <c r="BF618" s="46">
        <v>92.966035000000005</v>
      </c>
      <c r="BG618" s="46">
        <v>94.219344000000007</v>
      </c>
      <c r="BH618" s="46">
        <v>95.108697000000006</v>
      </c>
      <c r="BI618" s="46">
        <v>95.146056999999999</v>
      </c>
      <c r="BJ618" s="46">
        <v>94.236913999999999</v>
      </c>
      <c r="BK618" s="46">
        <v>92.255864000000003</v>
      </c>
      <c r="BL618" s="46">
        <v>88.903108000000003</v>
      </c>
      <c r="BM618" s="46">
        <v>84.372872000000001</v>
      </c>
      <c r="BN618" s="46">
        <v>80.731207999999995</v>
      </c>
      <c r="BO618" s="46">
        <v>78.352012000000002</v>
      </c>
      <c r="BP618" s="46">
        <v>75.978869000000003</v>
      </c>
      <c r="BQ618" s="46">
        <v>75.431769000000003</v>
      </c>
      <c r="BR618" s="46">
        <v>-8.4430599999999995E-2</v>
      </c>
      <c r="BS618" s="46">
        <v>-8.6467600000000006E-2</v>
      </c>
      <c r="BT618" s="46">
        <v>-7.87133E-2</v>
      </c>
      <c r="BU618" s="46">
        <v>-6.9927100000000006E-2</v>
      </c>
      <c r="BV618" s="46">
        <v>-5.8123000000000001E-2</v>
      </c>
      <c r="BW618" s="46">
        <v>-5.83966E-2</v>
      </c>
      <c r="BX618" s="46">
        <v>-5.1680900000000002E-2</v>
      </c>
      <c r="BY618" s="46">
        <v>-4.3273199999999998E-2</v>
      </c>
      <c r="BZ618" s="46">
        <v>-3.6172099999999999E-2</v>
      </c>
      <c r="CA618" s="46">
        <v>-3.0035900000000001E-2</v>
      </c>
      <c r="CB618" s="46">
        <v>-4.3304099999999998E-2</v>
      </c>
      <c r="CC618" s="46">
        <v>-3.0960100000000001E-2</v>
      </c>
      <c r="CD618" s="46">
        <v>-3.6440300000000002E-2</v>
      </c>
      <c r="CE618" s="46">
        <v>-1.8548599999999998E-2</v>
      </c>
      <c r="CF618" s="46">
        <v>-1.2896100000000001E-2</v>
      </c>
      <c r="CG618" s="46">
        <v>-4.1434000000000002E-3</v>
      </c>
      <c r="CH618" s="46">
        <v>4.1569200000000001E-2</v>
      </c>
      <c r="CI618" s="46">
        <v>4.1894300000000002E-2</v>
      </c>
      <c r="CJ618" s="46">
        <v>2.3398800000000001E-2</v>
      </c>
      <c r="CK618" s="46">
        <v>7.5963000000000003E-3</v>
      </c>
      <c r="CL618" s="46">
        <v>-3.46179E-2</v>
      </c>
      <c r="CM618" s="46">
        <v>-0.1039335</v>
      </c>
      <c r="CN618" s="46">
        <v>-0.1100624</v>
      </c>
      <c r="CO618" s="46">
        <v>-0.1025215</v>
      </c>
      <c r="CP618" s="47">
        <v>5.3900000000000001E-6</v>
      </c>
      <c r="CQ618" s="47">
        <v>4.3200000000000001E-6</v>
      </c>
      <c r="CR618" s="47">
        <v>3.9099999999999998E-6</v>
      </c>
      <c r="CS618" s="47">
        <v>3.1999999999999999E-6</v>
      </c>
      <c r="CT618" s="47">
        <v>2.4899999999999999E-6</v>
      </c>
      <c r="CU618" s="47">
        <v>1.9700000000000002E-6</v>
      </c>
      <c r="CV618" s="47">
        <v>1.8199999999999999E-6</v>
      </c>
      <c r="CW618" s="47">
        <v>2.0899999999999999E-6</v>
      </c>
      <c r="CX618" s="47">
        <v>2.83E-6</v>
      </c>
      <c r="CY618" s="47">
        <v>3.9700000000000001E-6</v>
      </c>
      <c r="CZ618" s="47">
        <v>5.2800000000000003E-6</v>
      </c>
      <c r="DA618" s="47">
        <v>6.72E-6</v>
      </c>
      <c r="DB618" s="47">
        <v>7.5700000000000004E-6</v>
      </c>
      <c r="DC618" s="47">
        <v>8.2500000000000006E-6</v>
      </c>
      <c r="DD618" s="47">
        <v>8.8599999999999999E-6</v>
      </c>
      <c r="DE618" s="47">
        <v>9.3600000000000002E-6</v>
      </c>
      <c r="DF618" s="47">
        <v>9.8500000000000006E-6</v>
      </c>
      <c r="DG618" s="46">
        <v>1.04E-5</v>
      </c>
      <c r="DH618" s="46">
        <v>1.1E-5</v>
      </c>
      <c r="DI618" s="46">
        <v>1.15E-5</v>
      </c>
      <c r="DJ618" s="46">
        <v>1.2999999999999999E-5</v>
      </c>
      <c r="DK618" s="46">
        <v>1.2099999999999999E-5</v>
      </c>
      <c r="DL618" s="46">
        <v>1.11E-5</v>
      </c>
      <c r="DM618" s="46">
        <v>1.01E-5</v>
      </c>
      <c r="DN618" s="46">
        <v>182.70239000000001</v>
      </c>
      <c r="DO618" s="46">
        <v>214.41082</v>
      </c>
    </row>
    <row r="619" spans="1:119" x14ac:dyDescent="0.3">
      <c r="A619" t="str">
        <f t="shared" si="9"/>
        <v>All_All_All_All_All_Yes (Not Notified)_All_All_44760</v>
      </c>
      <c r="B619" t="s">
        <v>27</v>
      </c>
      <c r="C619" t="s">
        <v>50</v>
      </c>
      <c r="D619" t="s">
        <v>0</v>
      </c>
      <c r="E619" t="s">
        <v>0</v>
      </c>
      <c r="F619" t="s">
        <v>0</v>
      </c>
      <c r="G619" t="s">
        <v>0</v>
      </c>
      <c r="H619" t="s">
        <v>0</v>
      </c>
      <c r="I619" s="49" t="s">
        <v>235</v>
      </c>
      <c r="J619" t="s">
        <v>0</v>
      </c>
      <c r="K619" t="s">
        <v>0</v>
      </c>
      <c r="L619" s="48">
        <v>44760</v>
      </c>
      <c r="M619">
        <v>17</v>
      </c>
      <c r="N619">
        <v>21</v>
      </c>
      <c r="O619" s="45">
        <v>955</v>
      </c>
      <c r="P619">
        <v>0</v>
      </c>
      <c r="Q619">
        <v>0</v>
      </c>
      <c r="R619">
        <v>0</v>
      </c>
      <c r="S619">
        <v>0</v>
      </c>
      <c r="T619" s="46">
        <v>1.5278792000000001</v>
      </c>
      <c r="U619" s="46">
        <v>1.3442609999999999</v>
      </c>
      <c r="V619" s="46">
        <v>1.1801881999999999</v>
      </c>
      <c r="W619" s="46">
        <v>1.0662313999999999</v>
      </c>
      <c r="X619" s="46">
        <v>0.99418154999999997</v>
      </c>
      <c r="Y619" s="46">
        <v>0.93085235</v>
      </c>
      <c r="Z619" s="46">
        <v>0.91616107000000002</v>
      </c>
      <c r="AA619" s="46">
        <v>1.0137195000000001</v>
      </c>
      <c r="AB619" s="46">
        <v>1.0705271000000001</v>
      </c>
      <c r="AC619" s="46">
        <v>1.1793324000000001</v>
      </c>
      <c r="AD619" s="46">
        <v>1.3870450000000001</v>
      </c>
      <c r="AE619" s="46">
        <v>1.6076902</v>
      </c>
      <c r="AF619" s="46">
        <v>1.8609176000000001</v>
      </c>
      <c r="AG619" s="46">
        <v>2.1215932</v>
      </c>
      <c r="AH619" s="46">
        <v>2.2359545999999999</v>
      </c>
      <c r="AI619" s="46">
        <v>2.4167958999999999</v>
      </c>
      <c r="AJ619" s="46">
        <v>2.4450487000000001</v>
      </c>
      <c r="AK619" s="46">
        <v>2.4533987000000002</v>
      </c>
      <c r="AL619" s="46">
        <v>2.3931703999999998</v>
      </c>
      <c r="AM619" s="46">
        <v>2.3227093000000001</v>
      </c>
      <c r="AN619" s="46">
        <v>2.1888035000000001</v>
      </c>
      <c r="AO619" s="46">
        <v>2.1410922000000001</v>
      </c>
      <c r="AP619" s="46">
        <v>1.887632</v>
      </c>
      <c r="AQ619" s="46">
        <v>1.5539727000000001</v>
      </c>
      <c r="AR619" s="46">
        <v>263.89260000000002</v>
      </c>
      <c r="AS619" s="46">
        <v>73.726635999999999</v>
      </c>
      <c r="AT619" s="46">
        <v>72.818517999999997</v>
      </c>
      <c r="AU619" s="46">
        <v>71.721609999999998</v>
      </c>
      <c r="AV619" s="46">
        <v>70.423651000000007</v>
      </c>
      <c r="AW619" s="46">
        <v>69.619974999999997</v>
      </c>
      <c r="AX619" s="46">
        <v>68.494271999999995</v>
      </c>
      <c r="AY619" s="46">
        <v>68.661305999999996</v>
      </c>
      <c r="AZ619" s="46">
        <v>71.047253999999995</v>
      </c>
      <c r="BA619" s="46">
        <v>74.446923999999996</v>
      </c>
      <c r="BB619" s="46">
        <v>78.531323</v>
      </c>
      <c r="BC619" s="46">
        <v>82.641312999999997</v>
      </c>
      <c r="BD619" s="46">
        <v>86.614694999999998</v>
      </c>
      <c r="BE619" s="46">
        <v>89.206886999999995</v>
      </c>
      <c r="BF619" s="46">
        <v>91.573272000000003</v>
      </c>
      <c r="BG619" s="46">
        <v>93.196740000000005</v>
      </c>
      <c r="BH619" s="46">
        <v>93.570194999999998</v>
      </c>
      <c r="BI619" s="46">
        <v>93.214898000000005</v>
      </c>
      <c r="BJ619" s="46">
        <v>92.059275999999997</v>
      </c>
      <c r="BK619" s="46">
        <v>89.592769000000004</v>
      </c>
      <c r="BL619" s="46">
        <v>86.000411</v>
      </c>
      <c r="BM619" s="46">
        <v>81.886865999999998</v>
      </c>
      <c r="BN619" s="46">
        <v>78.830335000000005</v>
      </c>
      <c r="BO619" s="46">
        <v>76.221148999999997</v>
      </c>
      <c r="BP619" s="46">
        <v>73.883241999999996</v>
      </c>
      <c r="BQ619" s="46">
        <v>75.462016000000006</v>
      </c>
      <c r="BR619" s="46">
        <v>-7.4178300000000003E-2</v>
      </c>
      <c r="BS619" s="46">
        <v>-7.65179E-2</v>
      </c>
      <c r="BT619" s="46">
        <v>-6.3226000000000004E-2</v>
      </c>
      <c r="BU619" s="46">
        <v>-5.8351500000000001E-2</v>
      </c>
      <c r="BV619" s="46">
        <v>-4.25624E-2</v>
      </c>
      <c r="BW619" s="46">
        <v>-4.2705199999999999E-2</v>
      </c>
      <c r="BX619" s="46">
        <v>-3.1473399999999999E-2</v>
      </c>
      <c r="BY619" s="46">
        <v>-2.5973099999999999E-2</v>
      </c>
      <c r="BZ619" s="46">
        <v>-3.5109000000000001E-2</v>
      </c>
      <c r="CA619" s="46">
        <v>-3.1304800000000001E-2</v>
      </c>
      <c r="CB619" s="46">
        <v>-3.6859999999999997E-2</v>
      </c>
      <c r="CC619" s="46">
        <v>-3.21578E-2</v>
      </c>
      <c r="CD619" s="46">
        <v>-3.1757899999999999E-2</v>
      </c>
      <c r="CE619" s="46">
        <v>-1.19772E-2</v>
      </c>
      <c r="CF619" s="46">
        <v>-1.03547E-2</v>
      </c>
      <c r="CG619" s="46">
        <v>1.4633999999999999E-3</v>
      </c>
      <c r="CH619" s="46">
        <v>4.5432699999999999E-2</v>
      </c>
      <c r="CI619" s="46">
        <v>3.7288000000000002E-2</v>
      </c>
      <c r="CJ619" s="46">
        <v>8.3805000000000008E-3</v>
      </c>
      <c r="CK619" s="46">
        <v>-1.55306E-2</v>
      </c>
      <c r="CL619" s="46">
        <v>-4.9372899999999997E-2</v>
      </c>
      <c r="CM619" s="46">
        <v>-0.11516029999999999</v>
      </c>
      <c r="CN619" s="46">
        <v>-0.1184303</v>
      </c>
      <c r="CO619" s="46">
        <v>-0.1174409</v>
      </c>
      <c r="CP619" s="47">
        <v>7.7000000000000008E-6</v>
      </c>
      <c r="CQ619" s="47">
        <v>6.1600000000000003E-6</v>
      </c>
      <c r="CR619" s="47">
        <v>5.4099999999999999E-6</v>
      </c>
      <c r="CS619" s="47">
        <v>4.6500000000000004E-6</v>
      </c>
      <c r="CT619" s="47">
        <v>3.8700000000000002E-6</v>
      </c>
      <c r="CU619" s="47">
        <v>3.9400000000000004E-6</v>
      </c>
      <c r="CV619" s="47">
        <v>3.6899999999999998E-6</v>
      </c>
      <c r="CW619" s="47">
        <v>3.5300000000000001E-6</v>
      </c>
      <c r="CX619" s="47">
        <v>3.54E-6</v>
      </c>
      <c r="CY619" s="47">
        <v>3.8600000000000003E-6</v>
      </c>
      <c r="CZ619" s="47">
        <v>5.2100000000000001E-6</v>
      </c>
      <c r="DA619" s="47">
        <v>7.4499999999999998E-6</v>
      </c>
      <c r="DB619" s="46">
        <v>1.2500000000000001E-5</v>
      </c>
      <c r="DC619" s="47">
        <v>7.9000000000000006E-6</v>
      </c>
      <c r="DD619" s="47">
        <v>8.9199999999999993E-6</v>
      </c>
      <c r="DE619" s="47">
        <v>8.7800000000000006E-6</v>
      </c>
      <c r="DF619" s="47">
        <v>8.7800000000000006E-6</v>
      </c>
      <c r="DG619" s="47">
        <v>9.5799999999999998E-6</v>
      </c>
      <c r="DH619" s="47">
        <v>9.4499999999999993E-6</v>
      </c>
      <c r="DI619" s="47">
        <v>9.0699999999999996E-6</v>
      </c>
      <c r="DJ619" s="47">
        <v>9.3500000000000003E-6</v>
      </c>
      <c r="DK619" s="47">
        <v>9.7899999999999994E-6</v>
      </c>
      <c r="DL619" s="47">
        <v>9.0399999999999998E-6</v>
      </c>
      <c r="DM619" s="47">
        <v>7.8800000000000008E-6</v>
      </c>
      <c r="DN619" s="46">
        <v>195.66721999999999</v>
      </c>
      <c r="DO619" s="46">
        <v>224.32551000000001</v>
      </c>
    </row>
    <row r="620" spans="1:119" x14ac:dyDescent="0.3">
      <c r="A620" t="str">
        <f t="shared" si="9"/>
        <v>All_All_All_All_All_Yes (Not Notified)_All_All_44763</v>
      </c>
      <c r="B620" t="s">
        <v>27</v>
      </c>
      <c r="C620" t="s">
        <v>50</v>
      </c>
      <c r="D620" t="s">
        <v>0</v>
      </c>
      <c r="E620" t="s">
        <v>0</v>
      </c>
      <c r="F620" t="s">
        <v>0</v>
      </c>
      <c r="G620" t="s">
        <v>0</v>
      </c>
      <c r="H620" t="s">
        <v>0</v>
      </c>
      <c r="I620" s="49" t="s">
        <v>235</v>
      </c>
      <c r="J620" t="s">
        <v>0</v>
      </c>
      <c r="K620" t="s">
        <v>0</v>
      </c>
      <c r="L620" s="48">
        <v>44763</v>
      </c>
      <c r="M620">
        <v>17</v>
      </c>
      <c r="N620">
        <v>21</v>
      </c>
      <c r="O620" s="45">
        <v>1054</v>
      </c>
      <c r="P620">
        <v>0</v>
      </c>
      <c r="Q620">
        <v>0</v>
      </c>
      <c r="R620">
        <v>0</v>
      </c>
      <c r="S620">
        <v>0</v>
      </c>
      <c r="T620" s="46">
        <v>1.3899206</v>
      </c>
      <c r="U620" s="46">
        <v>1.1978751000000001</v>
      </c>
      <c r="V620" s="46">
        <v>1.0474237</v>
      </c>
      <c r="W620" s="46">
        <v>0.96941235999999997</v>
      </c>
      <c r="X620" s="46">
        <v>0.86963829000000004</v>
      </c>
      <c r="Y620" s="46">
        <v>0.79901211000000005</v>
      </c>
      <c r="Z620" s="46">
        <v>0.79090678000000003</v>
      </c>
      <c r="AA620" s="46">
        <v>0.83685176999999999</v>
      </c>
      <c r="AB620" s="46">
        <v>0.92997339999999995</v>
      </c>
      <c r="AC620" s="46">
        <v>1.0314639000000001</v>
      </c>
      <c r="AD620" s="46">
        <v>1.1141418999999999</v>
      </c>
      <c r="AE620" s="46">
        <v>1.3100636999999999</v>
      </c>
      <c r="AF620" s="46">
        <v>1.5588814</v>
      </c>
      <c r="AG620" s="46">
        <v>1.8041133</v>
      </c>
      <c r="AH620" s="46">
        <v>2.0189357999999999</v>
      </c>
      <c r="AI620" s="46">
        <v>2.2594164999999999</v>
      </c>
      <c r="AJ620" s="46">
        <v>2.3315733000000001</v>
      </c>
      <c r="AK620" s="46">
        <v>2.3857363999999999</v>
      </c>
      <c r="AL620" s="46">
        <v>2.3465669</v>
      </c>
      <c r="AM620" s="46">
        <v>2.1960682999999999</v>
      </c>
      <c r="AN620" s="46">
        <v>2.0469645999999999</v>
      </c>
      <c r="AO620" s="46">
        <v>2.0225114999999998</v>
      </c>
      <c r="AP620" s="46">
        <v>1.8011352</v>
      </c>
      <c r="AQ620" s="46">
        <v>1.4919545000000001</v>
      </c>
      <c r="AR620" s="46">
        <v>247.95047</v>
      </c>
      <c r="AS620" s="46">
        <v>69.237475000000003</v>
      </c>
      <c r="AT620" s="46">
        <v>67.754131999999998</v>
      </c>
      <c r="AU620" s="46">
        <v>66.539832000000004</v>
      </c>
      <c r="AV620" s="46">
        <v>65.193702999999999</v>
      </c>
      <c r="AW620" s="46">
        <v>64.074161000000004</v>
      </c>
      <c r="AX620" s="46">
        <v>63.092849000000001</v>
      </c>
      <c r="AY620" s="46">
        <v>63.194977000000002</v>
      </c>
      <c r="AZ620" s="46">
        <v>65.773139</v>
      </c>
      <c r="BA620" s="46">
        <v>69.649089000000004</v>
      </c>
      <c r="BB620" s="46">
        <v>74.164578000000006</v>
      </c>
      <c r="BC620" s="46">
        <v>78.954913000000005</v>
      </c>
      <c r="BD620" s="46">
        <v>82.951036999999999</v>
      </c>
      <c r="BE620" s="46">
        <v>85.983862999999999</v>
      </c>
      <c r="BF620" s="46">
        <v>88.397401000000002</v>
      </c>
      <c r="BG620" s="46">
        <v>89.998672999999997</v>
      </c>
      <c r="BH620" s="46">
        <v>90.659932999999995</v>
      </c>
      <c r="BI620" s="46">
        <v>91.567796999999999</v>
      </c>
      <c r="BJ620" s="46">
        <v>90.708607000000001</v>
      </c>
      <c r="BK620" s="46">
        <v>88.373628999999994</v>
      </c>
      <c r="BL620" s="46">
        <v>84.614732000000004</v>
      </c>
      <c r="BM620" s="46">
        <v>80.041633000000004</v>
      </c>
      <c r="BN620" s="46">
        <v>76.503968</v>
      </c>
      <c r="BO620" s="46">
        <v>73.833726999999996</v>
      </c>
      <c r="BP620" s="46">
        <v>71.774510000000006</v>
      </c>
      <c r="BQ620" s="46">
        <v>71.024663000000004</v>
      </c>
      <c r="BR620" s="46">
        <v>-9.4776899999999997E-2</v>
      </c>
      <c r="BS620" s="46">
        <v>-9.7654699999999997E-2</v>
      </c>
      <c r="BT620" s="46">
        <v>-8.8943900000000006E-2</v>
      </c>
      <c r="BU620" s="46">
        <v>-7.7640700000000007E-2</v>
      </c>
      <c r="BV620" s="46">
        <v>-6.1837200000000002E-2</v>
      </c>
      <c r="BW620" s="46">
        <v>-6.5462400000000004E-2</v>
      </c>
      <c r="BX620" s="46">
        <v>-5.7987499999999997E-2</v>
      </c>
      <c r="BY620" s="46">
        <v>-5.6639099999999998E-2</v>
      </c>
      <c r="BZ620" s="46">
        <v>-4.76817E-2</v>
      </c>
      <c r="CA620" s="46">
        <v>-3.39958E-2</v>
      </c>
      <c r="CB620" s="46">
        <v>-2.9722700000000001E-2</v>
      </c>
      <c r="CC620" s="46">
        <v>-3.2879199999999997E-2</v>
      </c>
      <c r="CD620" s="46">
        <v>-3.0823199999999999E-2</v>
      </c>
      <c r="CE620" s="46">
        <v>-9.2893999999999997E-3</v>
      </c>
      <c r="CF620" s="46">
        <v>-5.9699999999999996E-3</v>
      </c>
      <c r="CG620" s="46">
        <v>8.6549000000000001E-3</v>
      </c>
      <c r="CH620" s="46">
        <v>4.60519E-2</v>
      </c>
      <c r="CI620" s="46">
        <v>3.9396199999999999E-2</v>
      </c>
      <c r="CJ620" s="46">
        <v>1.1411900000000001E-2</v>
      </c>
      <c r="CK620" s="46">
        <v>-1.44764E-2</v>
      </c>
      <c r="CL620" s="46">
        <v>-6.1639600000000003E-2</v>
      </c>
      <c r="CM620" s="46">
        <v>-0.1282749</v>
      </c>
      <c r="CN620" s="46">
        <v>-0.1257576</v>
      </c>
      <c r="CO620" s="46">
        <v>-0.13429840000000001</v>
      </c>
      <c r="CP620" s="47">
        <v>5.6400000000000002E-6</v>
      </c>
      <c r="CQ620" s="47">
        <v>4.3800000000000004E-6</v>
      </c>
      <c r="CR620" s="47">
        <v>3.4999999999999999E-6</v>
      </c>
      <c r="CS620" s="47">
        <v>3.0400000000000001E-6</v>
      </c>
      <c r="CT620" s="47">
        <v>2.57E-6</v>
      </c>
      <c r="CU620" s="47">
        <v>2.34E-6</v>
      </c>
      <c r="CV620" s="47">
        <v>1.9099999999999999E-6</v>
      </c>
      <c r="CW620" s="47">
        <v>2.3E-6</v>
      </c>
      <c r="CX620" s="47">
        <v>2.7300000000000001E-6</v>
      </c>
      <c r="CY620" s="47">
        <v>3.6200000000000001E-6</v>
      </c>
      <c r="CZ620" s="47">
        <v>4.9300000000000002E-6</v>
      </c>
      <c r="DA620" s="47">
        <v>5.8200000000000002E-6</v>
      </c>
      <c r="DB620" s="47">
        <v>6.9399999999999996E-6</v>
      </c>
      <c r="DC620" s="47">
        <v>8.1200000000000002E-6</v>
      </c>
      <c r="DD620" s="47">
        <v>9.3000000000000007E-6</v>
      </c>
      <c r="DE620" s="47">
        <v>9.5899999999999997E-6</v>
      </c>
      <c r="DF620" s="46">
        <v>1.2E-5</v>
      </c>
      <c r="DG620" s="47">
        <v>9.5799999999999998E-6</v>
      </c>
      <c r="DH620" s="46">
        <v>1.01E-5</v>
      </c>
      <c r="DI620" s="46">
        <v>1.0200000000000001E-5</v>
      </c>
      <c r="DJ620" s="47">
        <v>9.7999999999999993E-6</v>
      </c>
      <c r="DK620" s="47">
        <v>9.9399999999999997E-6</v>
      </c>
      <c r="DL620" s="47">
        <v>9.1099999999999992E-6</v>
      </c>
      <c r="DM620" s="47">
        <v>6.5899999999999996E-6</v>
      </c>
      <c r="DN620" s="46">
        <v>204.67984000000001</v>
      </c>
      <c r="DO620" s="46">
        <v>233.43892</v>
      </c>
    </row>
    <row r="621" spans="1:119" x14ac:dyDescent="0.3">
      <c r="A621" t="str">
        <f t="shared" si="9"/>
        <v>All_All_All_All_All_Yes (Not Notified)_All_All_44789</v>
      </c>
      <c r="B621" t="s">
        <v>27</v>
      </c>
      <c r="C621" t="s">
        <v>50</v>
      </c>
      <c r="D621" t="s">
        <v>0</v>
      </c>
      <c r="E621" t="s">
        <v>0</v>
      </c>
      <c r="F621" t="s">
        <v>0</v>
      </c>
      <c r="G621" t="s">
        <v>0</v>
      </c>
      <c r="H621" t="s">
        <v>0</v>
      </c>
      <c r="I621" s="49" t="s">
        <v>235</v>
      </c>
      <c r="J621" t="s">
        <v>0</v>
      </c>
      <c r="K621" t="s">
        <v>0</v>
      </c>
      <c r="L621" s="48">
        <v>44789</v>
      </c>
      <c r="M621">
        <v>17</v>
      </c>
      <c r="N621">
        <v>21</v>
      </c>
      <c r="O621" s="45">
        <v>1648</v>
      </c>
      <c r="P621">
        <v>0</v>
      </c>
      <c r="Q621">
        <v>0</v>
      </c>
      <c r="R621">
        <v>0</v>
      </c>
      <c r="S621">
        <v>0</v>
      </c>
      <c r="T621" s="46">
        <v>1.3310891</v>
      </c>
      <c r="U621" s="46">
        <v>1.1714960999999999</v>
      </c>
      <c r="V621" s="46">
        <v>1.024993</v>
      </c>
      <c r="W621" s="46">
        <v>0.93587445000000002</v>
      </c>
      <c r="X621" s="46">
        <v>0.85977192000000002</v>
      </c>
      <c r="Y621" s="46">
        <v>0.82343931000000004</v>
      </c>
      <c r="Z621" s="46">
        <v>0.83702794000000003</v>
      </c>
      <c r="AA621" s="46">
        <v>0.88066939</v>
      </c>
      <c r="AB621" s="46">
        <v>0.87902058000000005</v>
      </c>
      <c r="AC621" s="46">
        <v>1.0153551000000001</v>
      </c>
      <c r="AD621" s="46">
        <v>1.1838191</v>
      </c>
      <c r="AE621" s="46">
        <v>1.4280866000000001</v>
      </c>
      <c r="AF621" s="46">
        <v>1.7355839</v>
      </c>
      <c r="AG621" s="46">
        <v>1.9858529</v>
      </c>
      <c r="AH621" s="46">
        <v>2.2778782999999998</v>
      </c>
      <c r="AI621" s="46">
        <v>2.4872013000000002</v>
      </c>
      <c r="AJ621" s="46">
        <v>2.5595360999999999</v>
      </c>
      <c r="AK621" s="46">
        <v>2.6508736000000002</v>
      </c>
      <c r="AL621" s="46">
        <v>2.6634289999999998</v>
      </c>
      <c r="AM621" s="46">
        <v>2.5561316999999999</v>
      </c>
      <c r="AN621" s="46">
        <v>2.4285470999999998</v>
      </c>
      <c r="AO621" s="46">
        <v>2.3046237999999999</v>
      </c>
      <c r="AP621" s="46">
        <v>2.0372216000000001</v>
      </c>
      <c r="AQ621" s="46">
        <v>1.7465550000000001</v>
      </c>
      <c r="AR621" s="46">
        <v>293.89397000000002</v>
      </c>
      <c r="AS621" s="46">
        <v>71.697946000000002</v>
      </c>
      <c r="AT621" s="46">
        <v>70.760653000000005</v>
      </c>
      <c r="AU621" s="46">
        <v>69.191732999999999</v>
      </c>
      <c r="AV621" s="46">
        <v>67.935914999999994</v>
      </c>
      <c r="AW621" s="46">
        <v>66.514477999999997</v>
      </c>
      <c r="AX621" s="46">
        <v>65.939025999999998</v>
      </c>
      <c r="AY621" s="46">
        <v>65.487386000000001</v>
      </c>
      <c r="AZ621" s="46">
        <v>67.939644000000001</v>
      </c>
      <c r="BA621" s="46">
        <v>72.963808</v>
      </c>
      <c r="BB621" s="46">
        <v>78.488050999999999</v>
      </c>
      <c r="BC621" s="46">
        <v>83.599986999999999</v>
      </c>
      <c r="BD621" s="46">
        <v>88.440127000000004</v>
      </c>
      <c r="BE621" s="46">
        <v>92.959558000000001</v>
      </c>
      <c r="BF621" s="46">
        <v>96.034424000000001</v>
      </c>
      <c r="BG621" s="46">
        <v>97.979881000000006</v>
      </c>
      <c r="BH621" s="46">
        <v>98.411631</v>
      </c>
      <c r="BI621" s="46">
        <v>98.049214000000006</v>
      </c>
      <c r="BJ621" s="46">
        <v>96.735883000000001</v>
      </c>
      <c r="BK621" s="46">
        <v>94.075294999999997</v>
      </c>
      <c r="BL621" s="46">
        <v>89.833747000000002</v>
      </c>
      <c r="BM621" s="46">
        <v>84.884642999999997</v>
      </c>
      <c r="BN621" s="46">
        <v>81.156032999999994</v>
      </c>
      <c r="BO621" s="46">
        <v>78.468344999999999</v>
      </c>
      <c r="BP621" s="46">
        <v>76.350881000000001</v>
      </c>
      <c r="BQ621" s="46">
        <v>73.410291000000001</v>
      </c>
      <c r="BR621" s="46">
        <v>-9.0310100000000004E-2</v>
      </c>
      <c r="BS621" s="46">
        <v>-9.0708499999999997E-2</v>
      </c>
      <c r="BT621" s="46">
        <v>-8.3703299999999994E-2</v>
      </c>
      <c r="BU621" s="46">
        <v>-7.4101500000000001E-2</v>
      </c>
      <c r="BV621" s="46">
        <v>-6.19257E-2</v>
      </c>
      <c r="BW621" s="46">
        <v>-6.3246499999999997E-2</v>
      </c>
      <c r="BX621" s="46">
        <v>-5.8417900000000002E-2</v>
      </c>
      <c r="BY621" s="46">
        <v>-6.4435900000000004E-2</v>
      </c>
      <c r="BZ621" s="46">
        <v>-4.6208800000000001E-2</v>
      </c>
      <c r="CA621" s="46">
        <v>-3.2557900000000001E-2</v>
      </c>
      <c r="CB621" s="46">
        <v>-4.2433199999999997E-2</v>
      </c>
      <c r="CC621" s="46">
        <v>-3.10806E-2</v>
      </c>
      <c r="CD621" s="46">
        <v>-3.8984499999999998E-2</v>
      </c>
      <c r="CE621" s="46">
        <v>-2.5652600000000001E-2</v>
      </c>
      <c r="CF621" s="46">
        <v>-1.9984700000000001E-2</v>
      </c>
      <c r="CG621" s="46">
        <v>-1.41847E-2</v>
      </c>
      <c r="CH621" s="46">
        <v>3.67233E-2</v>
      </c>
      <c r="CI621" s="46">
        <v>4.3990399999999999E-2</v>
      </c>
      <c r="CJ621" s="46">
        <v>3.5117900000000001E-2</v>
      </c>
      <c r="CK621" s="46">
        <v>1.8962099999999999E-2</v>
      </c>
      <c r="CL621" s="46">
        <v>-4.5383399999999997E-2</v>
      </c>
      <c r="CM621" s="46">
        <v>-0.10355930000000001</v>
      </c>
      <c r="CN621" s="46">
        <v>-0.1074843</v>
      </c>
      <c r="CO621" s="46">
        <v>-0.11643199999999999</v>
      </c>
      <c r="CP621" s="47">
        <v>4.78E-6</v>
      </c>
      <c r="CQ621" s="47">
        <v>4.2699999999999998E-6</v>
      </c>
      <c r="CR621" s="47">
        <v>3.8099999999999999E-6</v>
      </c>
      <c r="CS621" s="47">
        <v>2.8499999999999998E-6</v>
      </c>
      <c r="CT621" s="47">
        <v>2.6199999999999999E-6</v>
      </c>
      <c r="CU621" s="47">
        <v>2.4899999999999999E-6</v>
      </c>
      <c r="CV621" s="47">
        <v>2.2000000000000001E-6</v>
      </c>
      <c r="CW621" s="47">
        <v>2.1900000000000002E-6</v>
      </c>
      <c r="CX621" s="47">
        <v>2.3099999999999999E-6</v>
      </c>
      <c r="CY621" s="47">
        <v>3.1099999999999999E-6</v>
      </c>
      <c r="CZ621" s="47">
        <v>4.7099999999999998E-6</v>
      </c>
      <c r="DA621" s="47">
        <v>6.5400000000000001E-6</v>
      </c>
      <c r="DB621" s="47">
        <v>7.3900000000000004E-6</v>
      </c>
      <c r="DC621" s="47">
        <v>9.2E-6</v>
      </c>
      <c r="DD621" s="46">
        <v>1.04E-5</v>
      </c>
      <c r="DE621" s="46">
        <v>1.0900000000000001E-5</v>
      </c>
      <c r="DF621" s="46">
        <v>1.1800000000000001E-5</v>
      </c>
      <c r="DG621" s="46">
        <v>1.31E-5</v>
      </c>
      <c r="DH621" s="46">
        <v>1.34E-5</v>
      </c>
      <c r="DI621" s="46">
        <v>1.4E-5</v>
      </c>
      <c r="DJ621" s="46">
        <v>1.42E-5</v>
      </c>
      <c r="DK621" s="46">
        <v>1.3499999999999999E-5</v>
      </c>
      <c r="DL621" s="46">
        <v>1.19E-5</v>
      </c>
      <c r="DM621" s="46">
        <v>1.1800000000000001E-5</v>
      </c>
      <c r="DN621" s="46">
        <v>253.22228999999999</v>
      </c>
      <c r="DO621" s="46">
        <v>286.16390000000001</v>
      </c>
    </row>
    <row r="622" spans="1:119" x14ac:dyDescent="0.3">
      <c r="A622" t="str">
        <f t="shared" si="9"/>
        <v>All_All_All_All_All_Yes (Not Notified)_All_All_44790</v>
      </c>
      <c r="B622" t="s">
        <v>27</v>
      </c>
      <c r="C622" t="s">
        <v>50</v>
      </c>
      <c r="D622" t="s">
        <v>0</v>
      </c>
      <c r="E622" t="s">
        <v>0</v>
      </c>
      <c r="F622" t="s">
        <v>0</v>
      </c>
      <c r="G622" t="s">
        <v>0</v>
      </c>
      <c r="H622" t="s">
        <v>0</v>
      </c>
      <c r="I622" s="49" t="s">
        <v>235</v>
      </c>
      <c r="J622" t="s">
        <v>0</v>
      </c>
      <c r="K622" t="s">
        <v>0</v>
      </c>
      <c r="L622" s="48">
        <v>44790</v>
      </c>
      <c r="M622">
        <v>17</v>
      </c>
      <c r="N622">
        <v>21</v>
      </c>
      <c r="O622" s="45">
        <v>1693</v>
      </c>
      <c r="P622">
        <v>0</v>
      </c>
      <c r="Q622">
        <v>0</v>
      </c>
      <c r="R622">
        <v>0</v>
      </c>
      <c r="S622">
        <v>0</v>
      </c>
      <c r="T622" s="46">
        <v>1.5690393</v>
      </c>
      <c r="U622" s="46">
        <v>1.4052431999999999</v>
      </c>
      <c r="V622" s="46">
        <v>1.2416313000000001</v>
      </c>
      <c r="W622" s="46">
        <v>1.1309777000000001</v>
      </c>
      <c r="X622" s="46">
        <v>1.0253802999999999</v>
      </c>
      <c r="Y622" s="46">
        <v>0.97483956999999999</v>
      </c>
      <c r="Z622" s="46">
        <v>0.96754947000000002</v>
      </c>
      <c r="AA622" s="46">
        <v>1.0167493999999999</v>
      </c>
      <c r="AB622" s="46">
        <v>1.0397607</v>
      </c>
      <c r="AC622" s="46">
        <v>1.1495862999999999</v>
      </c>
      <c r="AD622" s="46">
        <v>1.2801788000000001</v>
      </c>
      <c r="AE622" s="46">
        <v>1.4698077000000001</v>
      </c>
      <c r="AF622" s="46">
        <v>1.6653716999999999</v>
      </c>
      <c r="AG622" s="46">
        <v>1.8920849</v>
      </c>
      <c r="AH622" s="46">
        <v>2.0611803000000002</v>
      </c>
      <c r="AI622" s="46">
        <v>2.1495625999999999</v>
      </c>
      <c r="AJ622" s="46">
        <v>2.1655852000000002</v>
      </c>
      <c r="AK622" s="46">
        <v>2.2289507999999998</v>
      </c>
      <c r="AL622" s="46">
        <v>2.2309358000000001</v>
      </c>
      <c r="AM622" s="46">
        <v>2.1323357999999999</v>
      </c>
      <c r="AN622" s="46">
        <v>2.0797173</v>
      </c>
      <c r="AO622" s="46">
        <v>2.1399480999999998</v>
      </c>
      <c r="AP622" s="46">
        <v>1.8406503999999999</v>
      </c>
      <c r="AQ622" s="46">
        <v>1.5697515</v>
      </c>
      <c r="AR622" s="46">
        <v>346.52148999999997</v>
      </c>
      <c r="AS622" s="46">
        <v>74.685849000000005</v>
      </c>
      <c r="AT622" s="46">
        <v>73.659996000000007</v>
      </c>
      <c r="AU622" s="46">
        <v>72.430807999999999</v>
      </c>
      <c r="AV622" s="46">
        <v>71.146745999999993</v>
      </c>
      <c r="AW622" s="46">
        <v>70.721619000000004</v>
      </c>
      <c r="AX622" s="46">
        <v>70.147479000000004</v>
      </c>
      <c r="AY622" s="46">
        <v>69.458505000000002</v>
      </c>
      <c r="AZ622" s="46">
        <v>71.103384000000005</v>
      </c>
      <c r="BA622" s="46">
        <v>75.338667999999998</v>
      </c>
      <c r="BB622" s="46">
        <v>79.372703999999999</v>
      </c>
      <c r="BC622" s="46">
        <v>83.238247999999999</v>
      </c>
      <c r="BD622" s="46">
        <v>87.041280999999998</v>
      </c>
      <c r="BE622" s="46">
        <v>89.922703999999996</v>
      </c>
      <c r="BF622" s="46">
        <v>91.468965999999995</v>
      </c>
      <c r="BG622" s="46">
        <v>92.356791999999999</v>
      </c>
      <c r="BH622" s="46">
        <v>92.717365999999998</v>
      </c>
      <c r="BI622" s="46">
        <v>92.020752999999999</v>
      </c>
      <c r="BJ622" s="46">
        <v>90.944964999999996</v>
      </c>
      <c r="BK622" s="46">
        <v>88.938004000000006</v>
      </c>
      <c r="BL622" s="46">
        <v>85.409700000000001</v>
      </c>
      <c r="BM622" s="46">
        <v>81.786618000000004</v>
      </c>
      <c r="BN622" s="46">
        <v>78.738106999999999</v>
      </c>
      <c r="BO622" s="46">
        <v>76.051458999999994</v>
      </c>
      <c r="BP622" s="46">
        <v>74.101725999999999</v>
      </c>
      <c r="BQ622" s="46">
        <v>76.249662000000001</v>
      </c>
      <c r="BR622" s="46">
        <v>-8.1158300000000003E-2</v>
      </c>
      <c r="BS622" s="46">
        <v>-7.6638399999999995E-2</v>
      </c>
      <c r="BT622" s="46">
        <v>-6.7539199999999994E-2</v>
      </c>
      <c r="BU622" s="46">
        <v>-6.0288000000000001E-2</v>
      </c>
      <c r="BV622" s="46">
        <v>-3.9739799999999999E-2</v>
      </c>
      <c r="BW622" s="46">
        <v>-3.1659800000000002E-2</v>
      </c>
      <c r="BX622" s="46">
        <v>-2.61984E-2</v>
      </c>
      <c r="BY622" s="46">
        <v>-2.8599599999999999E-2</v>
      </c>
      <c r="BZ622" s="46">
        <v>-3.3330800000000001E-2</v>
      </c>
      <c r="CA622" s="46">
        <v>-2.7595000000000001E-2</v>
      </c>
      <c r="CB622" s="46">
        <v>-3.3427800000000001E-2</v>
      </c>
      <c r="CC622" s="46">
        <v>-3.2967799999999998E-2</v>
      </c>
      <c r="CD622" s="46">
        <v>-3.5596799999999998E-2</v>
      </c>
      <c r="CE622" s="46">
        <v>-1.37886E-2</v>
      </c>
      <c r="CF622" s="46">
        <v>-5.9601000000000003E-3</v>
      </c>
      <c r="CG622" s="46">
        <v>1.25212E-2</v>
      </c>
      <c r="CH622" s="46">
        <v>5.3554999999999998E-2</v>
      </c>
      <c r="CI622" s="46">
        <v>3.8087700000000002E-2</v>
      </c>
      <c r="CJ622" s="46">
        <v>7.0691E-3</v>
      </c>
      <c r="CK622" s="46">
        <v>-2.64665E-2</v>
      </c>
      <c r="CL622" s="46">
        <v>-7.2843400000000003E-2</v>
      </c>
      <c r="CM622" s="46">
        <v>-0.1300114</v>
      </c>
      <c r="CN622" s="46">
        <v>-0.12802569999999999</v>
      </c>
      <c r="CO622" s="46">
        <v>-0.1338829</v>
      </c>
      <c r="CP622" s="47">
        <v>9.5899999999999997E-6</v>
      </c>
      <c r="CQ622" s="46">
        <v>1.0699999999999999E-5</v>
      </c>
      <c r="CR622" s="47">
        <v>5.7899999999999996E-6</v>
      </c>
      <c r="CS622" s="47">
        <v>4.9300000000000002E-6</v>
      </c>
      <c r="CT622" s="47">
        <v>5.0699999999999997E-6</v>
      </c>
      <c r="CU622" s="47">
        <v>5.1900000000000003E-6</v>
      </c>
      <c r="CV622" s="47">
        <v>4.6700000000000002E-6</v>
      </c>
      <c r="CW622" s="47">
        <v>3.9299999999999996E-6</v>
      </c>
      <c r="CX622" s="47">
        <v>3.9899999999999999E-6</v>
      </c>
      <c r="CY622" s="47">
        <v>4.5700000000000003E-6</v>
      </c>
      <c r="CZ622" s="47">
        <v>4.95E-6</v>
      </c>
      <c r="DA622" s="47">
        <v>5.7300000000000002E-6</v>
      </c>
      <c r="DB622" s="47">
        <v>8.0299999999999994E-6</v>
      </c>
      <c r="DC622" s="47">
        <v>9.3200000000000006E-6</v>
      </c>
      <c r="DD622" s="47">
        <v>9.6500000000000008E-6</v>
      </c>
      <c r="DE622" s="47">
        <v>9.3100000000000006E-6</v>
      </c>
      <c r="DF622" s="46">
        <v>1.1199999999999999E-5</v>
      </c>
      <c r="DG622" s="46">
        <v>1.17E-5</v>
      </c>
      <c r="DH622" s="46">
        <v>1.19E-5</v>
      </c>
      <c r="DI622" s="46">
        <v>1.15E-5</v>
      </c>
      <c r="DJ622" s="46">
        <v>1.19E-5</v>
      </c>
      <c r="DK622" s="46">
        <v>1.15E-5</v>
      </c>
      <c r="DL622" s="47">
        <v>9.3000000000000007E-6</v>
      </c>
      <c r="DM622" s="47">
        <v>6.6499999999999999E-6</v>
      </c>
      <c r="DN622" s="46">
        <v>259.31464</v>
      </c>
      <c r="DO622" s="46">
        <v>297.07177000000001</v>
      </c>
    </row>
    <row r="623" spans="1:119" x14ac:dyDescent="0.3">
      <c r="A623" t="str">
        <f t="shared" si="9"/>
        <v>All_All_All_All_All_Yes (Not Notified)_All_All_44792</v>
      </c>
      <c r="B623" t="s">
        <v>27</v>
      </c>
      <c r="C623" t="s">
        <v>50</v>
      </c>
      <c r="D623" t="s">
        <v>0</v>
      </c>
      <c r="E623" t="s">
        <v>0</v>
      </c>
      <c r="F623" t="s">
        <v>0</v>
      </c>
      <c r="G623" t="s">
        <v>0</v>
      </c>
      <c r="H623" t="s">
        <v>0</v>
      </c>
      <c r="I623" s="49" t="s">
        <v>235</v>
      </c>
      <c r="J623" t="s">
        <v>0</v>
      </c>
      <c r="K623" t="s">
        <v>0</v>
      </c>
      <c r="L623" s="48">
        <v>44792</v>
      </c>
      <c r="M623">
        <v>17</v>
      </c>
      <c r="N623">
        <v>21</v>
      </c>
      <c r="O623" s="45">
        <v>1768</v>
      </c>
      <c r="P623">
        <v>0</v>
      </c>
      <c r="Q623">
        <v>0</v>
      </c>
      <c r="R623">
        <v>0</v>
      </c>
      <c r="S623">
        <v>0</v>
      </c>
      <c r="T623" s="46">
        <v>1.4070216</v>
      </c>
      <c r="U623" s="46">
        <v>1.2248471999999999</v>
      </c>
      <c r="V623" s="46">
        <v>1.1018987</v>
      </c>
      <c r="W623" s="46">
        <v>1.0020053</v>
      </c>
      <c r="X623" s="46">
        <v>0.92783707999999998</v>
      </c>
      <c r="Y623" s="46">
        <v>0.89038883000000002</v>
      </c>
      <c r="Z623" s="46">
        <v>0.88269677999999996</v>
      </c>
      <c r="AA623" s="46">
        <v>0.94866952999999998</v>
      </c>
      <c r="AB623" s="46">
        <v>0.92981029000000004</v>
      </c>
      <c r="AC623" s="46">
        <v>1.0314044</v>
      </c>
      <c r="AD623" s="46">
        <v>1.2238188999999999</v>
      </c>
      <c r="AE623" s="46">
        <v>1.4236671999999999</v>
      </c>
      <c r="AF623" s="46">
        <v>1.6475742</v>
      </c>
      <c r="AG623" s="46">
        <v>1.9235392</v>
      </c>
      <c r="AH623" s="46">
        <v>2.1412968999999999</v>
      </c>
      <c r="AI623" s="46">
        <v>2.3743606000000002</v>
      </c>
      <c r="AJ623" s="46">
        <v>2.4249947000000001</v>
      </c>
      <c r="AK623" s="46">
        <v>2.4713756999999998</v>
      </c>
      <c r="AL623" s="46">
        <v>2.4465796000000002</v>
      </c>
      <c r="AM623" s="46">
        <v>2.2477809999999998</v>
      </c>
      <c r="AN623" s="46">
        <v>2.1137914000000002</v>
      </c>
      <c r="AO623" s="46">
        <v>2.0402317999999999</v>
      </c>
      <c r="AP623" s="46">
        <v>1.8102050999999999</v>
      </c>
      <c r="AQ623" s="46">
        <v>1.5757848999999999</v>
      </c>
      <c r="AR623" s="46">
        <v>317.70686999999998</v>
      </c>
      <c r="AS623" s="46">
        <v>71.838201999999995</v>
      </c>
      <c r="AT623" s="46">
        <v>70.708105000000003</v>
      </c>
      <c r="AU623" s="46">
        <v>69.461423999999994</v>
      </c>
      <c r="AV623" s="46">
        <v>68.264712000000003</v>
      </c>
      <c r="AW623" s="46">
        <v>66.912073000000007</v>
      </c>
      <c r="AX623" s="46">
        <v>66.170760000000001</v>
      </c>
      <c r="AY623" s="46">
        <v>65.487994</v>
      </c>
      <c r="AZ623" s="46">
        <v>67.482980999999995</v>
      </c>
      <c r="BA623" s="46">
        <v>70.934044999999998</v>
      </c>
      <c r="BB623" s="46">
        <v>75.121128999999996</v>
      </c>
      <c r="BC623" s="46">
        <v>80.027815000000004</v>
      </c>
      <c r="BD623" s="46">
        <v>84.266358999999994</v>
      </c>
      <c r="BE623" s="46">
        <v>87.903338000000005</v>
      </c>
      <c r="BF623" s="46">
        <v>90.293858999999998</v>
      </c>
      <c r="BG623" s="46">
        <v>92.368233000000004</v>
      </c>
      <c r="BH623" s="46">
        <v>93.609211000000002</v>
      </c>
      <c r="BI623" s="46">
        <v>93.454839000000007</v>
      </c>
      <c r="BJ623" s="46">
        <v>92.101517000000001</v>
      </c>
      <c r="BK623" s="46">
        <v>89.123497999999998</v>
      </c>
      <c r="BL623" s="46">
        <v>85.060811999999999</v>
      </c>
      <c r="BM623" s="46">
        <v>81.029133999999999</v>
      </c>
      <c r="BN623" s="46">
        <v>77.954907000000006</v>
      </c>
      <c r="BO623" s="46">
        <v>75.888660999999999</v>
      </c>
      <c r="BP623" s="46">
        <v>73.870678999999996</v>
      </c>
      <c r="BQ623" s="46">
        <v>73.143400999999997</v>
      </c>
      <c r="BR623" s="46">
        <v>-8.4273600000000004E-2</v>
      </c>
      <c r="BS623" s="46">
        <v>-8.7742600000000004E-2</v>
      </c>
      <c r="BT623" s="46">
        <v>-8.1535200000000002E-2</v>
      </c>
      <c r="BU623" s="46">
        <v>-7.2991299999999995E-2</v>
      </c>
      <c r="BV623" s="46">
        <v>-5.8901599999999998E-2</v>
      </c>
      <c r="BW623" s="46">
        <v>-5.62251E-2</v>
      </c>
      <c r="BX623" s="46">
        <v>-5.14178E-2</v>
      </c>
      <c r="BY623" s="46">
        <v>-5.7569299999999997E-2</v>
      </c>
      <c r="BZ623" s="46">
        <v>-4.9049000000000002E-2</v>
      </c>
      <c r="CA623" s="46">
        <v>-3.5347000000000003E-2</v>
      </c>
      <c r="CB623" s="46">
        <v>-3.5823899999999999E-2</v>
      </c>
      <c r="CC623" s="46">
        <v>-3.0721999999999999E-2</v>
      </c>
      <c r="CD623" s="46">
        <v>-3.0040799999999999E-2</v>
      </c>
      <c r="CE623" s="46">
        <v>-1.16626E-2</v>
      </c>
      <c r="CF623" s="46">
        <v>-1.16063E-2</v>
      </c>
      <c r="CG623" s="46">
        <v>-2.2255E-3</v>
      </c>
      <c r="CH623" s="46">
        <v>4.2965700000000003E-2</v>
      </c>
      <c r="CI623" s="46">
        <v>4.0575E-2</v>
      </c>
      <c r="CJ623" s="46">
        <v>1.5790100000000001E-2</v>
      </c>
      <c r="CK623" s="46">
        <v>-1.2333999999999999E-2</v>
      </c>
      <c r="CL623" s="46">
        <v>-6.1549699999999999E-2</v>
      </c>
      <c r="CM623" s="46">
        <v>-0.12342160000000001</v>
      </c>
      <c r="CN623" s="46">
        <v>-0.121516</v>
      </c>
      <c r="CO623" s="46">
        <v>-0.12567130000000001</v>
      </c>
      <c r="CP623" s="47">
        <v>4.87E-6</v>
      </c>
      <c r="CQ623" s="47">
        <v>4.0500000000000002E-6</v>
      </c>
      <c r="CR623" s="47">
        <v>3.5099999999999999E-6</v>
      </c>
      <c r="CS623" s="47">
        <v>2.7199999999999998E-6</v>
      </c>
      <c r="CT623" s="47">
        <v>2.4499999999999998E-6</v>
      </c>
      <c r="CU623" s="47">
        <v>2.43E-6</v>
      </c>
      <c r="CV623" s="47">
        <v>2.2699999999999999E-6</v>
      </c>
      <c r="CW623" s="47">
        <v>2.1600000000000001E-6</v>
      </c>
      <c r="CX623" s="47">
        <v>2.17E-6</v>
      </c>
      <c r="CY623" s="47">
        <v>2.7499999999999999E-6</v>
      </c>
      <c r="CZ623" s="47">
        <v>3.6200000000000001E-6</v>
      </c>
      <c r="DA623" s="47">
        <v>5.2399999999999998E-6</v>
      </c>
      <c r="DB623" s="47">
        <v>6.6599999999999998E-6</v>
      </c>
      <c r="DC623" s="47">
        <v>7.8399999999999995E-6</v>
      </c>
      <c r="DD623" s="47">
        <v>9.2900000000000008E-6</v>
      </c>
      <c r="DE623" s="47">
        <v>9.3600000000000002E-6</v>
      </c>
      <c r="DF623" s="46">
        <v>1.0699999999999999E-5</v>
      </c>
      <c r="DG623" s="46">
        <v>1.1199999999999999E-5</v>
      </c>
      <c r="DH623" s="46">
        <v>1.15E-5</v>
      </c>
      <c r="DI623" s="46">
        <v>1.13E-5</v>
      </c>
      <c r="DJ623" s="46">
        <v>1.1E-5</v>
      </c>
      <c r="DK623" s="46">
        <v>1.06E-5</v>
      </c>
      <c r="DL623" s="47">
        <v>8.7800000000000006E-6</v>
      </c>
      <c r="DM623" s="47">
        <v>6.7700000000000004E-6</v>
      </c>
      <c r="DN623" s="46">
        <v>258.74540000000002</v>
      </c>
      <c r="DO623" s="46">
        <v>295.11772000000002</v>
      </c>
    </row>
    <row r="624" spans="1:119" x14ac:dyDescent="0.3">
      <c r="A624" t="str">
        <f t="shared" si="9"/>
        <v>All_All_All_All_All_Yes (Not Notified)_All_All_44805</v>
      </c>
      <c r="B624" t="s">
        <v>27</v>
      </c>
      <c r="C624" t="s">
        <v>50</v>
      </c>
      <c r="D624" t="s">
        <v>0</v>
      </c>
      <c r="E624" t="s">
        <v>0</v>
      </c>
      <c r="F624" t="s">
        <v>0</v>
      </c>
      <c r="G624" t="s">
        <v>0</v>
      </c>
      <c r="H624" t="s">
        <v>0</v>
      </c>
      <c r="I624" s="49" t="s">
        <v>235</v>
      </c>
      <c r="J624" t="s">
        <v>0</v>
      </c>
      <c r="K624" t="s">
        <v>0</v>
      </c>
      <c r="L624" s="48">
        <v>44805</v>
      </c>
      <c r="M624">
        <v>17</v>
      </c>
      <c r="N624">
        <v>21</v>
      </c>
      <c r="O624" s="45">
        <v>1768</v>
      </c>
      <c r="P624">
        <v>0</v>
      </c>
      <c r="Q624">
        <v>0</v>
      </c>
      <c r="R624">
        <v>0</v>
      </c>
      <c r="S624">
        <v>0</v>
      </c>
      <c r="T624" s="46">
        <v>1.2438897</v>
      </c>
      <c r="U624" s="46">
        <v>1.0789298</v>
      </c>
      <c r="V624" s="46">
        <v>0.962866</v>
      </c>
      <c r="W624" s="46">
        <v>0.86465356999999998</v>
      </c>
      <c r="X624" s="46">
        <v>0.80507048999999997</v>
      </c>
      <c r="Y624" s="46">
        <v>0.78360752</v>
      </c>
      <c r="Z624" s="46">
        <v>0.81082520000000002</v>
      </c>
      <c r="AA624" s="46">
        <v>0.83476636000000004</v>
      </c>
      <c r="AB624" s="46">
        <v>0.85414168999999995</v>
      </c>
      <c r="AC624" s="46">
        <v>0.95505118</v>
      </c>
      <c r="AD624" s="46">
        <v>1.0845130000000001</v>
      </c>
      <c r="AE624" s="46">
        <v>1.2981931</v>
      </c>
      <c r="AF624" s="46">
        <v>1.5629797000000001</v>
      </c>
      <c r="AG624" s="46">
        <v>1.8107960000000001</v>
      </c>
      <c r="AH624" s="46">
        <v>2.1089292999999998</v>
      </c>
      <c r="AI624" s="46">
        <v>2.3404973</v>
      </c>
      <c r="AJ624" s="46">
        <v>2.4479587</v>
      </c>
      <c r="AK624" s="46">
        <v>2.4797093000000001</v>
      </c>
      <c r="AL624" s="46">
        <v>2.4025924000000001</v>
      </c>
      <c r="AM624" s="46">
        <v>2.2650491000000001</v>
      </c>
      <c r="AN624" s="46">
        <v>2.2239585000000002</v>
      </c>
      <c r="AO624" s="46">
        <v>2.1739701999999999</v>
      </c>
      <c r="AP624" s="46">
        <v>1.9391976</v>
      </c>
      <c r="AQ624" s="46">
        <v>1.6563513000000001</v>
      </c>
      <c r="AR624" s="46">
        <v>287.51301999999998</v>
      </c>
      <c r="AS624" s="46">
        <v>69.988860000000003</v>
      </c>
      <c r="AT624" s="46">
        <v>68.537274999999994</v>
      </c>
      <c r="AU624" s="46">
        <v>67.498182999999997</v>
      </c>
      <c r="AV624" s="46">
        <v>66.473472999999998</v>
      </c>
      <c r="AW624" s="46">
        <v>65.451145999999994</v>
      </c>
      <c r="AX624" s="46">
        <v>64.449387000000002</v>
      </c>
      <c r="AY624" s="46">
        <v>63.990729000000002</v>
      </c>
      <c r="AZ624" s="46">
        <v>65.968727000000001</v>
      </c>
      <c r="BA624" s="46">
        <v>71.020143000000004</v>
      </c>
      <c r="BB624" s="46">
        <v>76.742204000000001</v>
      </c>
      <c r="BC624" s="46">
        <v>81.880255000000005</v>
      </c>
      <c r="BD624" s="46">
        <v>86.485989000000004</v>
      </c>
      <c r="BE624" s="46">
        <v>90.599037999999993</v>
      </c>
      <c r="BF624" s="46">
        <v>93.990048999999999</v>
      </c>
      <c r="BG624" s="46">
        <v>96.501992999999999</v>
      </c>
      <c r="BH624" s="46">
        <v>97.554621999999995</v>
      </c>
      <c r="BI624" s="46">
        <v>97.303648999999993</v>
      </c>
      <c r="BJ624" s="46">
        <v>95.901195000000001</v>
      </c>
      <c r="BK624" s="46">
        <v>93.209708000000006</v>
      </c>
      <c r="BL624" s="46">
        <v>87.942091000000005</v>
      </c>
      <c r="BM624" s="46">
        <v>82.840192000000002</v>
      </c>
      <c r="BN624" s="46">
        <v>78.871262999999999</v>
      </c>
      <c r="BO624" s="46">
        <v>76.308267000000001</v>
      </c>
      <c r="BP624" s="46">
        <v>74.400069000000002</v>
      </c>
      <c r="BQ624" s="46">
        <v>71.136162999999996</v>
      </c>
      <c r="BR624" s="46">
        <v>-9.8750299999999999E-2</v>
      </c>
      <c r="BS624" s="46">
        <v>-0.1005716</v>
      </c>
      <c r="BT624" s="46">
        <v>-9.3585799999999997E-2</v>
      </c>
      <c r="BU624" s="46">
        <v>-8.0382800000000004E-2</v>
      </c>
      <c r="BV624" s="46">
        <v>-6.4686999999999995E-2</v>
      </c>
      <c r="BW624" s="46">
        <v>-6.6135799999999995E-2</v>
      </c>
      <c r="BX624" s="46">
        <v>-5.9475199999999999E-2</v>
      </c>
      <c r="BY624" s="46">
        <v>-6.8648500000000001E-2</v>
      </c>
      <c r="BZ624" s="46">
        <v>-4.9893100000000003E-2</v>
      </c>
      <c r="CA624" s="46">
        <v>-3.3966999999999997E-2</v>
      </c>
      <c r="CB624" s="46">
        <v>-3.85343E-2</v>
      </c>
      <c r="CC624" s="46">
        <v>-3.1804499999999999E-2</v>
      </c>
      <c r="CD624" s="46">
        <v>-3.5929099999999999E-2</v>
      </c>
      <c r="CE624" s="46">
        <v>-2.1162799999999999E-2</v>
      </c>
      <c r="CF624" s="46">
        <v>-1.7596000000000001E-2</v>
      </c>
      <c r="CG624" s="46">
        <v>-1.1986500000000001E-2</v>
      </c>
      <c r="CH624" s="46">
        <v>3.7940099999999997E-2</v>
      </c>
      <c r="CI624" s="46">
        <v>4.2361799999999998E-2</v>
      </c>
      <c r="CJ624" s="46">
        <v>2.95394E-2</v>
      </c>
      <c r="CK624" s="46">
        <v>1.351E-3</v>
      </c>
      <c r="CL624" s="46">
        <v>-3.6675300000000001E-2</v>
      </c>
      <c r="CM624" s="46">
        <v>-9.8958099999999993E-2</v>
      </c>
      <c r="CN624" s="46">
        <v>-0.10696840000000001</v>
      </c>
      <c r="CO624" s="46">
        <v>-0.104919</v>
      </c>
      <c r="CP624" s="47">
        <v>5.0300000000000001E-6</v>
      </c>
      <c r="CQ624" s="47">
        <v>4.34E-6</v>
      </c>
      <c r="CR624" s="47">
        <v>3.7699999999999999E-6</v>
      </c>
      <c r="CS624" s="47">
        <v>3.0599999999999999E-6</v>
      </c>
      <c r="CT624" s="47">
        <v>2.4200000000000001E-6</v>
      </c>
      <c r="CU624" s="47">
        <v>2.1100000000000001E-6</v>
      </c>
      <c r="CV624" s="47">
        <v>1.79E-6</v>
      </c>
      <c r="CW624" s="47">
        <v>2.2800000000000002E-6</v>
      </c>
      <c r="CX624" s="47">
        <v>2.6400000000000001E-6</v>
      </c>
      <c r="CY624" s="47">
        <v>3.1999999999999999E-6</v>
      </c>
      <c r="CZ624" s="47">
        <v>4.1200000000000004E-6</v>
      </c>
      <c r="DA624" s="47">
        <v>5.3399999999999997E-6</v>
      </c>
      <c r="DB624" s="47">
        <v>6.2500000000000003E-6</v>
      </c>
      <c r="DC624" s="47">
        <v>7.1099999999999997E-6</v>
      </c>
      <c r="DD624" s="47">
        <v>7.5399999999999998E-6</v>
      </c>
      <c r="DE624" s="47">
        <v>8.1899999999999995E-6</v>
      </c>
      <c r="DF624" s="47">
        <v>9.0999999999999993E-6</v>
      </c>
      <c r="DG624" s="47">
        <v>9.5999999999999996E-6</v>
      </c>
      <c r="DH624" s="47">
        <v>9.9499999999999996E-6</v>
      </c>
      <c r="DI624" s="46">
        <v>1.0499999999999999E-5</v>
      </c>
      <c r="DJ624" s="46">
        <v>1.1199999999999999E-5</v>
      </c>
      <c r="DK624" s="46">
        <v>1.1600000000000001E-5</v>
      </c>
      <c r="DL624" s="47">
        <v>9.0599999999999997E-6</v>
      </c>
      <c r="DM624" s="47">
        <v>6.99E-6</v>
      </c>
      <c r="DN624" s="46">
        <v>262.02098000000001</v>
      </c>
      <c r="DO624" s="46">
        <v>301.03627</v>
      </c>
    </row>
    <row r="625" spans="1:119" x14ac:dyDescent="0.3">
      <c r="A625" t="str">
        <f t="shared" si="9"/>
        <v>All_All_All_All_All_Yes (Not Notified)_All_All_44809</v>
      </c>
      <c r="B625" t="s">
        <v>27</v>
      </c>
      <c r="C625" t="s">
        <v>50</v>
      </c>
      <c r="D625" t="s">
        <v>0</v>
      </c>
      <c r="E625" t="s">
        <v>0</v>
      </c>
      <c r="F625" t="s">
        <v>0</v>
      </c>
      <c r="G625" t="s">
        <v>0</v>
      </c>
      <c r="H625" t="s">
        <v>0</v>
      </c>
      <c r="I625" s="49" t="s">
        <v>235</v>
      </c>
      <c r="J625" t="s">
        <v>0</v>
      </c>
      <c r="K625" t="s">
        <v>0</v>
      </c>
      <c r="L625" s="48">
        <v>44809</v>
      </c>
      <c r="M625">
        <v>17</v>
      </c>
      <c r="N625">
        <v>21</v>
      </c>
      <c r="O625" s="45">
        <v>2152</v>
      </c>
      <c r="P625">
        <v>0</v>
      </c>
      <c r="Q625">
        <v>0</v>
      </c>
      <c r="R625">
        <v>0</v>
      </c>
      <c r="S625">
        <v>0</v>
      </c>
      <c r="T625" s="46">
        <v>1.5909262</v>
      </c>
      <c r="U625" s="46">
        <v>1.3973247</v>
      </c>
      <c r="V625" s="46">
        <v>1.2554247999999999</v>
      </c>
      <c r="W625" s="46">
        <v>1.1513897</v>
      </c>
      <c r="X625" s="46">
        <v>1.0365397000000001</v>
      </c>
      <c r="Y625" s="46">
        <v>0.95868520000000002</v>
      </c>
      <c r="Z625" s="46">
        <v>0.91439108000000002</v>
      </c>
      <c r="AA625" s="46">
        <v>0.98602582000000005</v>
      </c>
      <c r="AB625" s="46">
        <v>1.1467955999999999</v>
      </c>
      <c r="AC625" s="46">
        <v>1.3638649</v>
      </c>
      <c r="AD625" s="46">
        <v>1.6639638999999999</v>
      </c>
      <c r="AE625" s="46">
        <v>2.018421</v>
      </c>
      <c r="AF625" s="46">
        <v>2.3561741999999999</v>
      </c>
      <c r="AG625" s="46">
        <v>2.6445609999999999</v>
      </c>
      <c r="AH625" s="46">
        <v>2.8615921000000002</v>
      </c>
      <c r="AI625" s="46">
        <v>2.9893499000000001</v>
      </c>
      <c r="AJ625" s="46">
        <v>2.9379374999999999</v>
      </c>
      <c r="AK625" s="46">
        <v>2.9189721999999998</v>
      </c>
      <c r="AL625" s="46">
        <v>2.8831899000000001</v>
      </c>
      <c r="AM625" s="46">
        <v>2.7580301999999999</v>
      </c>
      <c r="AN625" s="46">
        <v>2.6816528000000002</v>
      </c>
      <c r="AO625" s="46">
        <v>2.5939407999999999</v>
      </c>
      <c r="AP625" s="46">
        <v>2.3365797000000001</v>
      </c>
      <c r="AQ625" s="46">
        <v>2.0106622000000001</v>
      </c>
      <c r="AR625" s="46">
        <v>372.12716</v>
      </c>
      <c r="AS625" s="46">
        <v>77.036261999999994</v>
      </c>
      <c r="AT625" s="46">
        <v>76.144037999999995</v>
      </c>
      <c r="AU625" s="46">
        <v>74.743284000000003</v>
      </c>
      <c r="AV625" s="46">
        <v>73.461132000000006</v>
      </c>
      <c r="AW625" s="46">
        <v>72.401804999999996</v>
      </c>
      <c r="AX625" s="46">
        <v>71.542461000000003</v>
      </c>
      <c r="AY625" s="46">
        <v>70.868539999999996</v>
      </c>
      <c r="AZ625" s="46">
        <v>72.345046999999994</v>
      </c>
      <c r="BA625" s="46">
        <v>77.850815999999995</v>
      </c>
      <c r="BB625" s="46">
        <v>84.084846999999996</v>
      </c>
      <c r="BC625" s="46">
        <v>89.440719000000001</v>
      </c>
      <c r="BD625" s="46">
        <v>94.163798999999997</v>
      </c>
      <c r="BE625" s="46">
        <v>98.486723999999995</v>
      </c>
      <c r="BF625" s="46">
        <v>101.66028</v>
      </c>
      <c r="BG625" s="46">
        <v>103.95492</v>
      </c>
      <c r="BH625" s="46">
        <v>104.95256000000001</v>
      </c>
      <c r="BI625" s="46">
        <v>104.78496</v>
      </c>
      <c r="BJ625" s="46">
        <v>103.41773999999999</v>
      </c>
      <c r="BK625" s="46">
        <v>100.39297000000001</v>
      </c>
      <c r="BL625" s="46">
        <v>95.177318999999997</v>
      </c>
      <c r="BM625" s="46">
        <v>90.994653999999997</v>
      </c>
      <c r="BN625" s="46">
        <v>87.221297000000007</v>
      </c>
      <c r="BO625" s="46">
        <v>84.070667999999998</v>
      </c>
      <c r="BP625" s="46">
        <v>82.209492999999995</v>
      </c>
      <c r="BQ625" s="46">
        <v>79.365565000000004</v>
      </c>
      <c r="BR625" s="46">
        <v>-6.1114399999999999E-2</v>
      </c>
      <c r="BS625" s="46">
        <v>-7.0635900000000001E-2</v>
      </c>
      <c r="BT625" s="46">
        <v>-6.1618399999999997E-2</v>
      </c>
      <c r="BU625" s="46">
        <v>-5.4252799999999997E-2</v>
      </c>
      <c r="BV625" s="46">
        <v>-3.6866500000000003E-2</v>
      </c>
      <c r="BW625" s="46">
        <v>-3.0719099999999999E-2</v>
      </c>
      <c r="BX625" s="46">
        <v>-2.8505300000000001E-2</v>
      </c>
      <c r="BY625" s="46">
        <v>-3.6358399999999999E-2</v>
      </c>
      <c r="BZ625" s="46">
        <v>-3.1615900000000002E-2</v>
      </c>
      <c r="CA625" s="46">
        <v>-2.3181799999999999E-2</v>
      </c>
      <c r="CB625" s="46">
        <v>-3.5040599999999998E-2</v>
      </c>
      <c r="CC625" s="46">
        <v>-3.5758199999999997E-2</v>
      </c>
      <c r="CD625" s="46">
        <v>-5.3996700000000002E-2</v>
      </c>
      <c r="CE625" s="46">
        <v>-4.3642500000000001E-2</v>
      </c>
      <c r="CF625" s="46">
        <v>-3.10309E-2</v>
      </c>
      <c r="CG625" s="46">
        <v>-3.3979000000000002E-2</v>
      </c>
      <c r="CH625" s="46">
        <v>2.5703E-2</v>
      </c>
      <c r="CI625" s="46">
        <v>5.28326E-2</v>
      </c>
      <c r="CJ625" s="46">
        <v>5.4501399999999998E-2</v>
      </c>
      <c r="CK625" s="46">
        <v>3.8919500000000003E-2</v>
      </c>
      <c r="CL625" s="46">
        <v>-1.5893600000000001E-2</v>
      </c>
      <c r="CM625" s="46">
        <v>-8.2100800000000002E-2</v>
      </c>
      <c r="CN625" s="46">
        <v>-8.4294999999999995E-2</v>
      </c>
      <c r="CO625" s="46">
        <v>-8.0970700000000007E-2</v>
      </c>
      <c r="CP625" s="47">
        <v>8.4800000000000001E-6</v>
      </c>
      <c r="CQ625" s="47">
        <v>6.4899999999999997E-6</v>
      </c>
      <c r="CR625" s="47">
        <v>5.7899999999999996E-6</v>
      </c>
      <c r="CS625" s="47">
        <v>5.0499999999999999E-6</v>
      </c>
      <c r="CT625" s="47">
        <v>4.1200000000000004E-6</v>
      </c>
      <c r="CU625" s="47">
        <v>3.9500000000000003E-6</v>
      </c>
      <c r="CV625" s="47">
        <v>3.2100000000000002E-6</v>
      </c>
      <c r="CW625" s="47">
        <v>2.65E-6</v>
      </c>
      <c r="CX625" s="47">
        <v>3.4999999999999999E-6</v>
      </c>
      <c r="CY625" s="47">
        <v>4.9100000000000004E-6</v>
      </c>
      <c r="CZ625" s="47">
        <v>6.6000000000000003E-6</v>
      </c>
      <c r="DA625" s="47">
        <v>8.1200000000000002E-6</v>
      </c>
      <c r="DB625" s="47">
        <v>9.9199999999999999E-6</v>
      </c>
      <c r="DC625" s="46">
        <v>1.1800000000000001E-5</v>
      </c>
      <c r="DD625" s="46">
        <v>1.29E-5</v>
      </c>
      <c r="DE625" s="46">
        <v>1.34E-5</v>
      </c>
      <c r="DF625" s="46">
        <v>1.4100000000000001E-5</v>
      </c>
      <c r="DG625" s="46">
        <v>1.47E-5</v>
      </c>
      <c r="DH625" s="46">
        <v>1.3699999999999999E-5</v>
      </c>
      <c r="DI625" s="46">
        <v>1.17E-5</v>
      </c>
      <c r="DJ625" s="46">
        <v>1.33E-5</v>
      </c>
      <c r="DK625" s="46">
        <v>1.1600000000000001E-5</v>
      </c>
      <c r="DL625" s="46">
        <v>1.1E-5</v>
      </c>
      <c r="DM625" s="46">
        <v>1.0900000000000001E-5</v>
      </c>
      <c r="DN625" s="46">
        <v>273.98257000000001</v>
      </c>
      <c r="DO625" s="46">
        <v>315.19529</v>
      </c>
    </row>
    <row r="626" spans="1:119" x14ac:dyDescent="0.3">
      <c r="A626" t="str">
        <f t="shared" si="9"/>
        <v>All_All_All_All_All_Yes (Not Notified)_All_All_44810</v>
      </c>
      <c r="B626" t="s">
        <v>27</v>
      </c>
      <c r="C626" t="s">
        <v>50</v>
      </c>
      <c r="D626" t="s">
        <v>0</v>
      </c>
      <c r="E626" t="s">
        <v>0</v>
      </c>
      <c r="F626" t="s">
        <v>0</v>
      </c>
      <c r="G626" t="s">
        <v>0</v>
      </c>
      <c r="H626" t="s">
        <v>0</v>
      </c>
      <c r="I626" s="49" t="s">
        <v>235</v>
      </c>
      <c r="J626" t="s">
        <v>0</v>
      </c>
      <c r="K626" t="s">
        <v>0</v>
      </c>
      <c r="L626" s="48">
        <v>44810</v>
      </c>
      <c r="M626">
        <v>17</v>
      </c>
      <c r="N626">
        <v>21</v>
      </c>
      <c r="O626" s="45">
        <v>2152</v>
      </c>
      <c r="P626">
        <v>0</v>
      </c>
      <c r="Q626">
        <v>0</v>
      </c>
      <c r="R626">
        <v>0</v>
      </c>
      <c r="S626">
        <v>0</v>
      </c>
      <c r="T626" s="46">
        <v>1.8185716999999999</v>
      </c>
      <c r="U626" s="46">
        <v>1.6350532</v>
      </c>
      <c r="V626" s="46">
        <v>1.484289</v>
      </c>
      <c r="W626" s="46">
        <v>1.347024</v>
      </c>
      <c r="X626" s="46">
        <v>1.2351240000000001</v>
      </c>
      <c r="Y626" s="46">
        <v>1.1614263</v>
      </c>
      <c r="Z626" s="46">
        <v>1.1313154000000001</v>
      </c>
      <c r="AA626" s="46">
        <v>1.1564473</v>
      </c>
      <c r="AB626" s="46">
        <v>1.2297279000000001</v>
      </c>
      <c r="AC626" s="46">
        <v>1.4186175999999999</v>
      </c>
      <c r="AD626" s="46">
        <v>1.6876564999999999</v>
      </c>
      <c r="AE626" s="46">
        <v>2.0015776000000001</v>
      </c>
      <c r="AF626" s="46">
        <v>2.3523049</v>
      </c>
      <c r="AG626" s="46">
        <v>2.6375932</v>
      </c>
      <c r="AH626" s="46">
        <v>2.8798016</v>
      </c>
      <c r="AI626" s="46">
        <v>3.0888336999999999</v>
      </c>
      <c r="AJ626" s="46">
        <v>3.046475</v>
      </c>
      <c r="AK626" s="46">
        <v>3.0209419999999998</v>
      </c>
      <c r="AL626" s="46">
        <v>2.8445079999999998</v>
      </c>
      <c r="AM626" s="46">
        <v>2.7289322</v>
      </c>
      <c r="AN626" s="46">
        <v>2.6969531</v>
      </c>
      <c r="AO626" s="46">
        <v>2.7088798999999999</v>
      </c>
      <c r="AP626" s="46">
        <v>2.4620777</v>
      </c>
      <c r="AQ626" s="46">
        <v>2.1278682</v>
      </c>
      <c r="AR626" s="46">
        <v>416.77922999999998</v>
      </c>
      <c r="AS626" s="46">
        <v>79.832093</v>
      </c>
      <c r="AT626" s="46">
        <v>79.008804999999995</v>
      </c>
      <c r="AU626" s="46">
        <v>78.042592999999997</v>
      </c>
      <c r="AV626" s="46">
        <v>76.796760000000006</v>
      </c>
      <c r="AW626" s="46">
        <v>75.684293999999994</v>
      </c>
      <c r="AX626" s="46">
        <v>75.285352000000003</v>
      </c>
      <c r="AY626" s="46">
        <v>74.697743000000003</v>
      </c>
      <c r="AZ626" s="46">
        <v>77.006450999999998</v>
      </c>
      <c r="BA626" s="46">
        <v>82.524555000000007</v>
      </c>
      <c r="BB626" s="46">
        <v>88.409102000000004</v>
      </c>
      <c r="BC626" s="46">
        <v>93.670921000000007</v>
      </c>
      <c r="BD626" s="46">
        <v>98.943375000000003</v>
      </c>
      <c r="BE626" s="46">
        <v>102.6144</v>
      </c>
      <c r="BF626" s="46">
        <v>105.43996</v>
      </c>
      <c r="BG626" s="46">
        <v>106.52012000000001</v>
      </c>
      <c r="BH626" s="46">
        <v>107.12236</v>
      </c>
      <c r="BI626" s="46">
        <v>106.20027</v>
      </c>
      <c r="BJ626" s="46">
        <v>103.76031</v>
      </c>
      <c r="BK626" s="46">
        <v>100.14297999999999</v>
      </c>
      <c r="BL626" s="46">
        <v>94.475100999999995</v>
      </c>
      <c r="BM626" s="46">
        <v>89.913414000000003</v>
      </c>
      <c r="BN626" s="46">
        <v>87.054254</v>
      </c>
      <c r="BO626" s="46">
        <v>84.885485000000003</v>
      </c>
      <c r="BP626" s="46">
        <v>82.603280999999996</v>
      </c>
      <c r="BQ626" s="46">
        <v>82.209219000000004</v>
      </c>
      <c r="BR626" s="46">
        <v>-4.0858400000000003E-2</v>
      </c>
      <c r="BS626" s="46">
        <v>-5.5394800000000001E-2</v>
      </c>
      <c r="BT626" s="46">
        <v>-4.4876600000000003E-2</v>
      </c>
      <c r="BU626" s="46">
        <v>-3.9107999999999997E-2</v>
      </c>
      <c r="BV626" s="46">
        <v>-2.1077200000000001E-2</v>
      </c>
      <c r="BW626" s="46">
        <v>-7.0314000000000002E-3</v>
      </c>
      <c r="BX626" s="46">
        <v>-1.054E-4</v>
      </c>
      <c r="BY626" s="46">
        <v>1.3512E-2</v>
      </c>
      <c r="BZ626" s="46">
        <v>-2.5674999999999999E-3</v>
      </c>
      <c r="CA626" s="46">
        <v>3.61188E-2</v>
      </c>
      <c r="CB626" s="46">
        <v>-1.2064399999999999E-2</v>
      </c>
      <c r="CC626" s="46">
        <v>-4.34499E-2</v>
      </c>
      <c r="CD626" s="46">
        <v>-6.8729299999999993E-2</v>
      </c>
      <c r="CE626" s="46">
        <v>-6.0707900000000002E-2</v>
      </c>
      <c r="CF626" s="46">
        <v>-4.1440600000000001E-2</v>
      </c>
      <c r="CG626" s="46">
        <v>-5.20638E-2</v>
      </c>
      <c r="CH626" s="46">
        <v>1.7872900000000001E-2</v>
      </c>
      <c r="CI626" s="46">
        <v>6.0923499999999998E-2</v>
      </c>
      <c r="CJ626" s="46">
        <v>7.1851899999999996E-2</v>
      </c>
      <c r="CK626" s="46">
        <v>4.9263500000000002E-2</v>
      </c>
      <c r="CL626" s="46">
        <v>-1.7461899999999999E-2</v>
      </c>
      <c r="CM626" s="46">
        <v>-8.1823900000000005E-2</v>
      </c>
      <c r="CN626" s="46">
        <v>-9.1699600000000006E-2</v>
      </c>
      <c r="CO626" s="46">
        <v>-0.1055249</v>
      </c>
      <c r="CP626" s="46">
        <v>1.0900000000000001E-5</v>
      </c>
      <c r="CQ626" s="47">
        <v>7.2599999999999999E-6</v>
      </c>
      <c r="CR626" s="47">
        <v>6.3999999999999997E-6</v>
      </c>
      <c r="CS626" s="47">
        <v>6.0399999999999998E-6</v>
      </c>
      <c r="CT626" s="47">
        <v>5.22E-6</v>
      </c>
      <c r="CU626" s="47">
        <v>5.6200000000000004E-6</v>
      </c>
      <c r="CV626" s="47">
        <v>5.1100000000000002E-6</v>
      </c>
      <c r="CW626" s="47">
        <v>4.9799999999999998E-6</v>
      </c>
      <c r="CX626" s="47">
        <v>7.3499999999999999E-6</v>
      </c>
      <c r="CY626" s="46">
        <v>1.45E-5</v>
      </c>
      <c r="CZ626" s="46">
        <v>1.4100000000000001E-5</v>
      </c>
      <c r="DA626" s="46">
        <v>1.66E-5</v>
      </c>
      <c r="DB626" s="46">
        <v>1.7900000000000001E-5</v>
      </c>
      <c r="DC626" s="46">
        <v>1.9599999999999999E-5</v>
      </c>
      <c r="DD626" s="46">
        <v>2.1299999999999999E-5</v>
      </c>
      <c r="DE626" s="46">
        <v>2.2500000000000001E-5</v>
      </c>
      <c r="DF626" s="46">
        <v>2.2900000000000001E-5</v>
      </c>
      <c r="DG626" s="46">
        <v>2.3300000000000001E-5</v>
      </c>
      <c r="DH626" s="46">
        <v>2.2099999999999998E-5</v>
      </c>
      <c r="DI626" s="46">
        <v>1.7600000000000001E-5</v>
      </c>
      <c r="DJ626" s="46">
        <v>1.5800000000000001E-5</v>
      </c>
      <c r="DK626" s="46">
        <v>1.5999999999999999E-5</v>
      </c>
      <c r="DL626" s="46">
        <v>2.1699999999999999E-5</v>
      </c>
      <c r="DM626" s="46">
        <v>2.51E-5</v>
      </c>
      <c r="DN626" s="46">
        <v>273.98414000000002</v>
      </c>
      <c r="DO626" s="46">
        <v>315.19945999999999</v>
      </c>
    </row>
    <row r="627" spans="1:119" x14ac:dyDescent="0.3">
      <c r="A627" t="str">
        <f t="shared" si="9"/>
        <v>All_All_All_All_All_Yes (Not Notified)_All_All_44811</v>
      </c>
      <c r="B627" t="s">
        <v>27</v>
      </c>
      <c r="C627" t="s">
        <v>50</v>
      </c>
      <c r="D627" t="s">
        <v>0</v>
      </c>
      <c r="E627" t="s">
        <v>0</v>
      </c>
      <c r="F627" t="s">
        <v>0</v>
      </c>
      <c r="G627" t="s">
        <v>0</v>
      </c>
      <c r="H627" t="s">
        <v>0</v>
      </c>
      <c r="I627" s="49" t="s">
        <v>235</v>
      </c>
      <c r="J627" t="s">
        <v>0</v>
      </c>
      <c r="K627" t="s">
        <v>0</v>
      </c>
      <c r="L627" s="48">
        <v>44811</v>
      </c>
      <c r="M627">
        <v>17</v>
      </c>
      <c r="N627">
        <v>21</v>
      </c>
      <c r="O627" s="45">
        <v>2152</v>
      </c>
      <c r="P627">
        <v>0</v>
      </c>
      <c r="Q627">
        <v>0</v>
      </c>
      <c r="R627">
        <v>0</v>
      </c>
      <c r="S627">
        <v>0</v>
      </c>
      <c r="T627" s="46">
        <v>1.9296762999999999</v>
      </c>
      <c r="U627" s="46">
        <v>1.7377142999999999</v>
      </c>
      <c r="V627" s="46">
        <v>1.5489398999999999</v>
      </c>
      <c r="W627" s="46">
        <v>1.3962348</v>
      </c>
      <c r="X627" s="46">
        <v>1.2785099</v>
      </c>
      <c r="Y627" s="46">
        <v>1.2022942000000001</v>
      </c>
      <c r="Z627" s="46">
        <v>1.1875088</v>
      </c>
      <c r="AA627" s="46">
        <v>1.1789147</v>
      </c>
      <c r="AB627" s="46">
        <v>1.2096743000000001</v>
      </c>
      <c r="AC627" s="46">
        <v>1.3490200000000001</v>
      </c>
      <c r="AD627" s="46">
        <v>1.5858687</v>
      </c>
      <c r="AE627" s="46">
        <v>1.9043608000000001</v>
      </c>
      <c r="AF627" s="46">
        <v>2.1956161000000001</v>
      </c>
      <c r="AG627" s="46">
        <v>2.4729019999999999</v>
      </c>
      <c r="AH627" s="46">
        <v>2.6888173000000002</v>
      </c>
      <c r="AI627" s="46">
        <v>2.8426518999999999</v>
      </c>
      <c r="AJ627" s="46">
        <v>2.8114455999999999</v>
      </c>
      <c r="AK627" s="46">
        <v>2.7825848</v>
      </c>
      <c r="AL627" s="46">
        <v>2.7312577</v>
      </c>
      <c r="AM627" s="46">
        <v>2.6202749999999999</v>
      </c>
      <c r="AN627" s="46">
        <v>2.5493638000000001</v>
      </c>
      <c r="AO627" s="46">
        <v>2.5146405999999999</v>
      </c>
      <c r="AP627" s="46">
        <v>2.2821804999999999</v>
      </c>
      <c r="AQ627" s="46">
        <v>1.9799442</v>
      </c>
      <c r="AR627" s="46">
        <v>427.40201999999999</v>
      </c>
      <c r="AS627" s="46">
        <v>80.989956000000006</v>
      </c>
      <c r="AT627" s="46">
        <v>79.546485000000004</v>
      </c>
      <c r="AU627" s="46">
        <v>77.697582999999995</v>
      </c>
      <c r="AV627" s="46">
        <v>76.575687000000002</v>
      </c>
      <c r="AW627" s="46">
        <v>75.528615000000002</v>
      </c>
      <c r="AX627" s="46">
        <v>74.166200000000003</v>
      </c>
      <c r="AY627" s="46">
        <v>73.578545000000005</v>
      </c>
      <c r="AZ627" s="46">
        <v>74.908637999999996</v>
      </c>
      <c r="BA627" s="46">
        <v>79.836686999999998</v>
      </c>
      <c r="BB627" s="46">
        <v>85.113805999999997</v>
      </c>
      <c r="BC627" s="46">
        <v>90.204687000000007</v>
      </c>
      <c r="BD627" s="46">
        <v>93.882292000000007</v>
      </c>
      <c r="BE627" s="46">
        <v>97.349148999999997</v>
      </c>
      <c r="BF627" s="46">
        <v>99.742383000000004</v>
      </c>
      <c r="BG627" s="46">
        <v>101.57649000000001</v>
      </c>
      <c r="BH627" s="46">
        <v>102.28440000000001</v>
      </c>
      <c r="BI627" s="46">
        <v>101.64570000000001</v>
      </c>
      <c r="BJ627" s="46">
        <v>99.602108999999999</v>
      </c>
      <c r="BK627" s="46">
        <v>95.697657000000007</v>
      </c>
      <c r="BL627" s="46">
        <v>90.649037000000007</v>
      </c>
      <c r="BM627" s="46">
        <v>87.076314999999994</v>
      </c>
      <c r="BN627" s="46">
        <v>84.988484999999997</v>
      </c>
      <c r="BO627" s="46">
        <v>82.244179000000003</v>
      </c>
      <c r="BP627" s="46">
        <v>79.954733000000004</v>
      </c>
      <c r="BQ627" s="46">
        <v>82.603280999999996</v>
      </c>
      <c r="BR627" s="46">
        <v>-7.9933699999999996E-2</v>
      </c>
      <c r="BS627" s="46">
        <v>-6.7002199999999998E-2</v>
      </c>
      <c r="BT627" s="46">
        <v>-3.7287899999999999E-2</v>
      </c>
      <c r="BU627" s="46">
        <v>-3.2702000000000002E-2</v>
      </c>
      <c r="BV627" s="46">
        <v>-1.4739E-2</v>
      </c>
      <c r="BW627" s="46">
        <v>-1.01774E-2</v>
      </c>
      <c r="BX627" s="46">
        <v>-4.1738000000000001E-3</v>
      </c>
      <c r="BY627" s="46">
        <v>-5.1032999999999999E-3</v>
      </c>
      <c r="BZ627" s="46">
        <v>-1.5094399999999999E-2</v>
      </c>
      <c r="CA627" s="46">
        <v>7.0454999999999997E-3</v>
      </c>
      <c r="CB627" s="46">
        <v>-1.9197499999999999E-2</v>
      </c>
      <c r="CC627" s="46">
        <v>-3.9419099999999999E-2</v>
      </c>
      <c r="CD627" s="46">
        <v>-5.8706399999999999E-2</v>
      </c>
      <c r="CE627" s="46">
        <v>-4.6361100000000002E-2</v>
      </c>
      <c r="CF627" s="46">
        <v>-3.1408899999999997E-2</v>
      </c>
      <c r="CG627" s="46">
        <v>-3.2488000000000003E-2</v>
      </c>
      <c r="CH627" s="46">
        <v>2.77921E-2</v>
      </c>
      <c r="CI627" s="46">
        <v>4.9723299999999998E-2</v>
      </c>
      <c r="CJ627" s="46">
        <v>3.98441E-2</v>
      </c>
      <c r="CK627" s="46">
        <v>1.9390899999999999E-2</v>
      </c>
      <c r="CL627" s="46">
        <v>-2.63533E-2</v>
      </c>
      <c r="CM627" s="46">
        <v>-8.5845099999999994E-2</v>
      </c>
      <c r="CN627" s="46">
        <v>-9.7920300000000002E-2</v>
      </c>
      <c r="CO627" s="46">
        <v>-9.82875E-2</v>
      </c>
      <c r="CP627" s="46">
        <v>3.4900000000000001E-5</v>
      </c>
      <c r="CQ627" s="46">
        <v>3.3699999999999999E-5</v>
      </c>
      <c r="CR627" s="46">
        <v>1.7399999999999999E-5</v>
      </c>
      <c r="CS627" s="47">
        <v>8.8699999999999998E-6</v>
      </c>
      <c r="CT627" s="47">
        <v>7.3100000000000003E-6</v>
      </c>
      <c r="CU627" s="47">
        <v>6.3600000000000001E-6</v>
      </c>
      <c r="CV627" s="47">
        <v>4.9799999999999998E-6</v>
      </c>
      <c r="CW627" s="47">
        <v>4.1400000000000002E-6</v>
      </c>
      <c r="CX627" s="47">
        <v>5.7599999999999999E-6</v>
      </c>
      <c r="CY627" s="47">
        <v>8.6600000000000001E-6</v>
      </c>
      <c r="CZ627" s="46">
        <v>1.22E-5</v>
      </c>
      <c r="DA627" s="46">
        <v>1.43E-5</v>
      </c>
      <c r="DB627" s="46">
        <v>1.5400000000000002E-5</v>
      </c>
      <c r="DC627" s="46">
        <v>1.63E-5</v>
      </c>
      <c r="DD627" s="46">
        <v>1.5699999999999999E-5</v>
      </c>
      <c r="DE627" s="46">
        <v>1.5500000000000001E-5</v>
      </c>
      <c r="DF627" s="46">
        <v>1.4800000000000001E-5</v>
      </c>
      <c r="DG627" s="46">
        <v>1.42E-5</v>
      </c>
      <c r="DH627" s="46">
        <v>1.3499999999999999E-5</v>
      </c>
      <c r="DI627" s="46">
        <v>1.19E-5</v>
      </c>
      <c r="DJ627" s="46">
        <v>1.38E-5</v>
      </c>
      <c r="DK627" s="46">
        <v>1.6399999999999999E-5</v>
      </c>
      <c r="DL627" s="46">
        <v>1.6900000000000001E-5</v>
      </c>
      <c r="DM627" s="46">
        <v>1.34E-5</v>
      </c>
      <c r="DN627" s="46">
        <v>273.98414000000002</v>
      </c>
      <c r="DO627" s="46">
        <v>315.19945999999999</v>
      </c>
    </row>
    <row r="628" spans="1:119" x14ac:dyDescent="0.3">
      <c r="A628" t="str">
        <f t="shared" si="9"/>
        <v>All_All_All_All_All_Yes (Not Notified)_All_All_44812</v>
      </c>
      <c r="B628" t="s">
        <v>27</v>
      </c>
      <c r="C628" t="s">
        <v>50</v>
      </c>
      <c r="D628" t="s">
        <v>0</v>
      </c>
      <c r="E628" t="s">
        <v>0</v>
      </c>
      <c r="F628" t="s">
        <v>0</v>
      </c>
      <c r="G628" t="s">
        <v>0</v>
      </c>
      <c r="H628" t="s">
        <v>0</v>
      </c>
      <c r="I628" s="49" t="s">
        <v>235</v>
      </c>
      <c r="J628" t="s">
        <v>0</v>
      </c>
      <c r="K628" t="s">
        <v>0</v>
      </c>
      <c r="L628" s="48">
        <v>44812</v>
      </c>
      <c r="M628">
        <v>17</v>
      </c>
      <c r="N628">
        <v>21</v>
      </c>
      <c r="O628" s="45">
        <v>2152</v>
      </c>
      <c r="P628">
        <v>0</v>
      </c>
      <c r="Q628">
        <v>0</v>
      </c>
      <c r="R628">
        <v>0</v>
      </c>
      <c r="S628">
        <v>0</v>
      </c>
      <c r="T628" s="46">
        <v>1.7509268</v>
      </c>
      <c r="U628" s="46">
        <v>1.550198</v>
      </c>
      <c r="V628" s="46">
        <v>1.3988948000000001</v>
      </c>
      <c r="W628" s="46">
        <v>1.2662308</v>
      </c>
      <c r="X628" s="46">
        <v>1.1438879</v>
      </c>
      <c r="Y628" s="46">
        <v>1.0755808</v>
      </c>
      <c r="Z628" s="46">
        <v>1.0488839000000001</v>
      </c>
      <c r="AA628" s="46">
        <v>1.0705441</v>
      </c>
      <c r="AB628" s="46">
        <v>1.1015579</v>
      </c>
      <c r="AC628" s="46">
        <v>1.2725333000000001</v>
      </c>
      <c r="AD628" s="46">
        <v>1.5139475</v>
      </c>
      <c r="AE628" s="46">
        <v>1.7536928000000001</v>
      </c>
      <c r="AF628" s="46">
        <v>2.0488255</v>
      </c>
      <c r="AG628" s="46">
        <v>2.3374628</v>
      </c>
      <c r="AH628" s="46">
        <v>2.5967126999999999</v>
      </c>
      <c r="AI628" s="46">
        <v>2.7719502</v>
      </c>
      <c r="AJ628" s="46">
        <v>2.7773986000000002</v>
      </c>
      <c r="AK628" s="46">
        <v>2.7588069000000002</v>
      </c>
      <c r="AL628" s="46">
        <v>2.7243206999999998</v>
      </c>
      <c r="AM628" s="46">
        <v>2.5893432000000001</v>
      </c>
      <c r="AN628" s="46">
        <v>2.5193511000000002</v>
      </c>
      <c r="AO628" s="46">
        <v>2.4884324000000002</v>
      </c>
      <c r="AP628" s="46">
        <v>2.2190647000000001</v>
      </c>
      <c r="AQ628" s="46">
        <v>1.9391236999999999</v>
      </c>
      <c r="AR628" s="46">
        <v>393.58166</v>
      </c>
      <c r="AS628" s="46">
        <v>78.414259000000001</v>
      </c>
      <c r="AT628" s="46">
        <v>76.641318999999996</v>
      </c>
      <c r="AU628" s="46">
        <v>75.329684</v>
      </c>
      <c r="AV628" s="46">
        <v>74.197030999999996</v>
      </c>
      <c r="AW628" s="46">
        <v>73.507277999999999</v>
      </c>
      <c r="AX628" s="46">
        <v>72.494287</v>
      </c>
      <c r="AY628" s="46">
        <v>72.173587999999995</v>
      </c>
      <c r="AZ628" s="46">
        <v>73.585151999999994</v>
      </c>
      <c r="BA628" s="46">
        <v>78.364470999999995</v>
      </c>
      <c r="BB628" s="46">
        <v>83.906475999999998</v>
      </c>
      <c r="BC628" s="46">
        <v>88.816276999999999</v>
      </c>
      <c r="BD628" s="46">
        <v>93.721888000000007</v>
      </c>
      <c r="BE628" s="46">
        <v>97.596857</v>
      </c>
      <c r="BF628" s="46">
        <v>100.68558</v>
      </c>
      <c r="BG628" s="46">
        <v>102.32671999999999</v>
      </c>
      <c r="BH628" s="46">
        <v>103.13496000000001</v>
      </c>
      <c r="BI628" s="46">
        <v>102.48701</v>
      </c>
      <c r="BJ628" s="46">
        <v>100.78239000000001</v>
      </c>
      <c r="BK628" s="46">
        <v>96.913725999999997</v>
      </c>
      <c r="BL628" s="46">
        <v>91.962193999999997</v>
      </c>
      <c r="BM628" s="46">
        <v>87.706736000000006</v>
      </c>
      <c r="BN628" s="46">
        <v>85.052009999999996</v>
      </c>
      <c r="BO628" s="46">
        <v>82.635069000000001</v>
      </c>
      <c r="BP628" s="46">
        <v>80.040468000000004</v>
      </c>
      <c r="BQ628" s="46">
        <v>79.954733000000004</v>
      </c>
      <c r="BR628" s="46">
        <v>-5.2750100000000001E-2</v>
      </c>
      <c r="BS628" s="46">
        <v>-6.2202199999999999E-2</v>
      </c>
      <c r="BT628" s="46">
        <v>-5.1889999999999999E-2</v>
      </c>
      <c r="BU628" s="46">
        <v>-4.55208E-2</v>
      </c>
      <c r="BV628" s="46">
        <v>-2.71823E-2</v>
      </c>
      <c r="BW628" s="46">
        <v>-2.1962099999999998E-2</v>
      </c>
      <c r="BX628" s="46">
        <v>-1.44207E-2</v>
      </c>
      <c r="BY628" s="46">
        <v>-1.6087400000000002E-2</v>
      </c>
      <c r="BZ628" s="46">
        <v>-2.5544899999999999E-2</v>
      </c>
      <c r="CA628" s="46">
        <v>-1.2148300000000001E-2</v>
      </c>
      <c r="CB628" s="46">
        <v>-3.5805499999999997E-2</v>
      </c>
      <c r="CC628" s="46">
        <v>-3.5895400000000001E-2</v>
      </c>
      <c r="CD628" s="46">
        <v>-5.1791400000000001E-2</v>
      </c>
      <c r="CE628" s="46">
        <v>-3.9565500000000003E-2</v>
      </c>
      <c r="CF628" s="46">
        <v>-2.86923E-2</v>
      </c>
      <c r="CG628" s="46">
        <v>-3.0144799999999999E-2</v>
      </c>
      <c r="CH628" s="46">
        <v>2.8806399999999999E-2</v>
      </c>
      <c r="CI628" s="46">
        <v>4.9227300000000002E-2</v>
      </c>
      <c r="CJ628" s="46">
        <v>3.5612199999999997E-2</v>
      </c>
      <c r="CK628" s="46">
        <v>1.71118E-2</v>
      </c>
      <c r="CL628" s="46">
        <v>-2.23146E-2</v>
      </c>
      <c r="CM628" s="46">
        <v>-8.3612599999999995E-2</v>
      </c>
      <c r="CN628" s="46">
        <v>-8.3412799999999995E-2</v>
      </c>
      <c r="CO628" s="46">
        <v>-8.0058900000000002E-2</v>
      </c>
      <c r="CP628" s="46">
        <v>1.0200000000000001E-5</v>
      </c>
      <c r="CQ628" s="47">
        <v>7.5599999999999996E-6</v>
      </c>
      <c r="CR628" s="47">
        <v>6.2999999999999998E-6</v>
      </c>
      <c r="CS628" s="47">
        <v>6.1099999999999999E-6</v>
      </c>
      <c r="CT628" s="47">
        <v>4.8999999999999997E-6</v>
      </c>
      <c r="CU628" s="47">
        <v>4.2899999999999996E-6</v>
      </c>
      <c r="CV628" s="47">
        <v>3.4699999999999998E-6</v>
      </c>
      <c r="CW628" s="47">
        <v>3.0400000000000001E-6</v>
      </c>
      <c r="CX628" s="47">
        <v>3.72E-6</v>
      </c>
      <c r="CY628" s="47">
        <v>5.6300000000000003E-6</v>
      </c>
      <c r="CZ628" s="47">
        <v>6.2999999999999998E-6</v>
      </c>
      <c r="DA628" s="47">
        <v>7.6799999999999993E-6</v>
      </c>
      <c r="DB628" s="47">
        <v>8.5599999999999994E-6</v>
      </c>
      <c r="DC628" s="47">
        <v>9.4299999999999995E-6</v>
      </c>
      <c r="DD628" s="46">
        <v>1.0499999999999999E-5</v>
      </c>
      <c r="DE628" s="46">
        <v>1.1600000000000001E-5</v>
      </c>
      <c r="DF628" s="46">
        <v>1.1399999999999999E-5</v>
      </c>
      <c r="DG628" s="46">
        <v>1.13E-5</v>
      </c>
      <c r="DH628" s="46">
        <v>1.11E-5</v>
      </c>
      <c r="DI628" s="47">
        <v>9.0699999999999996E-6</v>
      </c>
      <c r="DJ628" s="47">
        <v>9.2099999999999999E-6</v>
      </c>
      <c r="DK628" s="47">
        <v>9.9699999999999994E-6</v>
      </c>
      <c r="DL628" s="47">
        <v>9.8600000000000005E-6</v>
      </c>
      <c r="DM628" s="47">
        <v>8.85E-6</v>
      </c>
      <c r="DN628" s="46">
        <v>273.98414000000002</v>
      </c>
      <c r="DO628" s="46">
        <v>315.19945999999999</v>
      </c>
    </row>
    <row r="629" spans="1:119" x14ac:dyDescent="0.3">
      <c r="A629" t="str">
        <f t="shared" si="9"/>
        <v>All_All_All_All_All_Yes (Not Notified)_All_All_2958465</v>
      </c>
      <c r="B629" t="s">
        <v>40</v>
      </c>
      <c r="C629" t="s">
        <v>50</v>
      </c>
      <c r="D629" t="s">
        <v>0</v>
      </c>
      <c r="E629" t="s">
        <v>0</v>
      </c>
      <c r="F629" t="s">
        <v>0</v>
      </c>
      <c r="G629" t="s">
        <v>0</v>
      </c>
      <c r="H629" t="s">
        <v>0</v>
      </c>
      <c r="I629" s="49" t="s">
        <v>235</v>
      </c>
      <c r="J629" t="s">
        <v>0</v>
      </c>
      <c r="K629" t="s">
        <v>0</v>
      </c>
      <c r="L629" s="50">
        <v>2958465</v>
      </c>
      <c r="M629">
        <v>17</v>
      </c>
      <c r="N629">
        <v>21</v>
      </c>
      <c r="O629" s="45">
        <v>1378</v>
      </c>
      <c r="P629">
        <v>0</v>
      </c>
      <c r="Q629">
        <v>0</v>
      </c>
      <c r="R629">
        <v>0</v>
      </c>
      <c r="S629">
        <v>0</v>
      </c>
      <c r="T629" s="46">
        <v>1.5727066000000001</v>
      </c>
      <c r="U629" s="46">
        <v>1.3896067000000001</v>
      </c>
      <c r="V629" s="46">
        <v>1.2409568</v>
      </c>
      <c r="W629" s="46">
        <v>1.1271415</v>
      </c>
      <c r="X629" s="46">
        <v>1.0315862</v>
      </c>
      <c r="Y629" s="46">
        <v>0.97751308999999997</v>
      </c>
      <c r="Z629" s="46">
        <v>0.96991998000000001</v>
      </c>
      <c r="AA629" s="46">
        <v>1.0103857000000001</v>
      </c>
      <c r="AB629" s="46">
        <v>1.050589</v>
      </c>
      <c r="AC629" s="46">
        <v>1.1915370000000001</v>
      </c>
      <c r="AD629" s="46">
        <v>1.3980864</v>
      </c>
      <c r="AE629" s="46">
        <v>1.649991</v>
      </c>
      <c r="AF629" s="46">
        <v>1.9352472000000001</v>
      </c>
      <c r="AG629" s="46">
        <v>2.1990986000000001</v>
      </c>
      <c r="AH629" s="46">
        <v>2.4303618</v>
      </c>
      <c r="AI629" s="46">
        <v>2.6255567000000002</v>
      </c>
      <c r="AJ629" s="46">
        <v>2.6428829999999999</v>
      </c>
      <c r="AK629" s="46">
        <v>2.6585977000000001</v>
      </c>
      <c r="AL629" s="46">
        <v>2.6089441</v>
      </c>
      <c r="AM629" s="46">
        <v>2.4797001999999999</v>
      </c>
      <c r="AN629" s="46">
        <v>2.3775979</v>
      </c>
      <c r="AO629" s="46">
        <v>2.3329618000000001</v>
      </c>
      <c r="AP629" s="46">
        <v>2.0864077999999999</v>
      </c>
      <c r="AQ629" s="46">
        <v>1.7871391000000001</v>
      </c>
      <c r="AR629" s="46">
        <v>289.69788</v>
      </c>
      <c r="AS629" s="46">
        <v>74.224784</v>
      </c>
      <c r="AT629" s="46">
        <v>73.006405999999998</v>
      </c>
      <c r="AU629" s="46">
        <v>71.618279999999999</v>
      </c>
      <c r="AV629" s="46">
        <v>70.364914999999996</v>
      </c>
      <c r="AW629" s="46">
        <v>69.323766000000006</v>
      </c>
      <c r="AX629" s="46">
        <v>68.426975999999996</v>
      </c>
      <c r="AY629" s="46">
        <v>68.374572000000001</v>
      </c>
      <c r="AZ629" s="46">
        <v>70.877223000000001</v>
      </c>
      <c r="BA629" s="46">
        <v>75.363223000000005</v>
      </c>
      <c r="BB629" s="46">
        <v>80.274320000000003</v>
      </c>
      <c r="BC629" s="46">
        <v>84.929337000000004</v>
      </c>
      <c r="BD629" s="46">
        <v>89.109381999999997</v>
      </c>
      <c r="BE629" s="46">
        <v>92.484898000000001</v>
      </c>
      <c r="BF629" s="46">
        <v>94.983070999999995</v>
      </c>
      <c r="BG629" s="46">
        <v>96.575278999999995</v>
      </c>
      <c r="BH629" s="46">
        <v>97.255212</v>
      </c>
      <c r="BI629" s="46">
        <v>96.970433999999997</v>
      </c>
      <c r="BJ629" s="46">
        <v>95.567537999999999</v>
      </c>
      <c r="BK629" s="46">
        <v>92.776739000000006</v>
      </c>
      <c r="BL629" s="46">
        <v>88.617046999999999</v>
      </c>
      <c r="BM629" s="46">
        <v>84.307057</v>
      </c>
      <c r="BN629" s="46">
        <v>81.210132000000002</v>
      </c>
      <c r="BO629" s="46">
        <v>78.737391000000002</v>
      </c>
      <c r="BP629" s="46">
        <v>76.504407999999998</v>
      </c>
      <c r="BQ629" s="46">
        <v>76.019802999999996</v>
      </c>
      <c r="BR629" s="46">
        <v>-7.3646299999999998E-2</v>
      </c>
      <c r="BS629" s="46">
        <v>-7.6470300000000005E-2</v>
      </c>
      <c r="BT629" s="46">
        <v>-6.4469799999999994E-2</v>
      </c>
      <c r="BU629" s="46">
        <v>-5.7112000000000003E-2</v>
      </c>
      <c r="BV629" s="46">
        <v>-4.1062899999999999E-2</v>
      </c>
      <c r="BW629" s="46">
        <v>-3.7676300000000003E-2</v>
      </c>
      <c r="BX629" s="46">
        <v>-3.0730400000000001E-2</v>
      </c>
      <c r="BY629" s="46">
        <v>-2.88542E-2</v>
      </c>
      <c r="BZ629" s="46">
        <v>-2.9952199999999998E-2</v>
      </c>
      <c r="CA629" s="46">
        <v>-1.26718E-2</v>
      </c>
      <c r="CB629" s="46">
        <v>-3.05671E-2</v>
      </c>
      <c r="CC629" s="46">
        <v>-3.5235700000000002E-2</v>
      </c>
      <c r="CD629" s="46">
        <v>-4.5752300000000003E-2</v>
      </c>
      <c r="CE629" s="46">
        <v>-3.1123000000000001E-2</v>
      </c>
      <c r="CF629" s="46">
        <v>-2.24806E-2</v>
      </c>
      <c r="CG629" s="46">
        <v>-1.9237899999999999E-2</v>
      </c>
      <c r="CH629" s="46">
        <v>3.4227899999999999E-2</v>
      </c>
      <c r="CI629" s="46">
        <v>4.6553400000000002E-2</v>
      </c>
      <c r="CJ629" s="46">
        <v>3.3049799999999997E-2</v>
      </c>
      <c r="CK629" s="46">
        <v>1.1620800000000001E-2</v>
      </c>
      <c r="CL629" s="46">
        <v>-3.8011499999999997E-2</v>
      </c>
      <c r="CM629" s="46">
        <v>-0.10071720000000001</v>
      </c>
      <c r="CN629" s="46">
        <v>-0.1049919</v>
      </c>
      <c r="CO629" s="46">
        <v>-0.1084237</v>
      </c>
      <c r="CP629" s="47">
        <v>1.6199999999999999E-6</v>
      </c>
      <c r="CQ629" s="47">
        <v>1.3999999999999999E-6</v>
      </c>
      <c r="CR629" s="47">
        <v>9.1999999999999998E-7</v>
      </c>
      <c r="CS629" s="47">
        <v>6.61E-7</v>
      </c>
      <c r="CT629" s="47">
        <v>5.5499999999999998E-7</v>
      </c>
      <c r="CU629" s="47">
        <v>5.2E-7</v>
      </c>
      <c r="CV629" s="47">
        <v>4.4200000000000001E-7</v>
      </c>
      <c r="CW629" s="47">
        <v>4.1100000000000001E-7</v>
      </c>
      <c r="CX629" s="47">
        <v>5.3399999999999999E-7</v>
      </c>
      <c r="CY629" s="47">
        <v>8.5899999999999995E-7</v>
      </c>
      <c r="CZ629" s="47">
        <v>1.0100000000000001E-6</v>
      </c>
      <c r="DA629" s="47">
        <v>1.24E-6</v>
      </c>
      <c r="DB629" s="47">
        <v>1.39E-6</v>
      </c>
      <c r="DC629" s="47">
        <v>1.5099999999999999E-6</v>
      </c>
      <c r="DD629" s="47">
        <v>1.6199999999999999E-6</v>
      </c>
      <c r="DE629" s="47">
        <v>1.6899999999999999E-6</v>
      </c>
      <c r="DF629" s="47">
        <v>1.73E-6</v>
      </c>
      <c r="DG629" s="47">
        <v>1.7400000000000001E-6</v>
      </c>
      <c r="DH629" s="47">
        <v>1.7E-6</v>
      </c>
      <c r="DI629" s="47">
        <v>1.5099999999999999E-6</v>
      </c>
      <c r="DJ629" s="47">
        <v>1.5200000000000001E-6</v>
      </c>
      <c r="DK629" s="47">
        <v>1.59E-6</v>
      </c>
      <c r="DL629" s="47">
        <v>1.6700000000000001E-6</v>
      </c>
      <c r="DM629" s="47">
        <v>1.57E-6</v>
      </c>
      <c r="DN629" s="46">
        <v>273.98414000000002</v>
      </c>
      <c r="DO629" s="46">
        <v>315.19945999999999</v>
      </c>
    </row>
    <row r="630" spans="1:119" x14ac:dyDescent="0.3">
      <c r="L630" s="10"/>
      <c r="O630"/>
      <c r="P630"/>
    </row>
    <row r="631" spans="1:119" x14ac:dyDescent="0.3">
      <c r="L631" s="10"/>
      <c r="O631"/>
      <c r="P631"/>
    </row>
    <row r="632" spans="1:119" x14ac:dyDescent="0.3">
      <c r="L632" s="10"/>
      <c r="O632"/>
      <c r="P632"/>
    </row>
    <row r="633" spans="1:119" x14ac:dyDescent="0.3">
      <c r="L633" s="10"/>
      <c r="O633"/>
      <c r="P633"/>
    </row>
    <row r="634" spans="1:119" x14ac:dyDescent="0.3">
      <c r="L634" s="10"/>
      <c r="O634"/>
      <c r="P634"/>
    </row>
    <row r="635" spans="1:119" x14ac:dyDescent="0.3">
      <c r="L635" s="10"/>
      <c r="O635"/>
      <c r="P635"/>
    </row>
    <row r="636" spans="1:119" x14ac:dyDescent="0.3">
      <c r="L636" s="10"/>
      <c r="O636"/>
      <c r="P636"/>
    </row>
    <row r="637" spans="1:119" x14ac:dyDescent="0.3">
      <c r="L637" s="10"/>
      <c r="O637"/>
      <c r="P637"/>
    </row>
    <row r="638" spans="1:119" x14ac:dyDescent="0.3">
      <c r="L638" s="10"/>
      <c r="O638"/>
      <c r="P638"/>
    </row>
    <row r="639" spans="1:119" x14ac:dyDescent="0.3">
      <c r="L639" s="10"/>
      <c r="O639"/>
      <c r="P639"/>
    </row>
    <row r="640" spans="1:119" x14ac:dyDescent="0.3">
      <c r="L640" s="10"/>
      <c r="O640"/>
      <c r="P640"/>
    </row>
    <row r="641" spans="12:16" x14ac:dyDescent="0.3">
      <c r="L641" s="10"/>
      <c r="O641"/>
      <c r="P641"/>
    </row>
    <row r="642" spans="12:16" x14ac:dyDescent="0.3">
      <c r="L642" s="10"/>
      <c r="O642"/>
      <c r="P642"/>
    </row>
    <row r="643" spans="12:16" x14ac:dyDescent="0.3">
      <c r="L643" s="10"/>
      <c r="O643"/>
      <c r="P643"/>
    </row>
    <row r="644" spans="12:16" x14ac:dyDescent="0.3">
      <c r="L644" s="10"/>
      <c r="O644"/>
      <c r="P644"/>
    </row>
    <row r="645" spans="12:16" x14ac:dyDescent="0.3">
      <c r="L645" s="10"/>
      <c r="O645"/>
      <c r="P645"/>
    </row>
    <row r="646" spans="12:16" x14ac:dyDescent="0.3">
      <c r="L646" s="10"/>
      <c r="O646"/>
      <c r="P646"/>
    </row>
    <row r="647" spans="12:16" x14ac:dyDescent="0.3">
      <c r="L647" s="10"/>
      <c r="O647"/>
      <c r="P647"/>
    </row>
    <row r="648" spans="12:16" x14ac:dyDescent="0.3">
      <c r="L648" s="10"/>
      <c r="O648"/>
      <c r="P648"/>
    </row>
    <row r="649" spans="12:16" x14ac:dyDescent="0.3">
      <c r="L649" s="10"/>
      <c r="O649"/>
      <c r="P649"/>
    </row>
    <row r="650" spans="12:16" x14ac:dyDescent="0.3">
      <c r="L650" s="10"/>
      <c r="O650"/>
      <c r="P650"/>
    </row>
    <row r="651" spans="12:16" x14ac:dyDescent="0.3">
      <c r="L651" s="10"/>
      <c r="O651"/>
      <c r="P651"/>
    </row>
    <row r="652" spans="12:16" x14ac:dyDescent="0.3">
      <c r="L652" s="10"/>
      <c r="O652"/>
      <c r="P652"/>
    </row>
    <row r="653" spans="12:16" x14ac:dyDescent="0.3">
      <c r="L653" s="10"/>
      <c r="O653"/>
      <c r="P653"/>
    </row>
    <row r="654" spans="12:16" x14ac:dyDescent="0.3">
      <c r="L654" s="10"/>
      <c r="O654"/>
      <c r="P654"/>
    </row>
    <row r="655" spans="12:16" x14ac:dyDescent="0.3">
      <c r="L655" s="10"/>
      <c r="O655"/>
      <c r="P655"/>
    </row>
    <row r="656" spans="12:16" x14ac:dyDescent="0.3">
      <c r="L656" s="10"/>
      <c r="O656"/>
      <c r="P656"/>
    </row>
    <row r="657" spans="12:16" x14ac:dyDescent="0.3">
      <c r="L657" s="10"/>
      <c r="O657"/>
      <c r="P657"/>
    </row>
    <row r="658" spans="12:16" x14ac:dyDescent="0.3">
      <c r="L658" s="10"/>
      <c r="O658"/>
      <c r="P658"/>
    </row>
    <row r="659" spans="12:16" x14ac:dyDescent="0.3">
      <c r="L659" s="10"/>
      <c r="O659"/>
      <c r="P659"/>
    </row>
    <row r="660" spans="12:16" x14ac:dyDescent="0.3">
      <c r="L660" s="10"/>
      <c r="O660"/>
      <c r="P660"/>
    </row>
    <row r="661" spans="12:16" x14ac:dyDescent="0.3">
      <c r="L661" s="10"/>
      <c r="O661"/>
      <c r="P661"/>
    </row>
    <row r="662" spans="12:16" x14ac:dyDescent="0.3">
      <c r="L662" s="10"/>
      <c r="O662"/>
      <c r="P662"/>
    </row>
    <row r="663" spans="12:16" x14ac:dyDescent="0.3">
      <c r="L663" s="10"/>
      <c r="O663"/>
      <c r="P663"/>
    </row>
    <row r="664" spans="12:16" x14ac:dyDescent="0.3">
      <c r="L664" s="10"/>
      <c r="O664"/>
      <c r="P664"/>
    </row>
    <row r="665" spans="12:16" x14ac:dyDescent="0.3">
      <c r="L665" s="10"/>
      <c r="O665"/>
      <c r="P665"/>
    </row>
    <row r="666" spans="12:16" x14ac:dyDescent="0.3">
      <c r="L666" s="10"/>
      <c r="O666"/>
      <c r="P666"/>
    </row>
    <row r="667" spans="12:16" x14ac:dyDescent="0.3">
      <c r="L667" s="10"/>
      <c r="O667"/>
      <c r="P667"/>
    </row>
    <row r="668" spans="12:16" x14ac:dyDescent="0.3">
      <c r="L668" s="10"/>
      <c r="O668"/>
      <c r="P668"/>
    </row>
    <row r="669" spans="12:16" x14ac:dyDescent="0.3">
      <c r="L669" s="10"/>
      <c r="O669"/>
      <c r="P669"/>
    </row>
    <row r="670" spans="12:16" x14ac:dyDescent="0.3">
      <c r="L670" s="10"/>
      <c r="O670"/>
      <c r="P670"/>
    </row>
    <row r="671" spans="12:16" x14ac:dyDescent="0.3">
      <c r="L671" s="10"/>
      <c r="O671"/>
      <c r="P671"/>
    </row>
    <row r="672" spans="12:16" x14ac:dyDescent="0.3">
      <c r="L672" s="10"/>
      <c r="O672"/>
      <c r="P672"/>
    </row>
    <row r="673" spans="12:16" x14ac:dyDescent="0.3">
      <c r="L673" s="10"/>
      <c r="O673"/>
      <c r="P673"/>
    </row>
    <row r="674" spans="12:16" x14ac:dyDescent="0.3">
      <c r="L674" s="10"/>
      <c r="O674"/>
      <c r="P674"/>
    </row>
    <row r="675" spans="12:16" x14ac:dyDescent="0.3">
      <c r="L675" s="10"/>
      <c r="O675"/>
      <c r="P675"/>
    </row>
    <row r="676" spans="12:16" x14ac:dyDescent="0.3">
      <c r="L676" s="10"/>
      <c r="O676"/>
      <c r="P676"/>
    </row>
    <row r="677" spans="12:16" x14ac:dyDescent="0.3">
      <c r="L677" s="10"/>
      <c r="O677"/>
      <c r="P677"/>
    </row>
    <row r="678" spans="12:16" x14ac:dyDescent="0.3">
      <c r="L678" s="10"/>
      <c r="O678"/>
      <c r="P678"/>
    </row>
    <row r="679" spans="12:16" x14ac:dyDescent="0.3">
      <c r="L679" s="10"/>
      <c r="O679"/>
      <c r="P679"/>
    </row>
    <row r="680" spans="12:16" x14ac:dyDescent="0.3">
      <c r="L680" s="10"/>
      <c r="O680"/>
      <c r="P680"/>
    </row>
    <row r="681" spans="12:16" x14ac:dyDescent="0.3">
      <c r="L681" s="10"/>
      <c r="O681"/>
      <c r="P681"/>
    </row>
    <row r="682" spans="12:16" x14ac:dyDescent="0.3">
      <c r="L682" s="10"/>
      <c r="O682"/>
      <c r="P682"/>
    </row>
    <row r="683" spans="12:16" x14ac:dyDescent="0.3">
      <c r="L683" s="10"/>
      <c r="O683"/>
      <c r="P683"/>
    </row>
    <row r="684" spans="12:16" x14ac:dyDescent="0.3">
      <c r="L684" s="10"/>
      <c r="O684"/>
      <c r="P684"/>
    </row>
    <row r="685" spans="12:16" x14ac:dyDescent="0.3">
      <c r="L685" s="10"/>
      <c r="O685"/>
      <c r="P685"/>
    </row>
    <row r="686" spans="12:16" x14ac:dyDescent="0.3">
      <c r="L686" s="10"/>
      <c r="O686"/>
      <c r="P686"/>
    </row>
    <row r="687" spans="12:16" x14ac:dyDescent="0.3">
      <c r="L687" s="10"/>
      <c r="O687"/>
      <c r="P687"/>
    </row>
    <row r="688" spans="12:16" x14ac:dyDescent="0.3">
      <c r="L688" s="10"/>
      <c r="O688"/>
      <c r="P688"/>
    </row>
    <row r="689" spans="12:16" x14ac:dyDescent="0.3">
      <c r="L689" s="10"/>
      <c r="O689"/>
      <c r="P689"/>
    </row>
    <row r="690" spans="12:16" x14ac:dyDescent="0.3">
      <c r="L690" s="10"/>
      <c r="O690"/>
      <c r="P690"/>
    </row>
    <row r="691" spans="12:16" x14ac:dyDescent="0.3">
      <c r="L691" s="10"/>
      <c r="O691"/>
      <c r="P691"/>
    </row>
    <row r="692" spans="12:16" x14ac:dyDescent="0.3">
      <c r="L692" s="10"/>
      <c r="O692"/>
      <c r="P692"/>
    </row>
    <row r="693" spans="12:16" x14ac:dyDescent="0.3">
      <c r="L693" s="10"/>
      <c r="O693"/>
      <c r="P693"/>
    </row>
    <row r="694" spans="12:16" x14ac:dyDescent="0.3">
      <c r="L694" s="10"/>
      <c r="O694"/>
      <c r="P694"/>
    </row>
    <row r="695" spans="12:16" x14ac:dyDescent="0.3">
      <c r="L695" s="10"/>
      <c r="O695"/>
      <c r="P695"/>
    </row>
    <row r="696" spans="12:16" x14ac:dyDescent="0.3">
      <c r="L696" s="10"/>
      <c r="O696"/>
      <c r="P696"/>
    </row>
    <row r="697" spans="12:16" x14ac:dyDescent="0.3">
      <c r="L697" s="10"/>
      <c r="O697"/>
      <c r="P697"/>
    </row>
    <row r="698" spans="12:16" x14ac:dyDescent="0.3">
      <c r="L698" s="10"/>
      <c r="O698"/>
      <c r="P698"/>
    </row>
    <row r="699" spans="12:16" x14ac:dyDescent="0.3">
      <c r="L699" s="10"/>
      <c r="O699"/>
      <c r="P699"/>
    </row>
    <row r="700" spans="12:16" x14ac:dyDescent="0.3">
      <c r="L700" s="10"/>
      <c r="O700"/>
      <c r="P700"/>
    </row>
    <row r="701" spans="12:16" x14ac:dyDescent="0.3">
      <c r="L701" s="10"/>
      <c r="O701"/>
      <c r="P701"/>
    </row>
    <row r="702" spans="12:16" x14ac:dyDescent="0.3">
      <c r="L702" s="10"/>
      <c r="O702"/>
      <c r="P702"/>
    </row>
    <row r="703" spans="12:16" x14ac:dyDescent="0.3">
      <c r="L703" s="10"/>
      <c r="O703"/>
      <c r="P703"/>
    </row>
    <row r="704" spans="12:16" x14ac:dyDescent="0.3">
      <c r="L704" s="10"/>
      <c r="O704"/>
      <c r="P704"/>
    </row>
    <row r="705" spans="12:16" x14ac:dyDescent="0.3">
      <c r="L705" s="10"/>
      <c r="O705"/>
      <c r="P705"/>
    </row>
    <row r="706" spans="12:16" x14ac:dyDescent="0.3">
      <c r="L706" s="10"/>
      <c r="O706"/>
      <c r="P706"/>
    </row>
    <row r="707" spans="12:16" x14ac:dyDescent="0.3">
      <c r="L707" s="10"/>
      <c r="O707"/>
      <c r="P707"/>
    </row>
    <row r="708" spans="12:16" x14ac:dyDescent="0.3">
      <c r="L708" s="10"/>
      <c r="O708"/>
      <c r="P708"/>
    </row>
    <row r="709" spans="12:16" x14ac:dyDescent="0.3">
      <c r="L709" s="10"/>
      <c r="O709"/>
      <c r="P709"/>
    </row>
    <row r="710" spans="12:16" x14ac:dyDescent="0.3">
      <c r="L710" s="10"/>
      <c r="O710"/>
      <c r="P710"/>
    </row>
    <row r="711" spans="12:16" x14ac:dyDescent="0.3">
      <c r="L711" s="10"/>
      <c r="O711"/>
      <c r="P711"/>
    </row>
    <row r="712" spans="12:16" x14ac:dyDescent="0.3">
      <c r="L712" s="10"/>
      <c r="O712"/>
      <c r="P712"/>
    </row>
    <row r="713" spans="12:16" x14ac:dyDescent="0.3">
      <c r="L713" s="10"/>
      <c r="O713"/>
      <c r="P713"/>
    </row>
    <row r="714" spans="12:16" x14ac:dyDescent="0.3">
      <c r="L714" s="10"/>
      <c r="O714"/>
      <c r="P714"/>
    </row>
    <row r="715" spans="12:16" x14ac:dyDescent="0.3">
      <c r="L715" s="10"/>
      <c r="O715"/>
      <c r="P715"/>
    </row>
    <row r="716" spans="12:16" x14ac:dyDescent="0.3">
      <c r="L716" s="10"/>
      <c r="O716"/>
      <c r="P716"/>
    </row>
    <row r="717" spans="12:16" x14ac:dyDescent="0.3">
      <c r="L717" s="10"/>
      <c r="O717"/>
      <c r="P717"/>
    </row>
    <row r="718" spans="12:16" x14ac:dyDescent="0.3">
      <c r="L718" s="10"/>
      <c r="O718"/>
      <c r="P718"/>
    </row>
    <row r="719" spans="12:16" x14ac:dyDescent="0.3">
      <c r="L719" s="10"/>
      <c r="O719"/>
      <c r="P719"/>
    </row>
    <row r="720" spans="12:16" x14ac:dyDescent="0.3">
      <c r="L720" s="10"/>
      <c r="O720"/>
      <c r="P720"/>
    </row>
    <row r="721" spans="12:119" x14ac:dyDescent="0.3">
      <c r="L721" s="10"/>
      <c r="O721"/>
      <c r="P721"/>
    </row>
    <row r="722" spans="12:119" x14ac:dyDescent="0.3">
      <c r="L722" s="10"/>
      <c r="O722"/>
      <c r="P722"/>
    </row>
    <row r="723" spans="12:119" x14ac:dyDescent="0.3">
      <c r="L723" s="10"/>
      <c r="O723"/>
      <c r="P723"/>
    </row>
    <row r="724" spans="12:119" x14ac:dyDescent="0.3">
      <c r="L724" s="10"/>
      <c r="O724"/>
      <c r="P724"/>
    </row>
    <row r="725" spans="12:119" x14ac:dyDescent="0.3">
      <c r="M725" s="23"/>
      <c r="O725"/>
      <c r="P725"/>
      <c r="BQ725" s="22"/>
      <c r="CN725" s="22"/>
      <c r="CO725" s="22"/>
      <c r="CP725" s="22"/>
      <c r="CQ725" s="22"/>
      <c r="CR725" s="22"/>
      <c r="CS725" s="22"/>
      <c r="CT725" s="22"/>
      <c r="CU725" s="22"/>
      <c r="CV725" s="22"/>
      <c r="CW725" s="22"/>
      <c r="CX725" s="22"/>
      <c r="CY725" s="22"/>
      <c r="DH725" s="22"/>
      <c r="DO725" s="22"/>
    </row>
    <row r="726" spans="12:119" x14ac:dyDescent="0.3">
      <c r="M726" s="23"/>
      <c r="O726"/>
      <c r="P726"/>
      <c r="BQ726" s="22"/>
      <c r="BT726" s="22"/>
      <c r="CQ726" s="22"/>
      <c r="CR726" s="22"/>
      <c r="CS726" s="22"/>
      <c r="CT726" s="22"/>
      <c r="CU726" s="22"/>
      <c r="CV726" s="22"/>
      <c r="CW726" s="22"/>
      <c r="CX726" s="22"/>
      <c r="CY726" s="22"/>
      <c r="DH726" s="22"/>
    </row>
    <row r="727" spans="12:119" x14ac:dyDescent="0.3">
      <c r="M727" s="23"/>
      <c r="O727"/>
      <c r="P727"/>
      <c r="BQ727" s="22"/>
      <c r="CQ727" s="22"/>
      <c r="CR727" s="22"/>
      <c r="CS727" s="22"/>
      <c r="CT727" s="22"/>
      <c r="CU727" s="22"/>
      <c r="CV727" s="22"/>
      <c r="CW727" s="22"/>
      <c r="CX727" s="22"/>
      <c r="CY727" s="22"/>
      <c r="DH727" s="22"/>
    </row>
    <row r="728" spans="12:119" x14ac:dyDescent="0.3">
      <c r="M728" s="23"/>
      <c r="O728"/>
      <c r="P728"/>
      <c r="CQ728" s="22"/>
      <c r="CR728" s="22"/>
      <c r="CS728" s="22"/>
      <c r="CT728" s="22"/>
      <c r="CU728" s="22"/>
      <c r="CV728" s="22"/>
      <c r="CW728" s="22"/>
      <c r="CX728" s="22"/>
      <c r="CY728" s="22"/>
      <c r="DH728" s="22"/>
    </row>
    <row r="729" spans="12:119" x14ac:dyDescent="0.3">
      <c r="M729" s="23"/>
      <c r="O729"/>
      <c r="P729"/>
      <c r="CP729" s="22"/>
      <c r="CQ729" s="22"/>
      <c r="CR729" s="22"/>
      <c r="CS729" s="22"/>
      <c r="CT729" s="22"/>
      <c r="CU729" s="22"/>
      <c r="CV729" s="22"/>
      <c r="CW729" s="22"/>
      <c r="CX729" s="22"/>
      <c r="CY729" s="22"/>
      <c r="DH729" s="22"/>
    </row>
    <row r="730" spans="12:119" x14ac:dyDescent="0.3">
      <c r="M730" s="23"/>
      <c r="O730"/>
      <c r="P730"/>
      <c r="CP730" s="22"/>
      <c r="CQ730" s="22"/>
      <c r="CR730" s="22"/>
      <c r="CS730" s="22"/>
      <c r="CT730" s="22"/>
      <c r="CU730" s="22"/>
      <c r="CV730" s="22"/>
      <c r="CW730" s="22"/>
      <c r="CX730" s="22"/>
      <c r="CY730" s="22"/>
      <c r="DH730" s="22"/>
    </row>
    <row r="731" spans="12:119" x14ac:dyDescent="0.3">
      <c r="M731" s="23"/>
      <c r="O731"/>
      <c r="P731"/>
      <c r="CQ731" s="22"/>
      <c r="CR731" s="22"/>
      <c r="CS731" s="22"/>
      <c r="CT731" s="22"/>
      <c r="CU731" s="22"/>
      <c r="CV731" s="22"/>
      <c r="CW731" s="22"/>
      <c r="CX731" s="22"/>
      <c r="CY731" s="22"/>
      <c r="DC731" s="22"/>
      <c r="DD731" s="22"/>
      <c r="DE731" s="22"/>
      <c r="DF731" s="22"/>
      <c r="DG731" s="22"/>
      <c r="DH731" s="22"/>
      <c r="DJ731" s="22"/>
    </row>
    <row r="732" spans="12:119" x14ac:dyDescent="0.3">
      <c r="M732" s="23"/>
      <c r="O732"/>
      <c r="P732"/>
      <c r="CQ732" s="22"/>
      <c r="CR732" s="22"/>
      <c r="CS732" s="22"/>
      <c r="CT732" s="22"/>
      <c r="CU732" s="22"/>
      <c r="CV732" s="22"/>
      <c r="CW732" s="22"/>
      <c r="CX732" s="22"/>
      <c r="CY732" s="22"/>
      <c r="DH732" s="22"/>
    </row>
    <row r="733" spans="12:119" x14ac:dyDescent="0.3">
      <c r="M733" s="23"/>
      <c r="O733"/>
      <c r="P733"/>
      <c r="CX733" s="22"/>
      <c r="DH733" s="22"/>
    </row>
    <row r="734" spans="12:119" x14ac:dyDescent="0.3">
      <c r="M734" s="23"/>
      <c r="O734"/>
      <c r="P734"/>
      <c r="CT734" s="22"/>
      <c r="CW734" s="22"/>
      <c r="CX734" s="22"/>
      <c r="CY734" s="22"/>
    </row>
    <row r="735" spans="12:119" x14ac:dyDescent="0.3">
      <c r="M735" s="23"/>
      <c r="O735"/>
      <c r="P735"/>
      <c r="CW735" s="22"/>
      <c r="CX735" s="22"/>
    </row>
    <row r="736" spans="12:119" x14ac:dyDescent="0.3">
      <c r="M736" s="23"/>
      <c r="O736"/>
      <c r="P736"/>
      <c r="CT736" s="22"/>
      <c r="CW736" s="22"/>
      <c r="CX736" s="22"/>
      <c r="CY736" s="22"/>
      <c r="DC736" s="22"/>
      <c r="DD736" s="22"/>
      <c r="DE736" s="22"/>
      <c r="DO736" s="22"/>
    </row>
    <row r="737" spans="13:119" x14ac:dyDescent="0.3">
      <c r="M737" s="23"/>
      <c r="O737"/>
      <c r="P737"/>
      <c r="CW737" s="22"/>
      <c r="CX737" s="22"/>
      <c r="CY737" s="22"/>
      <c r="DB737" s="22"/>
      <c r="DC737" s="22"/>
      <c r="DD737" s="22"/>
      <c r="DE737" s="22"/>
      <c r="DF737" s="22"/>
      <c r="DO737" s="22"/>
    </row>
    <row r="738" spans="13:119" x14ac:dyDescent="0.3">
      <c r="M738" s="23"/>
      <c r="O738"/>
      <c r="P738"/>
      <c r="CS738" s="22"/>
      <c r="CT738" s="22"/>
      <c r="CW738" s="22"/>
      <c r="CX738" s="22"/>
      <c r="CY738" s="22"/>
      <c r="DB738" s="22"/>
      <c r="DC738" s="22"/>
      <c r="DD738" s="22"/>
      <c r="DE738" s="22"/>
      <c r="DF738" s="22"/>
      <c r="DO738" s="22"/>
    </row>
    <row r="739" spans="13:119" x14ac:dyDescent="0.3">
      <c r="M739" s="23"/>
      <c r="O739"/>
      <c r="P739"/>
      <c r="CS739" s="22"/>
      <c r="CT739" s="22"/>
      <c r="CW739" s="22"/>
      <c r="CX739" s="22"/>
      <c r="CY739" s="22"/>
      <c r="DA739" s="22"/>
      <c r="DB739" s="22"/>
      <c r="DC739" s="22"/>
      <c r="DD739" s="22"/>
      <c r="DE739" s="22"/>
      <c r="DF739" s="22"/>
      <c r="DG739" s="22"/>
      <c r="DN739" s="22"/>
      <c r="DO739" s="22"/>
    </row>
    <row r="740" spans="13:119" x14ac:dyDescent="0.3">
      <c r="M740" s="23"/>
      <c r="O740"/>
      <c r="P740"/>
      <c r="CS740" s="22"/>
      <c r="CT740" s="22"/>
      <c r="CW740" s="22"/>
      <c r="CX740" s="22"/>
      <c r="CY740" s="22"/>
      <c r="DB740" s="22"/>
      <c r="DC740" s="22"/>
      <c r="DD740" s="22"/>
      <c r="DE740" s="22"/>
      <c r="DF740" s="22"/>
      <c r="DO740" s="22"/>
    </row>
    <row r="741" spans="13:119" x14ac:dyDescent="0.3">
      <c r="M741" s="23"/>
      <c r="O741"/>
      <c r="P741"/>
      <c r="BT741" s="22"/>
      <c r="CS741" s="22"/>
      <c r="CT741" s="22"/>
      <c r="CW741" s="22"/>
      <c r="CX741" s="22"/>
      <c r="CY741" s="22"/>
      <c r="DA741" s="22"/>
      <c r="DB741" s="22"/>
      <c r="DC741" s="22"/>
      <c r="DD741" s="22"/>
      <c r="DE741" s="22"/>
      <c r="DF741" s="22"/>
      <c r="DO741" s="22"/>
    </row>
    <row r="742" spans="13:119" x14ac:dyDescent="0.3">
      <c r="M742" s="23"/>
      <c r="O742"/>
      <c r="P742"/>
      <c r="CS742" s="22"/>
      <c r="CT742" s="22"/>
      <c r="CW742" s="22"/>
      <c r="CX742" s="22"/>
      <c r="CY742" s="22"/>
    </row>
    <row r="743" spans="13:119" x14ac:dyDescent="0.3">
      <c r="M743" s="23"/>
      <c r="O743"/>
      <c r="P743"/>
      <c r="CS743" s="22"/>
      <c r="CT743" s="22"/>
      <c r="CU743" s="22"/>
      <c r="CV743" s="22"/>
      <c r="CW743" s="22"/>
      <c r="CX743" s="22"/>
      <c r="CY743" s="22"/>
      <c r="CZ743" s="22"/>
      <c r="DA743" s="22"/>
      <c r="DB743" s="22"/>
      <c r="DC743" s="22"/>
      <c r="DD743" s="22"/>
      <c r="DE743" s="22"/>
      <c r="DF743" s="22"/>
      <c r="DG743" s="22"/>
      <c r="DN743" s="22"/>
      <c r="DO743" s="22"/>
    </row>
    <row r="744" spans="13:119" x14ac:dyDescent="0.3">
      <c r="M744" s="23"/>
      <c r="O744"/>
      <c r="P744"/>
      <c r="CS744" s="22"/>
      <c r="CW744" s="22"/>
      <c r="CX744" s="22"/>
      <c r="CY744" s="22"/>
    </row>
    <row r="745" spans="13:119" x14ac:dyDescent="0.3">
      <c r="M745" s="23"/>
      <c r="O745"/>
      <c r="P745"/>
      <c r="CW745" s="22"/>
      <c r="CX745" s="22"/>
      <c r="CY745" s="22"/>
    </row>
    <row r="746" spans="13:119" x14ac:dyDescent="0.3">
      <c r="M746" s="23"/>
      <c r="O746"/>
      <c r="P746"/>
      <c r="CW746" s="22"/>
      <c r="CX746" s="22"/>
      <c r="CY746" s="22"/>
      <c r="DC746" s="22"/>
      <c r="DD746" s="22"/>
      <c r="DE746" s="22"/>
      <c r="DO746" s="22"/>
    </row>
    <row r="747" spans="13:119" x14ac:dyDescent="0.3">
      <c r="M747" s="23"/>
      <c r="O747"/>
      <c r="P747"/>
      <c r="CW747" s="22"/>
      <c r="CX747" s="22"/>
      <c r="CY747" s="22"/>
      <c r="DB747" s="22"/>
      <c r="DC747" s="22"/>
      <c r="DD747" s="22"/>
      <c r="DE747" s="22"/>
      <c r="DO747" s="22"/>
    </row>
    <row r="748" spans="13:119" x14ac:dyDescent="0.3">
      <c r="M748" s="23"/>
      <c r="O748"/>
      <c r="P748"/>
      <c r="DB748" s="22"/>
      <c r="DC748" s="22"/>
      <c r="DD748" s="22"/>
      <c r="DE748" s="22"/>
      <c r="DN748" s="22"/>
      <c r="DO748" s="22"/>
    </row>
    <row r="749" spans="13:119" x14ac:dyDescent="0.3">
      <c r="O749"/>
      <c r="P749"/>
    </row>
    <row r="750" spans="13:119" x14ac:dyDescent="0.3">
      <c r="O750"/>
      <c r="P750"/>
    </row>
    <row r="751" spans="13:119" x14ac:dyDescent="0.3">
      <c r="O751"/>
      <c r="P751"/>
    </row>
    <row r="752" spans="13:119" x14ac:dyDescent="0.3">
      <c r="O752"/>
      <c r="P752"/>
    </row>
    <row r="753" spans="15:102" x14ac:dyDescent="0.3">
      <c r="O753"/>
      <c r="P753"/>
    </row>
    <row r="754" spans="15:102" x14ac:dyDescent="0.3">
      <c r="O754"/>
      <c r="P754"/>
    </row>
    <row r="755" spans="15:102" x14ac:dyDescent="0.3">
      <c r="O755"/>
      <c r="P755"/>
    </row>
    <row r="756" spans="15:102" x14ac:dyDescent="0.3">
      <c r="O756"/>
      <c r="P756"/>
    </row>
    <row r="757" spans="15:102" x14ac:dyDescent="0.3">
      <c r="O757"/>
      <c r="P757"/>
    </row>
    <row r="758" spans="15:102" x14ac:dyDescent="0.3">
      <c r="O758"/>
      <c r="P758"/>
      <c r="CX758" s="22"/>
    </row>
    <row r="759" spans="15:102" x14ac:dyDescent="0.3">
      <c r="O759"/>
      <c r="P759"/>
      <c r="CX759" s="22"/>
    </row>
    <row r="760" spans="15:102" x14ac:dyDescent="0.3">
      <c r="O760"/>
      <c r="P760"/>
    </row>
    <row r="761" spans="15:102" x14ac:dyDescent="0.3">
      <c r="O761"/>
      <c r="P761"/>
    </row>
    <row r="762" spans="15:102" x14ac:dyDescent="0.3">
      <c r="O762"/>
      <c r="P762"/>
    </row>
    <row r="763" spans="15:102" x14ac:dyDescent="0.3">
      <c r="O763"/>
      <c r="P763"/>
    </row>
    <row r="764" spans="15:102" x14ac:dyDescent="0.3">
      <c r="O764"/>
      <c r="P764"/>
    </row>
    <row r="765" spans="15:102" x14ac:dyDescent="0.3">
      <c r="O765"/>
      <c r="P765"/>
    </row>
    <row r="766" spans="15:102" x14ac:dyDescent="0.3">
      <c r="O766"/>
      <c r="P766"/>
    </row>
    <row r="767" spans="15:102" x14ac:dyDescent="0.3">
      <c r="O767"/>
      <c r="P767"/>
    </row>
    <row r="768" spans="15:102" x14ac:dyDescent="0.3">
      <c r="O768"/>
      <c r="P768"/>
    </row>
    <row r="769" spans="15:103" x14ac:dyDescent="0.3">
      <c r="O769"/>
      <c r="P769"/>
    </row>
    <row r="770" spans="15:103" x14ac:dyDescent="0.3">
      <c r="O770"/>
      <c r="P770"/>
    </row>
    <row r="771" spans="15:103" x14ac:dyDescent="0.3">
      <c r="O771"/>
      <c r="P771"/>
    </row>
    <row r="772" spans="15:103" x14ac:dyDescent="0.3">
      <c r="O772"/>
      <c r="P772"/>
    </row>
    <row r="773" spans="15:103" x14ac:dyDescent="0.3">
      <c r="O773"/>
      <c r="P773"/>
    </row>
    <row r="774" spans="15:103" x14ac:dyDescent="0.3">
      <c r="O774"/>
      <c r="P774"/>
    </row>
    <row r="775" spans="15:103" x14ac:dyDescent="0.3">
      <c r="O775"/>
      <c r="P775"/>
    </row>
    <row r="776" spans="15:103" x14ac:dyDescent="0.3">
      <c r="O776"/>
      <c r="P776"/>
    </row>
    <row r="777" spans="15:103" x14ac:dyDescent="0.3">
      <c r="O777"/>
      <c r="P777"/>
    </row>
    <row r="778" spans="15:103" x14ac:dyDescent="0.3">
      <c r="O778"/>
      <c r="P778"/>
      <c r="CW778" s="22"/>
      <c r="CX778" s="22"/>
      <c r="CY778" s="22"/>
    </row>
    <row r="779" spans="15:103" x14ac:dyDescent="0.3">
      <c r="O779"/>
      <c r="P779"/>
      <c r="CW779" s="22"/>
      <c r="CX779" s="22"/>
      <c r="CY779" s="22"/>
    </row>
    <row r="780" spans="15:103" x14ac:dyDescent="0.3">
      <c r="O780"/>
      <c r="P780"/>
    </row>
    <row r="781" spans="15:103" x14ac:dyDescent="0.3">
      <c r="O781"/>
      <c r="P781"/>
    </row>
    <row r="782" spans="15:103" x14ac:dyDescent="0.3">
      <c r="O782"/>
      <c r="P782"/>
    </row>
    <row r="783" spans="15:103" x14ac:dyDescent="0.3">
      <c r="O783"/>
      <c r="P783"/>
    </row>
    <row r="784" spans="15:103" x14ac:dyDescent="0.3">
      <c r="O784"/>
      <c r="P784"/>
    </row>
    <row r="785" spans="15:114" x14ac:dyDescent="0.3">
      <c r="O785"/>
      <c r="P785"/>
    </row>
    <row r="786" spans="15:114" x14ac:dyDescent="0.3">
      <c r="O786"/>
      <c r="P786"/>
    </row>
    <row r="787" spans="15:114" x14ac:dyDescent="0.3">
      <c r="O787"/>
      <c r="P787"/>
    </row>
    <row r="788" spans="15:114" x14ac:dyDescent="0.3">
      <c r="O788"/>
      <c r="P788"/>
    </row>
    <row r="789" spans="15:114" x14ac:dyDescent="0.3">
      <c r="O789"/>
      <c r="P789"/>
    </row>
    <row r="790" spans="15:114" x14ac:dyDescent="0.3">
      <c r="O790"/>
      <c r="P790"/>
    </row>
    <row r="791" spans="15:114" x14ac:dyDescent="0.3">
      <c r="O791"/>
      <c r="P791"/>
    </row>
    <row r="792" spans="15:114" x14ac:dyDescent="0.3">
      <c r="O792"/>
      <c r="P792"/>
    </row>
    <row r="793" spans="15:114" x14ac:dyDescent="0.3">
      <c r="O793"/>
      <c r="P793"/>
      <c r="CX793" s="22"/>
    </row>
    <row r="794" spans="15:114" x14ac:dyDescent="0.3">
      <c r="O794"/>
      <c r="P794"/>
      <c r="CX794" s="22"/>
    </row>
    <row r="795" spans="15:114" x14ac:dyDescent="0.3">
      <c r="O795"/>
      <c r="P795"/>
      <c r="CX795" s="22"/>
    </row>
    <row r="796" spans="15:114" x14ac:dyDescent="0.3">
      <c r="O796"/>
      <c r="P796"/>
      <c r="CX796" s="22"/>
    </row>
    <row r="797" spans="15:114" x14ac:dyDescent="0.3">
      <c r="O797"/>
      <c r="P797"/>
      <c r="CX797" s="22"/>
    </row>
    <row r="798" spans="15:114" x14ac:dyDescent="0.3">
      <c r="O798"/>
      <c r="P798"/>
      <c r="CM798" s="22"/>
      <c r="CN798" s="22"/>
      <c r="CO798" s="22"/>
      <c r="CP798" s="22"/>
      <c r="CQ798" s="22"/>
      <c r="CR798" s="22"/>
      <c r="CS798" s="22"/>
      <c r="CT798" s="22"/>
      <c r="CU798" s="22"/>
      <c r="CV798" s="22"/>
      <c r="CW798" s="22"/>
      <c r="CX798" s="22"/>
      <c r="CY798" s="22"/>
      <c r="CZ798" s="22"/>
      <c r="DA798" s="22"/>
      <c r="DB798" s="22"/>
      <c r="DC798" s="22"/>
      <c r="DD798" s="22"/>
      <c r="DE798" s="22"/>
      <c r="DF798" s="22"/>
      <c r="DG798" s="22"/>
      <c r="DH798" s="22"/>
      <c r="DI798" s="22"/>
      <c r="DJ798" s="22"/>
    </row>
    <row r="799" spans="15:114" x14ac:dyDescent="0.3">
      <c r="O799"/>
      <c r="P799"/>
      <c r="CM799" s="22"/>
      <c r="CN799" s="22"/>
      <c r="CO799" s="22"/>
      <c r="CP799" s="22"/>
      <c r="CQ799" s="22"/>
      <c r="CR799" s="22"/>
      <c r="CS799" s="22"/>
      <c r="CT799" s="22"/>
      <c r="CU799" s="22"/>
      <c r="CV799" s="22"/>
      <c r="CW799" s="22"/>
      <c r="CX799" s="22"/>
      <c r="CY799" s="22"/>
      <c r="CZ799" s="22"/>
      <c r="DA799" s="22"/>
      <c r="DB799" s="22"/>
      <c r="DC799" s="22"/>
      <c r="DD799" s="22"/>
      <c r="DE799" s="22"/>
      <c r="DF799" s="22"/>
      <c r="DG799" s="22"/>
      <c r="DH799" s="22"/>
      <c r="DI799" s="22"/>
      <c r="DJ799" s="22"/>
    </row>
    <row r="800" spans="15:114" x14ac:dyDescent="0.3">
      <c r="O800"/>
      <c r="P800"/>
      <c r="CM800" s="22"/>
      <c r="CN800" s="22"/>
      <c r="CO800" s="22"/>
      <c r="CP800" s="22"/>
      <c r="CQ800" s="22"/>
      <c r="CR800" s="22"/>
      <c r="CS800" s="22"/>
      <c r="CT800" s="22"/>
      <c r="CU800" s="22"/>
      <c r="CV800" s="22"/>
      <c r="CW800" s="22"/>
      <c r="CX800" s="22"/>
      <c r="CY800" s="22"/>
      <c r="CZ800" s="22"/>
      <c r="DA800" s="22"/>
      <c r="DB800" s="22"/>
      <c r="DC800" s="22"/>
      <c r="DD800" s="22"/>
      <c r="DE800" s="22"/>
      <c r="DF800" s="22"/>
      <c r="DG800" s="22"/>
      <c r="DH800" s="22"/>
      <c r="DI800" s="22"/>
      <c r="DJ800" s="22"/>
    </row>
    <row r="801" spans="15:114" x14ac:dyDescent="0.3">
      <c r="O801"/>
      <c r="P801"/>
      <c r="CM801" s="22"/>
      <c r="CN801" s="22"/>
      <c r="CO801" s="22"/>
      <c r="CP801" s="22"/>
      <c r="CQ801" s="22"/>
      <c r="CR801" s="22"/>
      <c r="CS801" s="22"/>
      <c r="CT801" s="22"/>
      <c r="CU801" s="22"/>
      <c r="CV801" s="22"/>
      <c r="CW801" s="22"/>
      <c r="CX801" s="22"/>
      <c r="CY801" s="22"/>
      <c r="CZ801" s="22"/>
      <c r="DA801" s="22"/>
      <c r="DB801" s="22"/>
      <c r="DC801" s="22"/>
      <c r="DD801" s="22"/>
      <c r="DE801" s="22"/>
      <c r="DF801" s="22"/>
      <c r="DG801" s="22"/>
      <c r="DH801" s="22"/>
      <c r="DI801" s="22"/>
      <c r="DJ801" s="22"/>
    </row>
    <row r="802" spans="15:114" x14ac:dyDescent="0.3">
      <c r="O802"/>
      <c r="P802"/>
      <c r="CM802" s="22"/>
      <c r="CN802" s="22"/>
      <c r="CO802" s="22"/>
      <c r="CP802" s="22"/>
      <c r="CQ802" s="22"/>
      <c r="CR802" s="22"/>
      <c r="CS802" s="22"/>
      <c r="CT802" s="22"/>
      <c r="CU802" s="22"/>
      <c r="CV802" s="22"/>
      <c r="CW802" s="22"/>
      <c r="CX802" s="22"/>
      <c r="CY802" s="22"/>
      <c r="CZ802" s="22"/>
      <c r="DA802" s="22"/>
      <c r="DB802" s="22"/>
      <c r="DC802" s="22"/>
      <c r="DD802" s="22"/>
      <c r="DE802" s="22"/>
      <c r="DF802" s="22"/>
      <c r="DG802" s="22"/>
      <c r="DH802" s="22"/>
      <c r="DI802" s="22"/>
      <c r="DJ802" s="22"/>
    </row>
    <row r="803" spans="15:114" x14ac:dyDescent="0.3">
      <c r="O803"/>
      <c r="P803"/>
      <c r="CM803" s="22"/>
      <c r="CN803" s="22"/>
      <c r="CO803" s="22"/>
      <c r="CP803" s="22"/>
      <c r="CQ803" s="22"/>
      <c r="CR803" s="22"/>
      <c r="CS803" s="22"/>
      <c r="CT803" s="22"/>
      <c r="CU803" s="22"/>
      <c r="CV803" s="22"/>
      <c r="CW803" s="22"/>
      <c r="CX803" s="22"/>
      <c r="CY803" s="22"/>
      <c r="CZ803" s="22"/>
      <c r="DA803" s="22"/>
      <c r="DB803" s="22"/>
      <c r="DC803" s="22"/>
      <c r="DD803" s="22"/>
      <c r="DE803" s="22"/>
      <c r="DF803" s="22"/>
      <c r="DG803" s="22"/>
      <c r="DH803" s="22"/>
      <c r="DI803" s="22"/>
      <c r="DJ803" s="22"/>
    </row>
    <row r="804" spans="15:114" x14ac:dyDescent="0.3">
      <c r="O804"/>
      <c r="P804"/>
      <c r="CM804" s="22"/>
      <c r="CN804" s="22"/>
      <c r="CO804" s="22"/>
      <c r="CP804" s="22"/>
      <c r="CQ804" s="22"/>
      <c r="CR804" s="22"/>
      <c r="CS804" s="22"/>
      <c r="CT804" s="22"/>
      <c r="CU804" s="22"/>
      <c r="CV804" s="22"/>
      <c r="CW804" s="22"/>
      <c r="CX804" s="22"/>
      <c r="CY804" s="22"/>
      <c r="CZ804" s="22"/>
      <c r="DA804" s="22"/>
      <c r="DB804" s="22"/>
      <c r="DC804" s="22"/>
      <c r="DD804" s="22"/>
      <c r="DE804" s="22"/>
      <c r="DF804" s="22"/>
      <c r="DG804" s="22"/>
      <c r="DH804" s="22"/>
      <c r="DI804" s="22"/>
      <c r="DJ804" s="22"/>
    </row>
    <row r="805" spans="15:114" x14ac:dyDescent="0.3">
      <c r="O805"/>
      <c r="P805"/>
      <c r="CM805" s="22"/>
      <c r="CN805" s="22"/>
      <c r="CO805" s="22"/>
      <c r="CP805" s="22"/>
      <c r="CQ805" s="22"/>
      <c r="CR805" s="22"/>
      <c r="CS805" s="22"/>
      <c r="CT805" s="22"/>
      <c r="CU805" s="22"/>
      <c r="CV805" s="22"/>
      <c r="CW805" s="22"/>
      <c r="CX805" s="22"/>
      <c r="CY805" s="22"/>
      <c r="CZ805" s="22"/>
      <c r="DA805" s="22"/>
      <c r="DB805" s="22"/>
      <c r="DC805" s="22"/>
      <c r="DD805" s="22"/>
      <c r="DE805" s="22"/>
      <c r="DF805" s="22"/>
      <c r="DG805" s="22"/>
      <c r="DH805" s="22"/>
      <c r="DI805" s="22"/>
      <c r="DJ805" s="22"/>
    </row>
    <row r="806" spans="15:114" x14ac:dyDescent="0.3">
      <c r="O806"/>
      <c r="P806"/>
      <c r="BR806" s="22"/>
      <c r="CM806" s="22"/>
      <c r="CN806" s="22"/>
      <c r="CO806" s="22"/>
      <c r="CP806" s="22"/>
      <c r="CQ806" s="22"/>
      <c r="CR806" s="22"/>
      <c r="CS806" s="22"/>
      <c r="CT806" s="22"/>
      <c r="CU806" s="22"/>
      <c r="CV806" s="22"/>
      <c r="CW806" s="22"/>
      <c r="CX806" s="22"/>
      <c r="CY806" s="22"/>
      <c r="CZ806" s="22"/>
      <c r="DA806" s="22"/>
      <c r="DB806" s="22"/>
      <c r="DC806" s="22"/>
      <c r="DD806" s="22"/>
      <c r="DE806" s="22"/>
      <c r="DF806" s="22"/>
      <c r="DG806" s="22"/>
      <c r="DH806" s="22"/>
      <c r="DI806" s="22"/>
      <c r="DJ806" s="22"/>
    </row>
    <row r="807" spans="15:114" x14ac:dyDescent="0.3">
      <c r="O807"/>
      <c r="P807"/>
      <c r="BR807" s="22"/>
      <c r="CM807" s="22"/>
      <c r="CN807" s="22"/>
      <c r="CO807" s="22"/>
      <c r="CP807" s="22"/>
      <c r="CQ807" s="22"/>
      <c r="CR807" s="22"/>
      <c r="CS807" s="22"/>
      <c r="CT807" s="22"/>
      <c r="CU807" s="22"/>
      <c r="CV807" s="22"/>
      <c r="CW807" s="22"/>
      <c r="CX807" s="22"/>
      <c r="CY807" s="22"/>
      <c r="CZ807" s="22"/>
      <c r="DA807" s="22"/>
      <c r="DB807" s="22"/>
      <c r="DC807" s="22"/>
      <c r="DD807" s="22"/>
      <c r="DE807" s="22"/>
      <c r="DF807" s="22"/>
      <c r="DG807" s="22"/>
      <c r="DH807" s="22"/>
      <c r="DI807" s="22"/>
      <c r="DJ807" s="22"/>
    </row>
    <row r="808" spans="15:114" x14ac:dyDescent="0.3">
      <c r="O808"/>
      <c r="P808"/>
      <c r="CM808" s="22"/>
      <c r="CN808" s="22"/>
      <c r="CO808" s="22"/>
      <c r="CP808" s="22"/>
      <c r="CQ808" s="22"/>
      <c r="CR808" s="22"/>
      <c r="CS808" s="22"/>
      <c r="CT808" s="22"/>
      <c r="CU808" s="22"/>
      <c r="CV808" s="22"/>
      <c r="CW808" s="22"/>
      <c r="CX808" s="22"/>
      <c r="CY808" s="22"/>
      <c r="CZ808" s="22"/>
      <c r="DA808" s="22"/>
      <c r="DB808" s="22"/>
      <c r="DC808" s="22"/>
      <c r="DD808" s="22"/>
      <c r="DE808" s="22"/>
      <c r="DF808" s="22"/>
      <c r="DG808" s="22"/>
      <c r="DH808" s="22"/>
      <c r="DI808" s="22"/>
      <c r="DJ808" s="22"/>
    </row>
    <row r="809" spans="15:114" x14ac:dyDescent="0.3">
      <c r="O809"/>
      <c r="P809"/>
      <c r="CM809" s="22"/>
      <c r="CN809" s="22"/>
      <c r="CO809" s="22"/>
      <c r="CP809" s="22"/>
      <c r="CQ809" s="22"/>
      <c r="CR809" s="22"/>
      <c r="CS809" s="22"/>
      <c r="CT809" s="22"/>
      <c r="CU809" s="22"/>
      <c r="CV809" s="22"/>
      <c r="CW809" s="22"/>
      <c r="CX809" s="22"/>
      <c r="CY809" s="22"/>
      <c r="CZ809" s="22"/>
      <c r="DA809" s="22"/>
      <c r="DB809" s="22"/>
      <c r="DC809" s="22"/>
      <c r="DD809" s="22"/>
      <c r="DE809" s="22"/>
      <c r="DF809" s="22"/>
      <c r="DG809" s="22"/>
      <c r="DH809" s="22"/>
      <c r="DI809" s="22"/>
      <c r="DJ809" s="22"/>
    </row>
    <row r="810" spans="15:114" x14ac:dyDescent="0.3">
      <c r="O810"/>
      <c r="P810"/>
      <c r="CM810" s="22"/>
      <c r="CN810" s="22"/>
      <c r="CO810" s="22"/>
      <c r="CP810" s="22"/>
      <c r="CQ810" s="22"/>
      <c r="CR810" s="22"/>
      <c r="CS810" s="22"/>
      <c r="CT810" s="22"/>
      <c r="CU810" s="22"/>
      <c r="CV810" s="22"/>
      <c r="CW810" s="22"/>
      <c r="CX810" s="22"/>
      <c r="CY810" s="22"/>
      <c r="CZ810" s="22"/>
      <c r="DA810" s="22"/>
      <c r="DB810" s="22"/>
      <c r="DC810" s="22"/>
      <c r="DD810" s="22"/>
      <c r="DE810" s="22"/>
      <c r="DF810" s="22"/>
      <c r="DG810" s="22"/>
      <c r="DH810" s="22"/>
      <c r="DI810" s="22"/>
      <c r="DJ810" s="22"/>
    </row>
    <row r="811" spans="15:114" x14ac:dyDescent="0.3">
      <c r="O811"/>
      <c r="P811"/>
      <c r="CW811" s="22"/>
      <c r="CX811" s="22"/>
      <c r="CY811" s="22"/>
    </row>
    <row r="812" spans="15:114" x14ac:dyDescent="0.3">
      <c r="O812"/>
      <c r="P812"/>
      <c r="CW812" s="22"/>
      <c r="CX812" s="22"/>
      <c r="CY812" s="22"/>
    </row>
    <row r="813" spans="15:114" x14ac:dyDescent="0.3">
      <c r="O813"/>
      <c r="P813"/>
      <c r="CV813" s="22"/>
      <c r="CW813" s="22"/>
      <c r="CX813" s="22"/>
      <c r="CY813" s="22"/>
    </row>
    <row r="814" spans="15:114" x14ac:dyDescent="0.3">
      <c r="O814"/>
      <c r="P814"/>
      <c r="CW814" s="22"/>
      <c r="CX814" s="22"/>
      <c r="CY814" s="22"/>
    </row>
    <row r="815" spans="15:114" x14ac:dyDescent="0.3">
      <c r="O815"/>
      <c r="P815"/>
      <c r="CW815" s="22"/>
      <c r="CX815" s="22"/>
      <c r="CY815" s="22"/>
    </row>
    <row r="816" spans="15:114" x14ac:dyDescent="0.3">
      <c r="O816"/>
      <c r="P816"/>
      <c r="CW816" s="22"/>
      <c r="CX816" s="22"/>
      <c r="CY816" s="22"/>
    </row>
    <row r="817" spans="15:103" x14ac:dyDescent="0.3">
      <c r="O817"/>
      <c r="P817"/>
      <c r="CW817" s="22"/>
      <c r="CX817" s="22"/>
      <c r="CY817" s="22"/>
    </row>
    <row r="818" spans="15:103" x14ac:dyDescent="0.3">
      <c r="O818"/>
      <c r="P818"/>
      <c r="CV818" s="22"/>
      <c r="CW818" s="22"/>
      <c r="CX818" s="22"/>
      <c r="CY818" s="22"/>
    </row>
    <row r="819" spans="15:103" x14ac:dyDescent="0.3">
      <c r="O819"/>
      <c r="P819"/>
      <c r="CW819" s="22"/>
      <c r="CX819" s="22"/>
      <c r="CY819" s="22"/>
    </row>
    <row r="820" spans="15:103" x14ac:dyDescent="0.3">
      <c r="O820"/>
      <c r="P820"/>
    </row>
    <row r="821" spans="15:103" x14ac:dyDescent="0.3">
      <c r="O821"/>
      <c r="P821"/>
    </row>
    <row r="822" spans="15:103" x14ac:dyDescent="0.3">
      <c r="O822"/>
      <c r="P822"/>
    </row>
    <row r="823" spans="15:103" x14ac:dyDescent="0.3">
      <c r="O823"/>
      <c r="P823"/>
    </row>
    <row r="824" spans="15:103" x14ac:dyDescent="0.3">
      <c r="O824"/>
      <c r="P824"/>
    </row>
    <row r="825" spans="15:103" x14ac:dyDescent="0.3">
      <c r="O825"/>
      <c r="P825"/>
    </row>
    <row r="826" spans="15:103" x14ac:dyDescent="0.3">
      <c r="O826"/>
      <c r="P826"/>
    </row>
    <row r="827" spans="15:103" x14ac:dyDescent="0.3">
      <c r="O827"/>
      <c r="P827"/>
    </row>
    <row r="828" spans="15:103" x14ac:dyDescent="0.3">
      <c r="O828"/>
      <c r="P828"/>
    </row>
    <row r="829" spans="15:103" x14ac:dyDescent="0.3">
      <c r="O829"/>
      <c r="P829"/>
    </row>
    <row r="830" spans="15:103" x14ac:dyDescent="0.3">
      <c r="O830"/>
      <c r="P830"/>
    </row>
    <row r="831" spans="15:103" x14ac:dyDescent="0.3">
      <c r="O831"/>
      <c r="P831"/>
    </row>
    <row r="832" spans="15:103" x14ac:dyDescent="0.3">
      <c r="O832"/>
      <c r="P832"/>
    </row>
    <row r="833" spans="15:16" x14ac:dyDescent="0.3">
      <c r="O833"/>
      <c r="P833"/>
    </row>
    <row r="834" spans="15:16" x14ac:dyDescent="0.3">
      <c r="O834"/>
      <c r="P834"/>
    </row>
    <row r="835" spans="15:16" x14ac:dyDescent="0.3">
      <c r="O835"/>
      <c r="P835"/>
    </row>
    <row r="836" spans="15:16" x14ac:dyDescent="0.3">
      <c r="O836"/>
      <c r="P836"/>
    </row>
    <row r="837" spans="15:16" x14ac:dyDescent="0.3">
      <c r="O837"/>
      <c r="P837"/>
    </row>
    <row r="838" spans="15:16" x14ac:dyDescent="0.3">
      <c r="O838"/>
      <c r="P838"/>
    </row>
    <row r="839" spans="15:16" x14ac:dyDescent="0.3">
      <c r="O839"/>
      <c r="P839"/>
    </row>
    <row r="840" spans="15:16" x14ac:dyDescent="0.3">
      <c r="O840"/>
      <c r="P840"/>
    </row>
    <row r="841" spans="15:16" x14ac:dyDescent="0.3">
      <c r="O841"/>
      <c r="P841"/>
    </row>
    <row r="842" spans="15:16" x14ac:dyDescent="0.3">
      <c r="O842"/>
      <c r="P842"/>
    </row>
    <row r="843" spans="15:16" x14ac:dyDescent="0.3">
      <c r="O843"/>
      <c r="P843"/>
    </row>
    <row r="844" spans="15:16" x14ac:dyDescent="0.3">
      <c r="O844"/>
      <c r="P844"/>
    </row>
    <row r="845" spans="15:16" x14ac:dyDescent="0.3">
      <c r="O845"/>
      <c r="P845"/>
    </row>
    <row r="846" spans="15:16" x14ac:dyDescent="0.3">
      <c r="O846"/>
      <c r="P846"/>
    </row>
    <row r="847" spans="15:16" x14ac:dyDescent="0.3">
      <c r="O847"/>
      <c r="P847"/>
    </row>
    <row r="848" spans="15:16" x14ac:dyDescent="0.3">
      <c r="O848"/>
      <c r="P848"/>
    </row>
    <row r="849" spans="15:78" x14ac:dyDescent="0.3">
      <c r="O849"/>
      <c r="P849"/>
    </row>
    <row r="850" spans="15:78" x14ac:dyDescent="0.3">
      <c r="O850"/>
      <c r="P850"/>
    </row>
    <row r="851" spans="15:78" x14ac:dyDescent="0.3">
      <c r="O851"/>
      <c r="P851"/>
    </row>
    <row r="852" spans="15:78" x14ac:dyDescent="0.3">
      <c r="O852"/>
      <c r="P852"/>
    </row>
    <row r="853" spans="15:78" x14ac:dyDescent="0.3">
      <c r="O853"/>
      <c r="P853"/>
    </row>
    <row r="854" spans="15:78" x14ac:dyDescent="0.3">
      <c r="O854"/>
      <c r="P854"/>
      <c r="BZ854" s="22"/>
    </row>
    <row r="855" spans="15:78" x14ac:dyDescent="0.3">
      <c r="O855"/>
      <c r="P855"/>
    </row>
    <row r="856" spans="15:78" x14ac:dyDescent="0.3">
      <c r="O856"/>
      <c r="P856"/>
    </row>
    <row r="857" spans="15:78" x14ac:dyDescent="0.3">
      <c r="O857"/>
      <c r="P857"/>
    </row>
    <row r="858" spans="15:78" x14ac:dyDescent="0.3">
      <c r="O858"/>
      <c r="P858"/>
    </row>
    <row r="859" spans="15:78" x14ac:dyDescent="0.3">
      <c r="O859"/>
      <c r="P859"/>
    </row>
    <row r="860" spans="15:78" x14ac:dyDescent="0.3">
      <c r="O860"/>
      <c r="P860"/>
    </row>
    <row r="861" spans="15:78" x14ac:dyDescent="0.3">
      <c r="O861"/>
      <c r="P861"/>
    </row>
    <row r="862" spans="15:78" x14ac:dyDescent="0.3">
      <c r="O862"/>
      <c r="P862"/>
    </row>
    <row r="863" spans="15:78" x14ac:dyDescent="0.3">
      <c r="O863"/>
      <c r="P863"/>
    </row>
    <row r="957" spans="101:103" x14ac:dyDescent="0.3">
      <c r="CX957" s="22"/>
    </row>
    <row r="958" spans="101:103" x14ac:dyDescent="0.3">
      <c r="CX958" s="22"/>
    </row>
    <row r="959" spans="101:103" x14ac:dyDescent="0.3">
      <c r="CW959" s="22"/>
      <c r="CX959" s="22"/>
      <c r="CY959" s="22"/>
    </row>
    <row r="960" spans="101:103" x14ac:dyDescent="0.3">
      <c r="CX960" s="22"/>
    </row>
    <row r="961" spans="101:103" x14ac:dyDescent="0.3">
      <c r="CX961" s="22"/>
    </row>
    <row r="962" spans="101:103" x14ac:dyDescent="0.3">
      <c r="CX962" s="22"/>
    </row>
    <row r="963" spans="101:103" x14ac:dyDescent="0.3">
      <c r="CW963" s="22"/>
      <c r="CX963" s="22"/>
      <c r="CY963" s="22"/>
    </row>
    <row r="964" spans="101:103" x14ac:dyDescent="0.3">
      <c r="CX964" s="22"/>
    </row>
    <row r="965" spans="101:103" x14ac:dyDescent="0.3">
      <c r="CX965" s="22"/>
    </row>
    <row r="966" spans="101:103" x14ac:dyDescent="0.3">
      <c r="CX966" s="22"/>
    </row>
    <row r="967" spans="101:103" x14ac:dyDescent="0.3">
      <c r="CX967" s="22"/>
    </row>
    <row r="968" spans="101:103" x14ac:dyDescent="0.3">
      <c r="CX968" s="22"/>
    </row>
    <row r="969" spans="101:103" x14ac:dyDescent="0.3">
      <c r="CX969" s="22"/>
    </row>
    <row r="970" spans="101:103" x14ac:dyDescent="0.3">
      <c r="CX970" s="22"/>
    </row>
    <row r="971" spans="101:103" x14ac:dyDescent="0.3">
      <c r="CX971" s="22"/>
    </row>
    <row r="972" spans="101:103" x14ac:dyDescent="0.3">
      <c r="CX972" s="22"/>
    </row>
    <row r="973" spans="101:103" x14ac:dyDescent="0.3">
      <c r="CW973" s="22"/>
      <c r="CX973" s="22"/>
    </row>
    <row r="974" spans="101:103" x14ac:dyDescent="0.3">
      <c r="CX974" s="22"/>
    </row>
    <row r="975" spans="101:103" x14ac:dyDescent="0.3">
      <c r="CX975" s="22"/>
    </row>
    <row r="976" spans="101:103" x14ac:dyDescent="0.3">
      <c r="CW976" s="22"/>
      <c r="CX976" s="22"/>
    </row>
    <row r="977" spans="101:103" x14ac:dyDescent="0.3">
      <c r="CW977" s="22"/>
      <c r="CX977" s="22"/>
      <c r="CY977" s="22"/>
    </row>
    <row r="978" spans="101:103" x14ac:dyDescent="0.3">
      <c r="CW978" s="22"/>
      <c r="CX978" s="22"/>
      <c r="CY978" s="22"/>
    </row>
    <row r="979" spans="101:103" x14ac:dyDescent="0.3">
      <c r="CW979" s="22"/>
      <c r="CX979" s="22"/>
      <c r="CY979" s="22"/>
    </row>
    <row r="980" spans="101:103" x14ac:dyDescent="0.3">
      <c r="CX980" s="22"/>
    </row>
    <row r="981" spans="101:103" x14ac:dyDescent="0.3">
      <c r="CX981" s="22"/>
    </row>
    <row r="982" spans="101:103" x14ac:dyDescent="0.3">
      <c r="CX982" s="22"/>
    </row>
    <row r="983" spans="101:103" x14ac:dyDescent="0.3">
      <c r="CX983" s="22"/>
    </row>
    <row r="984" spans="101:103" x14ac:dyDescent="0.3">
      <c r="CX984" s="22"/>
    </row>
    <row r="985" spans="101:103" x14ac:dyDescent="0.3">
      <c r="CX985" s="22"/>
    </row>
    <row r="986" spans="101:103" x14ac:dyDescent="0.3">
      <c r="CX986" s="22"/>
    </row>
    <row r="987" spans="101:103" x14ac:dyDescent="0.3">
      <c r="CX987" s="22"/>
    </row>
    <row r="988" spans="101:103" x14ac:dyDescent="0.3">
      <c r="CX988" s="22"/>
    </row>
    <row r="989" spans="101:103" x14ac:dyDescent="0.3">
      <c r="CX989" s="22"/>
    </row>
    <row r="990" spans="101:103" x14ac:dyDescent="0.3">
      <c r="CX990" s="22"/>
    </row>
    <row r="991" spans="101:103" x14ac:dyDescent="0.3">
      <c r="CX991" s="22"/>
    </row>
    <row r="992" spans="101:103" x14ac:dyDescent="0.3">
      <c r="CW992" s="22"/>
      <c r="CX992" s="22"/>
    </row>
    <row r="993" spans="78:102" x14ac:dyDescent="0.3">
      <c r="CX993" s="22"/>
    </row>
    <row r="994" spans="78:102" x14ac:dyDescent="0.3">
      <c r="CX994" s="22"/>
    </row>
    <row r="995" spans="78:102" x14ac:dyDescent="0.3">
      <c r="CX995" s="22"/>
    </row>
    <row r="996" spans="78:102" x14ac:dyDescent="0.3">
      <c r="CX996" s="22"/>
    </row>
    <row r="997" spans="78:102" x14ac:dyDescent="0.3">
      <c r="CX997" s="22"/>
    </row>
    <row r="998" spans="78:102" x14ac:dyDescent="0.3">
      <c r="CX998" s="22"/>
    </row>
    <row r="999" spans="78:102" x14ac:dyDescent="0.3">
      <c r="CX999" s="22"/>
    </row>
    <row r="1000" spans="78:102" x14ac:dyDescent="0.3">
      <c r="CX1000" s="22"/>
    </row>
    <row r="1001" spans="78:102" x14ac:dyDescent="0.3">
      <c r="BZ1001" s="22"/>
      <c r="CX1001" s="22"/>
    </row>
    <row r="1002" spans="78:102" x14ac:dyDescent="0.3">
      <c r="CX1002" s="22"/>
    </row>
    <row r="1003" spans="78:102" x14ac:dyDescent="0.3">
      <c r="CX1003" s="22"/>
    </row>
    <row r="1004" spans="78:102" x14ac:dyDescent="0.3">
      <c r="CX1004" s="22"/>
    </row>
    <row r="1005" spans="78:102" x14ac:dyDescent="0.3">
      <c r="CX1005" s="22"/>
    </row>
    <row r="1006" spans="78:102" x14ac:dyDescent="0.3">
      <c r="CX1006" s="22"/>
    </row>
    <row r="1007" spans="78:102" x14ac:dyDescent="0.3">
      <c r="CX1007" s="22"/>
    </row>
    <row r="1008" spans="78:102" x14ac:dyDescent="0.3">
      <c r="CX1008" s="22"/>
    </row>
    <row r="1009" spans="101:102" x14ac:dyDescent="0.3">
      <c r="CX1009" s="22"/>
    </row>
    <row r="1011" spans="101:102" x14ac:dyDescent="0.3">
      <c r="CX1011" s="22"/>
    </row>
    <row r="1013" spans="101:102" x14ac:dyDescent="0.3">
      <c r="CX1013" s="22"/>
    </row>
    <row r="1014" spans="101:102" x14ac:dyDescent="0.3">
      <c r="CX1014" s="22"/>
    </row>
    <row r="1015" spans="101:102" x14ac:dyDescent="0.3">
      <c r="CX1015" s="22"/>
    </row>
    <row r="1016" spans="101:102" x14ac:dyDescent="0.3">
      <c r="CX1016" s="22"/>
    </row>
    <row r="1017" spans="101:102" x14ac:dyDescent="0.3">
      <c r="CX1017" s="22"/>
    </row>
    <row r="1018" spans="101:102" x14ac:dyDescent="0.3">
      <c r="CX1018" s="22"/>
    </row>
    <row r="1019" spans="101:102" x14ac:dyDescent="0.3">
      <c r="CX1019" s="22"/>
    </row>
    <row r="1020" spans="101:102" x14ac:dyDescent="0.3">
      <c r="CW1020" s="22"/>
      <c r="CX1020" s="22"/>
    </row>
    <row r="1021" spans="101:102" x14ac:dyDescent="0.3">
      <c r="CX1021" s="22"/>
    </row>
    <row r="1022" spans="101:102" x14ac:dyDescent="0.3">
      <c r="CX1022" s="22"/>
    </row>
    <row r="1023" spans="101:102" x14ac:dyDescent="0.3">
      <c r="CX1023" s="22"/>
    </row>
    <row r="1024" spans="101:102" x14ac:dyDescent="0.3">
      <c r="CX1024" s="22"/>
    </row>
    <row r="1025" spans="101:102" x14ac:dyDescent="0.3">
      <c r="CW1025" s="22"/>
      <c r="CX1025" s="22"/>
    </row>
    <row r="1026" spans="101:102" x14ac:dyDescent="0.3">
      <c r="CX1026" s="22"/>
    </row>
    <row r="1027" spans="101:102" x14ac:dyDescent="0.3">
      <c r="CX1027" s="22"/>
    </row>
    <row r="1028" spans="101:102" x14ac:dyDescent="0.3">
      <c r="CX1028" s="22"/>
    </row>
    <row r="1029" spans="101:102" x14ac:dyDescent="0.3">
      <c r="CX1029" s="22"/>
    </row>
    <row r="1030" spans="101:102" x14ac:dyDescent="0.3">
      <c r="CX1030" s="22"/>
    </row>
    <row r="1031" spans="101:102" x14ac:dyDescent="0.3">
      <c r="CX1031" s="22"/>
    </row>
    <row r="1032" spans="101:102" x14ac:dyDescent="0.3">
      <c r="CX1032" s="22"/>
    </row>
    <row r="1033" spans="101:102" x14ac:dyDescent="0.3">
      <c r="CX1033" s="22"/>
    </row>
    <row r="1034" spans="101:102" x14ac:dyDescent="0.3">
      <c r="CX1034" s="22"/>
    </row>
    <row r="1035" spans="101:102" x14ac:dyDescent="0.3">
      <c r="CX1035" s="22"/>
    </row>
    <row r="1036" spans="101:102" x14ac:dyDescent="0.3">
      <c r="CX1036" s="22"/>
    </row>
    <row r="1037" spans="101:102" x14ac:dyDescent="0.3">
      <c r="CX1037" s="22"/>
    </row>
    <row r="1038" spans="101:102" x14ac:dyDescent="0.3">
      <c r="CX1038" s="22"/>
    </row>
    <row r="1039" spans="101:102" x14ac:dyDescent="0.3">
      <c r="CW1039" s="22"/>
      <c r="CX1039" s="22"/>
    </row>
    <row r="1040" spans="101:102" x14ac:dyDescent="0.3">
      <c r="CX1040" s="22"/>
    </row>
    <row r="1041" spans="74:102" x14ac:dyDescent="0.3">
      <c r="CX1041" s="22"/>
    </row>
    <row r="1042" spans="74:102" x14ac:dyDescent="0.3">
      <c r="CX1042" s="22"/>
    </row>
    <row r="1043" spans="74:102" x14ac:dyDescent="0.3">
      <c r="CX1043" s="22"/>
    </row>
    <row r="1044" spans="74:102" x14ac:dyDescent="0.3">
      <c r="CW1044" s="22"/>
      <c r="CX1044" s="22"/>
    </row>
    <row r="1045" spans="74:102" x14ac:dyDescent="0.3">
      <c r="CX1045" s="22"/>
    </row>
    <row r="1046" spans="74:102" x14ac:dyDescent="0.3">
      <c r="BV1046" s="22"/>
      <c r="CX1046" s="22"/>
    </row>
    <row r="1047" spans="74:102" x14ac:dyDescent="0.3">
      <c r="CX1047" s="22"/>
    </row>
    <row r="1048" spans="74:102" x14ac:dyDescent="0.3">
      <c r="CX1048" s="22"/>
    </row>
    <row r="1049" spans="74:102" x14ac:dyDescent="0.3">
      <c r="CX1049" s="22"/>
    </row>
    <row r="1050" spans="74:102" x14ac:dyDescent="0.3">
      <c r="CX1050" s="22"/>
    </row>
    <row r="1051" spans="74:102" x14ac:dyDescent="0.3">
      <c r="CX1051" s="22"/>
    </row>
    <row r="1052" spans="74:102" x14ac:dyDescent="0.3">
      <c r="CW1052" s="22"/>
      <c r="CX1052" s="22"/>
    </row>
    <row r="1053" spans="74:102" x14ac:dyDescent="0.3">
      <c r="CW1053" s="22"/>
      <c r="CX1053" s="22"/>
    </row>
    <row r="1054" spans="74:102" x14ac:dyDescent="0.3">
      <c r="CW1054" s="22"/>
      <c r="CX1054" s="22"/>
    </row>
    <row r="1055" spans="74:102" x14ac:dyDescent="0.3">
      <c r="CX1055" s="22"/>
    </row>
    <row r="1056" spans="74:102" x14ac:dyDescent="0.3">
      <c r="CX1056" s="22"/>
    </row>
    <row r="1057" spans="102:102" x14ac:dyDescent="0.3">
      <c r="CX1057" s="22"/>
    </row>
    <row r="1058" spans="102:102" x14ac:dyDescent="0.3">
      <c r="CX1058" s="22"/>
    </row>
    <row r="1059" spans="102:102" x14ac:dyDescent="0.3">
      <c r="CX1059" s="22"/>
    </row>
    <row r="1060" spans="102:102" x14ac:dyDescent="0.3">
      <c r="CX1060" s="22"/>
    </row>
    <row r="1061" spans="102:102" x14ac:dyDescent="0.3">
      <c r="CX1061" s="22"/>
    </row>
    <row r="1062" spans="102:102" x14ac:dyDescent="0.3">
      <c r="CX1062" s="22"/>
    </row>
    <row r="1063" spans="102:102" x14ac:dyDescent="0.3">
      <c r="CX1063" s="22"/>
    </row>
    <row r="1064" spans="102:102" x14ac:dyDescent="0.3">
      <c r="CX1064" s="22"/>
    </row>
    <row r="1065" spans="102:102" x14ac:dyDescent="0.3">
      <c r="CX1065" s="22"/>
    </row>
    <row r="1066" spans="102:102" x14ac:dyDescent="0.3">
      <c r="CX1066" s="22"/>
    </row>
    <row r="1067" spans="102:102" x14ac:dyDescent="0.3">
      <c r="CX1067" s="22"/>
    </row>
    <row r="1068" spans="102:102" x14ac:dyDescent="0.3">
      <c r="CX1068" s="22"/>
    </row>
    <row r="1069" spans="102:102" x14ac:dyDescent="0.3">
      <c r="CX1069" s="22"/>
    </row>
    <row r="1070" spans="102:102" x14ac:dyDescent="0.3">
      <c r="CX1070" s="22"/>
    </row>
    <row r="1071" spans="102:102" x14ac:dyDescent="0.3">
      <c r="CX1071" s="22"/>
    </row>
    <row r="1072" spans="102:102" x14ac:dyDescent="0.3">
      <c r="CX1072" s="22"/>
    </row>
    <row r="1073" spans="102:102" x14ac:dyDescent="0.3">
      <c r="CX1073" s="22"/>
    </row>
    <row r="1074" spans="102:102" x14ac:dyDescent="0.3">
      <c r="CX1074" s="22"/>
    </row>
    <row r="1075" spans="102:102" x14ac:dyDescent="0.3">
      <c r="CX1075" s="22"/>
    </row>
    <row r="1076" spans="102:102" x14ac:dyDescent="0.3">
      <c r="CX1076" s="22"/>
    </row>
    <row r="1077" spans="102:102" x14ac:dyDescent="0.3">
      <c r="CX1077" s="22"/>
    </row>
    <row r="1078" spans="102:102" x14ac:dyDescent="0.3">
      <c r="CX1078" s="22"/>
    </row>
    <row r="1079" spans="102:102" x14ac:dyDescent="0.3">
      <c r="CX1079" s="22"/>
    </row>
    <row r="1080" spans="102:102" x14ac:dyDescent="0.3">
      <c r="CX1080" s="22"/>
    </row>
    <row r="1081" spans="102:102" x14ac:dyDescent="0.3">
      <c r="CX1081" s="22"/>
    </row>
    <row r="1082" spans="102:102" x14ac:dyDescent="0.3">
      <c r="CX1082" s="22"/>
    </row>
    <row r="1083" spans="102:102" x14ac:dyDescent="0.3">
      <c r="CX1083" s="22"/>
    </row>
    <row r="1321" spans="91:114" x14ac:dyDescent="0.3">
      <c r="CM1321" s="22"/>
      <c r="CN1321" s="22"/>
      <c r="CO1321" s="22"/>
      <c r="CP1321" s="22"/>
      <c r="CQ1321" s="22"/>
      <c r="CR1321" s="22"/>
      <c r="CS1321" s="22"/>
      <c r="CT1321" s="22"/>
      <c r="CU1321" s="22"/>
      <c r="CV1321" s="22"/>
      <c r="CW1321" s="22"/>
      <c r="CX1321" s="22"/>
      <c r="CY1321" s="22"/>
      <c r="CZ1321" s="22"/>
      <c r="DA1321" s="22"/>
      <c r="DB1321" s="22"/>
      <c r="DG1321" s="22"/>
      <c r="DH1321" s="22"/>
      <c r="DI1321" s="22"/>
      <c r="DJ1321" s="22"/>
    </row>
    <row r="1322" spans="91:114" x14ac:dyDescent="0.3">
      <c r="CM1322" s="22"/>
      <c r="CN1322" s="22"/>
      <c r="CO1322" s="22"/>
      <c r="CP1322" s="22"/>
      <c r="CQ1322" s="22"/>
      <c r="CR1322" s="22"/>
      <c r="CS1322" s="22"/>
      <c r="CT1322" s="22"/>
      <c r="CU1322" s="22"/>
      <c r="CV1322" s="22"/>
      <c r="CW1322" s="22"/>
      <c r="CX1322" s="22"/>
      <c r="CY1322" s="22"/>
      <c r="CZ1322" s="22"/>
      <c r="DA1322" s="22"/>
      <c r="DB1322" s="22"/>
      <c r="DC1322" s="22"/>
      <c r="DD1322" s="22"/>
      <c r="DF1322" s="22"/>
      <c r="DG1322" s="22"/>
      <c r="DH1322" s="22"/>
      <c r="DI1322" s="22"/>
      <c r="DJ1322" s="22"/>
    </row>
    <row r="1323" spans="91:114" x14ac:dyDescent="0.3">
      <c r="CM1323" s="22"/>
      <c r="CN1323" s="22"/>
      <c r="CO1323" s="22"/>
      <c r="CP1323" s="22"/>
      <c r="CQ1323" s="22"/>
      <c r="CR1323" s="22"/>
      <c r="CS1323" s="22"/>
      <c r="CT1323" s="22"/>
      <c r="CU1323" s="22"/>
      <c r="CV1323" s="22"/>
      <c r="CW1323" s="22"/>
      <c r="CX1323" s="22"/>
      <c r="CY1323" s="22"/>
      <c r="CZ1323" s="22"/>
      <c r="DA1323" s="22"/>
      <c r="DB1323" s="22"/>
      <c r="DC1323" s="22"/>
      <c r="DD1323" s="22"/>
      <c r="DE1323" s="22"/>
      <c r="DF1323" s="22"/>
      <c r="DG1323" s="22"/>
      <c r="DH1323" s="22"/>
      <c r="DI1323" s="22"/>
      <c r="DJ1323" s="22"/>
    </row>
    <row r="1324" spans="91:114" x14ac:dyDescent="0.3">
      <c r="CM1324" s="22"/>
      <c r="CN1324" s="22"/>
      <c r="CO1324" s="22"/>
      <c r="CP1324" s="22"/>
      <c r="CQ1324" s="22"/>
      <c r="CR1324" s="22"/>
      <c r="CS1324" s="22"/>
      <c r="CT1324" s="22"/>
      <c r="CU1324" s="22"/>
      <c r="CV1324" s="22"/>
      <c r="CW1324" s="22"/>
      <c r="CX1324" s="22"/>
      <c r="CY1324" s="22"/>
      <c r="CZ1324" s="22"/>
      <c r="DA1324" s="22"/>
      <c r="DB1324" s="22"/>
      <c r="DC1324" s="22"/>
      <c r="DD1324" s="22"/>
      <c r="DE1324" s="22"/>
      <c r="DF1324" s="22"/>
      <c r="DG1324" s="22"/>
      <c r="DH1324" s="22"/>
      <c r="DI1324" s="22"/>
      <c r="DJ1324" s="22"/>
    </row>
    <row r="1325" spans="91:114" x14ac:dyDescent="0.3">
      <c r="CM1325" s="22"/>
      <c r="CN1325" s="22"/>
      <c r="CO1325" s="22"/>
      <c r="CP1325" s="22"/>
      <c r="CQ1325" s="22"/>
      <c r="CR1325" s="22"/>
      <c r="CS1325" s="22"/>
      <c r="CT1325" s="22"/>
      <c r="CU1325" s="22"/>
      <c r="CV1325" s="22"/>
      <c r="CW1325" s="22"/>
      <c r="CX1325" s="22"/>
      <c r="CY1325" s="22"/>
      <c r="CZ1325" s="22"/>
      <c r="DA1325" s="22"/>
      <c r="DB1325" s="22"/>
      <c r="DC1325" s="22"/>
      <c r="DD1325" s="22"/>
      <c r="DE1325" s="22"/>
      <c r="DF1325" s="22"/>
      <c r="DG1325" s="22"/>
      <c r="DH1325" s="22"/>
      <c r="DI1325" s="22"/>
      <c r="DJ1325" s="22"/>
    </row>
    <row r="1326" spans="91:114" x14ac:dyDescent="0.3">
      <c r="CM1326" s="22"/>
      <c r="CN1326" s="22"/>
      <c r="CO1326" s="22"/>
      <c r="CP1326" s="22"/>
      <c r="CQ1326" s="22"/>
      <c r="CR1326" s="22"/>
      <c r="CS1326" s="22"/>
      <c r="CT1326" s="22"/>
      <c r="CU1326" s="22"/>
      <c r="CV1326" s="22"/>
      <c r="CW1326" s="22"/>
      <c r="CX1326" s="22"/>
      <c r="CY1326" s="22"/>
      <c r="CZ1326" s="22"/>
      <c r="DA1326" s="22"/>
      <c r="DB1326" s="22"/>
      <c r="DC1326" s="22"/>
      <c r="DD1326" s="22"/>
      <c r="DE1326" s="22"/>
      <c r="DF1326" s="22"/>
      <c r="DG1326" s="22"/>
      <c r="DH1326" s="22"/>
      <c r="DI1326" s="22"/>
      <c r="DJ1326" s="22"/>
    </row>
    <row r="1327" spans="91:114" x14ac:dyDescent="0.3">
      <c r="CM1327" s="22"/>
      <c r="CN1327" s="22"/>
      <c r="CO1327" s="22"/>
      <c r="CP1327" s="22"/>
      <c r="CQ1327" s="22"/>
      <c r="CR1327" s="22"/>
      <c r="CS1327" s="22"/>
      <c r="CT1327" s="22"/>
      <c r="CU1327" s="22"/>
      <c r="CV1327" s="22"/>
      <c r="CW1327" s="22"/>
      <c r="CX1327" s="22"/>
      <c r="CY1327" s="22"/>
      <c r="CZ1327" s="22"/>
      <c r="DA1327" s="22"/>
      <c r="DB1327" s="22"/>
      <c r="DC1327" s="22"/>
      <c r="DD1327" s="22"/>
      <c r="DE1327" s="22"/>
      <c r="DF1327" s="22"/>
      <c r="DG1327" s="22"/>
      <c r="DH1327" s="22"/>
      <c r="DI1327" s="22"/>
      <c r="DJ1327" s="22"/>
    </row>
    <row r="1328" spans="91:114" x14ac:dyDescent="0.3">
      <c r="CM1328" s="22"/>
      <c r="CN1328" s="22"/>
      <c r="CO1328" s="22"/>
      <c r="CP1328" s="22"/>
      <c r="CQ1328" s="22"/>
      <c r="CR1328" s="22"/>
      <c r="CS1328" s="22"/>
      <c r="CT1328" s="22"/>
      <c r="CU1328" s="22"/>
      <c r="CV1328" s="22"/>
      <c r="CW1328" s="22"/>
      <c r="CX1328" s="22"/>
      <c r="CY1328" s="22"/>
      <c r="CZ1328" s="22"/>
      <c r="DA1328" s="22"/>
      <c r="DB1328" s="22"/>
      <c r="DC1328" s="22"/>
      <c r="DD1328" s="22"/>
      <c r="DE1328" s="22"/>
      <c r="DF1328" s="22"/>
      <c r="DG1328" s="22"/>
      <c r="DH1328" s="22"/>
      <c r="DI1328" s="22"/>
      <c r="DJ1328" s="22"/>
    </row>
    <row r="1329" spans="68:114" x14ac:dyDescent="0.3">
      <c r="CM1329" s="22"/>
      <c r="CN1329" s="22"/>
      <c r="CO1329" s="22"/>
      <c r="CP1329" s="22"/>
      <c r="CQ1329" s="22"/>
      <c r="CR1329" s="22"/>
      <c r="CS1329" s="22"/>
      <c r="CT1329" s="22"/>
      <c r="CU1329" s="22"/>
      <c r="CV1329" s="22"/>
      <c r="CW1329" s="22"/>
      <c r="CX1329" s="22"/>
      <c r="CY1329" s="22"/>
      <c r="CZ1329" s="22"/>
      <c r="DA1329" s="22"/>
      <c r="DB1329" s="22"/>
      <c r="DC1329" s="22"/>
      <c r="DF1329" s="22"/>
      <c r="DG1329" s="22"/>
      <c r="DH1329" s="22"/>
      <c r="DI1329" s="22"/>
      <c r="DJ1329" s="22"/>
    </row>
    <row r="1330" spans="68:114" x14ac:dyDescent="0.3">
      <c r="CM1330" s="22"/>
      <c r="CN1330" s="22"/>
      <c r="CO1330" s="22"/>
      <c r="CP1330" s="22"/>
      <c r="CQ1330" s="22"/>
      <c r="CR1330" s="22"/>
      <c r="CS1330" s="22"/>
      <c r="CT1330" s="22"/>
      <c r="CU1330" s="22"/>
      <c r="CV1330" s="22"/>
      <c r="CW1330" s="22"/>
      <c r="CX1330" s="22"/>
      <c r="CY1330" s="22"/>
      <c r="CZ1330" s="22"/>
      <c r="DA1330" s="22"/>
      <c r="DB1330" s="22"/>
      <c r="DC1330" s="22"/>
      <c r="DG1330" s="22"/>
      <c r="DH1330" s="22"/>
      <c r="DI1330" s="22"/>
      <c r="DJ1330" s="22"/>
    </row>
    <row r="1331" spans="68:114" x14ac:dyDescent="0.3">
      <c r="CM1331" s="22"/>
      <c r="CN1331" s="22"/>
      <c r="CO1331" s="22"/>
      <c r="CP1331" s="22"/>
      <c r="CQ1331" s="22"/>
      <c r="CR1331" s="22"/>
      <c r="CS1331" s="22"/>
      <c r="CT1331" s="22"/>
      <c r="CU1331" s="22"/>
      <c r="CV1331" s="22"/>
      <c r="CW1331" s="22"/>
      <c r="CX1331" s="22"/>
      <c r="CY1331" s="22"/>
      <c r="CZ1331" s="22"/>
      <c r="DA1331" s="22"/>
      <c r="DB1331" s="22"/>
      <c r="DC1331" s="22"/>
      <c r="DD1331" s="22"/>
      <c r="DE1331" s="22"/>
      <c r="DF1331" s="22"/>
      <c r="DG1331" s="22"/>
      <c r="DH1331" s="22"/>
      <c r="DI1331" s="22"/>
      <c r="DJ1331" s="22"/>
    </row>
    <row r="1332" spans="68:114" x14ac:dyDescent="0.3">
      <c r="CM1332" s="22"/>
      <c r="CN1332" s="22"/>
      <c r="CO1332" s="22"/>
      <c r="CP1332" s="22"/>
      <c r="CQ1332" s="22"/>
      <c r="CR1332" s="22"/>
      <c r="CS1332" s="22"/>
      <c r="CT1332" s="22"/>
      <c r="CU1332" s="22"/>
      <c r="CV1332" s="22"/>
      <c r="CW1332" s="22"/>
      <c r="CX1332" s="22"/>
      <c r="CY1332" s="22"/>
      <c r="CZ1332" s="22"/>
      <c r="DA1332" s="22"/>
      <c r="DB1332" s="22"/>
      <c r="DC1332" s="22"/>
      <c r="DD1332" s="22"/>
      <c r="DE1332" s="22"/>
      <c r="DF1332" s="22"/>
      <c r="DG1332" s="22"/>
      <c r="DH1332" s="22"/>
      <c r="DI1332" s="22"/>
      <c r="DJ1332" s="22"/>
    </row>
    <row r="1333" spans="68:114" x14ac:dyDescent="0.3">
      <c r="CM1333" s="22"/>
      <c r="CN1333" s="22"/>
      <c r="CO1333" s="22"/>
      <c r="CP1333" s="22"/>
      <c r="CQ1333" s="22"/>
      <c r="CR1333" s="22"/>
      <c r="CS1333" s="22"/>
      <c r="CT1333" s="22"/>
      <c r="CU1333" s="22"/>
      <c r="CV1333" s="22"/>
      <c r="CW1333" s="22"/>
      <c r="CX1333" s="22"/>
      <c r="CY1333" s="22"/>
      <c r="CZ1333" s="22"/>
      <c r="DA1333" s="22"/>
      <c r="DB1333" s="22"/>
      <c r="DC1333" s="22"/>
      <c r="DD1333" s="22"/>
      <c r="DE1333" s="22"/>
      <c r="DF1333" s="22"/>
      <c r="DG1333" s="22"/>
      <c r="DH1333" s="22"/>
      <c r="DI1333" s="22"/>
      <c r="DJ1333" s="22"/>
    </row>
    <row r="1334" spans="68:114" x14ac:dyDescent="0.3">
      <c r="CM1334" s="22"/>
      <c r="CN1334" s="22"/>
      <c r="CO1334" s="22"/>
      <c r="CP1334" s="22"/>
      <c r="CQ1334" s="22"/>
      <c r="CR1334" s="22"/>
      <c r="CS1334" s="22"/>
      <c r="CT1334" s="22"/>
      <c r="CU1334" s="22"/>
      <c r="CV1334" s="22"/>
      <c r="CW1334" s="22"/>
      <c r="CX1334" s="22"/>
      <c r="CY1334" s="22"/>
      <c r="CZ1334" s="22"/>
      <c r="DA1334" s="22"/>
      <c r="DB1334" s="22"/>
      <c r="DC1334" s="22"/>
      <c r="DF1334" s="22"/>
      <c r="DG1334" s="22"/>
      <c r="DH1334" s="22"/>
      <c r="DI1334" s="22"/>
      <c r="DJ1334" s="22"/>
    </row>
    <row r="1336" spans="68:114" x14ac:dyDescent="0.3">
      <c r="CR1336" s="22"/>
      <c r="CS1336" s="22"/>
      <c r="CT1336" s="22"/>
      <c r="CU1336" s="22"/>
      <c r="CV1336" s="22"/>
      <c r="CW1336" s="22"/>
      <c r="CX1336" s="22"/>
      <c r="CY1336" s="22"/>
    </row>
    <row r="1337" spans="68:114" x14ac:dyDescent="0.3">
      <c r="CQ1337" s="22"/>
      <c r="CR1337" s="22"/>
      <c r="CS1337" s="22"/>
      <c r="CT1337" s="22"/>
      <c r="CV1337" s="22"/>
      <c r="CW1337" s="22"/>
      <c r="CX1337" s="22"/>
      <c r="CY1337" s="22"/>
    </row>
    <row r="1338" spans="68:114" x14ac:dyDescent="0.3">
      <c r="CP1338" s="22"/>
      <c r="CQ1338" s="22"/>
      <c r="CR1338" s="22"/>
      <c r="CS1338" s="22"/>
      <c r="CT1338" s="22"/>
      <c r="CU1338" s="22"/>
      <c r="CV1338" s="22"/>
      <c r="CW1338" s="22"/>
      <c r="CX1338" s="22"/>
      <c r="CY1338" s="22"/>
      <c r="CZ1338" s="22"/>
    </row>
    <row r="1339" spans="68:114" x14ac:dyDescent="0.3">
      <c r="CQ1339" s="22"/>
      <c r="CR1339" s="22"/>
      <c r="CS1339" s="22"/>
      <c r="CT1339" s="22"/>
      <c r="CU1339" s="22"/>
      <c r="CV1339" s="22"/>
      <c r="CW1339" s="22"/>
      <c r="CX1339" s="22"/>
      <c r="CY1339" s="22"/>
    </row>
    <row r="1340" spans="68:114" x14ac:dyDescent="0.3">
      <c r="CQ1340" s="22"/>
      <c r="CR1340" s="22"/>
      <c r="CS1340" s="22"/>
      <c r="CT1340" s="22"/>
      <c r="CU1340" s="22"/>
      <c r="CV1340" s="22"/>
      <c r="CW1340" s="22"/>
      <c r="CX1340" s="22"/>
      <c r="CY1340" s="22"/>
    </row>
    <row r="1341" spans="68:114" x14ac:dyDescent="0.3">
      <c r="BP1341" s="22"/>
      <c r="CQ1341" s="22"/>
      <c r="CR1341" s="22"/>
      <c r="CS1341" s="22"/>
      <c r="CT1341" s="22"/>
      <c r="CU1341" s="22"/>
      <c r="CV1341" s="22"/>
      <c r="CW1341" s="22"/>
      <c r="CX1341" s="22"/>
      <c r="CY1341" s="22"/>
    </row>
    <row r="1342" spans="68:114" x14ac:dyDescent="0.3">
      <c r="CP1342" s="22"/>
      <c r="CQ1342" s="22"/>
      <c r="CR1342" s="22"/>
      <c r="CS1342" s="22"/>
      <c r="CT1342" s="22"/>
      <c r="CU1342" s="22"/>
      <c r="CV1342" s="22"/>
      <c r="CW1342" s="22"/>
      <c r="CX1342" s="22"/>
      <c r="CY1342" s="22"/>
    </row>
    <row r="1343" spans="68:114" x14ac:dyDescent="0.3">
      <c r="CQ1343" s="22"/>
      <c r="CR1343" s="22"/>
      <c r="CS1343" s="22"/>
      <c r="CT1343" s="22"/>
      <c r="CU1343" s="22"/>
      <c r="CV1343" s="22"/>
      <c r="CW1343" s="22"/>
      <c r="CX1343" s="22"/>
      <c r="CY1343" s="22"/>
    </row>
    <row r="1344" spans="68:114" x14ac:dyDescent="0.3">
      <c r="CQ1344" s="22"/>
      <c r="CR1344" s="22"/>
      <c r="CS1344" s="22"/>
      <c r="CT1344" s="22"/>
      <c r="CU1344" s="22"/>
      <c r="CV1344" s="22"/>
      <c r="CW1344" s="22"/>
      <c r="CX1344" s="22"/>
      <c r="CY1344" s="22"/>
    </row>
    <row r="1345" spans="95:103" x14ac:dyDescent="0.3">
      <c r="CQ1345" s="22"/>
      <c r="CR1345" s="22"/>
      <c r="CS1345" s="22"/>
      <c r="CT1345" s="22"/>
      <c r="CU1345" s="22"/>
      <c r="CV1345" s="22"/>
      <c r="CW1345" s="22"/>
      <c r="CX1345" s="22"/>
      <c r="CY1345" s="22"/>
    </row>
    <row r="1346" spans="95:103" x14ac:dyDescent="0.3">
      <c r="CQ1346" s="22"/>
      <c r="CR1346" s="22"/>
      <c r="CS1346" s="22"/>
      <c r="CV1346" s="22"/>
      <c r="CW1346" s="22"/>
      <c r="CX1346" s="22"/>
      <c r="CY1346" s="22"/>
    </row>
    <row r="1347" spans="95:103" x14ac:dyDescent="0.3">
      <c r="CQ1347" s="22"/>
      <c r="CR1347" s="22"/>
      <c r="CS1347" s="22"/>
      <c r="CT1347" s="22"/>
      <c r="CV1347" s="22"/>
      <c r="CW1347" s="22"/>
      <c r="CX1347" s="22"/>
      <c r="CY1347" s="22"/>
    </row>
    <row r="1348" spans="95:103" x14ac:dyDescent="0.3">
      <c r="CR1348" s="22"/>
      <c r="CV1348" s="22"/>
      <c r="CW1348" s="22"/>
      <c r="CX1348" s="22"/>
      <c r="CY1348" s="22"/>
    </row>
    <row r="1349" spans="95:103" x14ac:dyDescent="0.3">
      <c r="CQ1349" s="22"/>
      <c r="CR1349" s="22"/>
      <c r="CS1349" s="22"/>
      <c r="CT1349" s="22"/>
      <c r="CU1349" s="22"/>
      <c r="CV1349" s="22"/>
      <c r="CW1349" s="22"/>
      <c r="CX1349" s="22"/>
      <c r="CY1349" s="22"/>
    </row>
  </sheetData>
  <autoFilter ref="A1:DO724" xr:uid="{6DF19198-35CD-4383-A967-F48CCCB0D53F}"/>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F6AD188-FCDC-4487-BFF9-8CDB6CE0D8B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25</vt:i4>
      </vt:variant>
    </vt:vector>
  </HeadingPairs>
  <TitlesOfParts>
    <vt:vector size="28" baseType="lpstr">
      <vt:lpstr>Table</vt:lpstr>
      <vt:lpstr>Names</vt:lpstr>
      <vt:lpstr>Data</vt:lpstr>
      <vt:lpstr>bill_protect</vt:lpstr>
      <vt:lpstr>bill_protects</vt:lpstr>
      <vt:lpstr>care</vt:lpstr>
      <vt:lpstr>cares</vt:lpstr>
      <vt:lpstr>Data</vt:lpstr>
      <vt:lpstr>Date</vt:lpstr>
      <vt:lpstr>enrollment</vt:lpstr>
      <vt:lpstr>enrollments</vt:lpstr>
      <vt:lpstr>eventdates</vt:lpstr>
      <vt:lpstr>EventWindow</vt:lpstr>
      <vt:lpstr>hftd</vt:lpstr>
      <vt:lpstr>hftds</vt:lpstr>
      <vt:lpstr>LCA</vt:lpstr>
      <vt:lpstr>LCAs</vt:lpstr>
      <vt:lpstr>notifications</vt:lpstr>
      <vt:lpstr>rate</vt:lpstr>
      <vt:lpstr>rates</vt:lpstr>
      <vt:lpstr>ResultType</vt:lpstr>
      <vt:lpstr>Segments</vt:lpstr>
      <vt:lpstr>Selected_Segment</vt:lpstr>
      <vt:lpstr>Selected_Segment_Graph</vt:lpstr>
      <vt:lpstr>sublap</vt:lpstr>
      <vt:lpstr>sublaps</vt:lpstr>
      <vt:lpstr>TOU</vt:lpstr>
      <vt:lpstr>TOUs</vt:lpstr>
    </vt:vector>
  </TitlesOfParts>
  <Manager/>
  <Company>AMERESCO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Nguyen, Abigail</dc:creator>
  <cp:keywords/>
  <dc:description/>
  <cp:lastModifiedBy>Nguyen, Abigail</cp:lastModifiedBy>
  <cp:revision/>
  <dcterms:created xsi:type="dcterms:W3CDTF">2015-12-29T21:28:55Z</dcterms:created>
  <dcterms:modified xsi:type="dcterms:W3CDTF">2023-03-02T15:53:33Z</dcterms:modified>
  <cp:category/>
  <cp:contentStatus/>
</cp:coreProperties>
</file>